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8WAY\Desktop\สรุปรายงานการเงิน รพ.สต. ธ.ค.61\"/>
    </mc:Choice>
  </mc:AlternateContent>
  <bookViews>
    <workbookView xWindow="4335" yWindow="255" windowWidth="11025" windowHeight="5310" tabRatio="908"/>
  </bookViews>
  <sheets>
    <sheet name="คะแนน" sheetId="82" r:id="rId1"/>
    <sheet name="บก." sheetId="81" r:id="rId2"/>
    <sheet name="บึงกาฬ" sheetId="19" r:id="rId3"/>
    <sheet name="นภ" sheetId="74" r:id="rId4"/>
    <sheet name="หนองบัวลำภู" sheetId="15" r:id="rId5"/>
    <sheet name="อด" sheetId="75" r:id="rId6"/>
    <sheet name="อุดรธานี" sheetId="16" r:id="rId7"/>
    <sheet name="ลย." sheetId="76" r:id="rId8"/>
    <sheet name="เลย " sheetId="39" r:id="rId9"/>
    <sheet name="นค." sheetId="77" r:id="rId10"/>
    <sheet name="หนองคาย" sheetId="34" r:id="rId11"/>
    <sheet name="สกล" sheetId="78" r:id="rId12"/>
    <sheet name="สกลนคร" sheetId="32" r:id="rId13"/>
    <sheet name="นคร" sheetId="79" r:id="rId14"/>
    <sheet name="นครพนม" sheetId="30" r:id="rId15"/>
    <sheet name="1.สรุปรายงานการส่งงบ " sheetId="83" r:id="rId16"/>
    <sheet name="2.สรุปคะแนน" sheetId="11" r:id="rId17"/>
    <sheet name="3. สรุปรวมราย CUP " sheetId="61" r:id="rId18"/>
  </sheets>
  <definedNames>
    <definedName name="_xlnm._FilterDatabase" localSheetId="17" hidden="1">'3. สรุปรวมราย CUP '!$A$4:$WVN$1070</definedName>
    <definedName name="_xlnm._FilterDatabase" localSheetId="0" hidden="1">คะแนน!$A$1:$H$353</definedName>
    <definedName name="_xlnm._FilterDatabase" localSheetId="5" hidden="1">อด!#REF!</definedName>
    <definedName name="_xlnm._FilterDatabase" localSheetId="6" hidden="1">อุดรธานี!$A$3:$BA$222</definedName>
    <definedName name="DATA1" localSheetId="15">#REF!</definedName>
    <definedName name="DATA1" localSheetId="17">#REF!</definedName>
    <definedName name="DATA1" localSheetId="8">#REF!</definedName>
    <definedName name="DATA1">#REF!</definedName>
    <definedName name="_xlnm.Print_Titles" localSheetId="17">'3. สรุปรวมราย CUP '!$1:$4</definedName>
  </definedNames>
  <calcPr calcId="152511"/>
</workbook>
</file>

<file path=xl/calcChain.xml><?xml version="1.0" encoding="utf-8"?>
<calcChain xmlns="http://schemas.openxmlformats.org/spreadsheetml/2006/main">
  <c r="K957" i="61" l="1"/>
  <c r="L957" i="61"/>
  <c r="M957" i="61"/>
  <c r="J957" i="61"/>
  <c r="D12" i="83"/>
  <c r="D6" i="83"/>
  <c r="D7" i="83"/>
  <c r="D8" i="83"/>
  <c r="D9" i="83"/>
  <c r="D10" i="83"/>
  <c r="D11" i="83"/>
  <c r="D5" i="83"/>
  <c r="L12" i="11" l="1"/>
  <c r="P683" i="61"/>
  <c r="O433" i="61"/>
  <c r="N433" i="61"/>
  <c r="J882" i="61"/>
  <c r="J883" i="61"/>
  <c r="J884" i="61"/>
  <c r="J885" i="61"/>
  <c r="J886" i="61"/>
  <c r="J887" i="61"/>
  <c r="J888" i="61"/>
  <c r="J881" i="61"/>
  <c r="J873" i="61"/>
  <c r="J874" i="61"/>
  <c r="J875" i="61"/>
  <c r="J876" i="61"/>
  <c r="J877" i="61"/>
  <c r="J878" i="61"/>
  <c r="J872" i="61"/>
  <c r="J865" i="61"/>
  <c r="J866" i="61"/>
  <c r="J867" i="61"/>
  <c r="J868" i="61"/>
  <c r="J869" i="61"/>
  <c r="J864" i="61"/>
  <c r="J858" i="61"/>
  <c r="J859" i="61"/>
  <c r="J860" i="61"/>
  <c r="J861" i="61"/>
  <c r="J857" i="61"/>
  <c r="J852" i="61"/>
  <c r="J853" i="61"/>
  <c r="J854" i="61"/>
  <c r="J851" i="61"/>
  <c r="J846" i="61"/>
  <c r="J847" i="61"/>
  <c r="J848" i="61"/>
  <c r="J845" i="61"/>
  <c r="J824" i="61"/>
  <c r="J825" i="61"/>
  <c r="J826" i="61"/>
  <c r="J827" i="61"/>
  <c r="J828" i="61"/>
  <c r="J829" i="61"/>
  <c r="J830" i="61"/>
  <c r="J831" i="61"/>
  <c r="J832" i="61"/>
  <c r="J833" i="61"/>
  <c r="J834" i="61"/>
  <c r="J835" i="61"/>
  <c r="J836" i="61"/>
  <c r="J837" i="61"/>
  <c r="J838" i="61"/>
  <c r="J839" i="61"/>
  <c r="J840" i="61"/>
  <c r="J841" i="61"/>
  <c r="J842" i="61"/>
  <c r="J823" i="61"/>
  <c r="J811" i="61"/>
  <c r="J812" i="61"/>
  <c r="J813" i="61"/>
  <c r="J814" i="61"/>
  <c r="J815" i="61"/>
  <c r="J816" i="61"/>
  <c r="J817" i="61"/>
  <c r="J818" i="61"/>
  <c r="J819" i="61"/>
  <c r="J820" i="61"/>
  <c r="J810" i="61"/>
  <c r="J799" i="61"/>
  <c r="J800" i="61"/>
  <c r="J801" i="61"/>
  <c r="J802" i="61"/>
  <c r="J803" i="61"/>
  <c r="J804" i="61"/>
  <c r="J805" i="61"/>
  <c r="J806" i="61"/>
  <c r="J807" i="61"/>
  <c r="J798" i="61"/>
  <c r="J791" i="61"/>
  <c r="J792" i="61"/>
  <c r="J793" i="61"/>
  <c r="J794" i="61"/>
  <c r="J795" i="61"/>
  <c r="J790" i="61"/>
  <c r="J771" i="61"/>
  <c r="J772" i="61"/>
  <c r="J773" i="61"/>
  <c r="J774" i="61"/>
  <c r="J775" i="61"/>
  <c r="J776" i="61"/>
  <c r="J777" i="61"/>
  <c r="J778" i="61"/>
  <c r="J779" i="61"/>
  <c r="J780" i="61"/>
  <c r="J781" i="61"/>
  <c r="J782" i="61"/>
  <c r="J783" i="61"/>
  <c r="J784" i="61"/>
  <c r="J785" i="61"/>
  <c r="J786" i="61"/>
  <c r="J787" i="61"/>
  <c r="J770" i="61"/>
  <c r="J765" i="61"/>
  <c r="J766" i="61"/>
  <c r="J767" i="61"/>
  <c r="J764" i="61"/>
  <c r="J754" i="61"/>
  <c r="J755" i="61"/>
  <c r="J756" i="61"/>
  <c r="J757" i="61"/>
  <c r="J758" i="61"/>
  <c r="J759" i="61"/>
  <c r="J760" i="61"/>
  <c r="J761" i="61"/>
  <c r="J753" i="61"/>
  <c r="J745" i="61"/>
  <c r="J746" i="61"/>
  <c r="J747" i="61"/>
  <c r="J748" i="61"/>
  <c r="J749" i="61"/>
  <c r="J750" i="61"/>
  <c r="J744" i="61"/>
  <c r="J729" i="61"/>
  <c r="J730" i="61"/>
  <c r="J731" i="61"/>
  <c r="J732" i="61"/>
  <c r="J733" i="61"/>
  <c r="J734" i="61"/>
  <c r="J735" i="61"/>
  <c r="J736" i="61"/>
  <c r="J737" i="61"/>
  <c r="J738" i="61"/>
  <c r="J739" i="61"/>
  <c r="J740" i="61"/>
  <c r="J741" i="61"/>
  <c r="J728" i="61"/>
  <c r="J722" i="61"/>
  <c r="J723" i="61"/>
  <c r="J724" i="61"/>
  <c r="J725" i="61"/>
  <c r="J721" i="61"/>
  <c r="J714" i="61"/>
  <c r="J715" i="61"/>
  <c r="J716" i="61"/>
  <c r="J717" i="61"/>
  <c r="J718" i="61"/>
  <c r="J713" i="61"/>
  <c r="M688" i="61"/>
  <c r="M689" i="61"/>
  <c r="M690" i="61"/>
  <c r="M691" i="61"/>
  <c r="M692" i="61"/>
  <c r="M693" i="61"/>
  <c r="M694" i="61"/>
  <c r="M695" i="61"/>
  <c r="M696" i="61"/>
  <c r="M697" i="61"/>
  <c r="M698" i="61"/>
  <c r="M699" i="61"/>
  <c r="M700" i="61"/>
  <c r="M701" i="61"/>
  <c r="M702" i="61"/>
  <c r="M703" i="61"/>
  <c r="M704" i="61"/>
  <c r="M705" i="61"/>
  <c r="M706" i="61"/>
  <c r="M707" i="61"/>
  <c r="M708" i="61"/>
  <c r="M709" i="61"/>
  <c r="M710" i="61"/>
  <c r="L688" i="61"/>
  <c r="L689" i="61"/>
  <c r="L690" i="61"/>
  <c r="L691" i="61"/>
  <c r="L692" i="61"/>
  <c r="L693" i="61"/>
  <c r="L694" i="61"/>
  <c r="L695" i="61"/>
  <c r="L696" i="61"/>
  <c r="L697" i="61"/>
  <c r="L698" i="61"/>
  <c r="L699" i="61"/>
  <c r="L700" i="61"/>
  <c r="L701" i="61"/>
  <c r="L702" i="61"/>
  <c r="L703" i="61"/>
  <c r="L704" i="61"/>
  <c r="L705" i="61"/>
  <c r="L706" i="61"/>
  <c r="L707" i="61"/>
  <c r="L708" i="61"/>
  <c r="L709" i="61"/>
  <c r="L710" i="61"/>
  <c r="K688" i="61"/>
  <c r="K689" i="61"/>
  <c r="K690" i="61"/>
  <c r="K691" i="61"/>
  <c r="K692" i="61"/>
  <c r="K693" i="61"/>
  <c r="K694" i="61"/>
  <c r="K695" i="61"/>
  <c r="K696" i="61"/>
  <c r="K697" i="61"/>
  <c r="K698" i="61"/>
  <c r="K699" i="61"/>
  <c r="K700" i="61"/>
  <c r="K701" i="61"/>
  <c r="K702" i="61"/>
  <c r="K703" i="61"/>
  <c r="K704" i="61"/>
  <c r="K705" i="61"/>
  <c r="K706" i="61"/>
  <c r="K707" i="61"/>
  <c r="K708" i="61"/>
  <c r="K709" i="61"/>
  <c r="K710" i="61"/>
  <c r="J688" i="61" l="1"/>
  <c r="J689" i="61"/>
  <c r="J690" i="61"/>
  <c r="J691" i="61"/>
  <c r="J692" i="61"/>
  <c r="J693" i="61"/>
  <c r="J694" i="61"/>
  <c r="J695" i="61"/>
  <c r="J696" i="61"/>
  <c r="J697" i="61"/>
  <c r="J698" i="61"/>
  <c r="J699" i="61"/>
  <c r="J700" i="61"/>
  <c r="J701" i="61"/>
  <c r="J702" i="61"/>
  <c r="J703" i="61"/>
  <c r="J704" i="61"/>
  <c r="J705" i="61"/>
  <c r="J706" i="61"/>
  <c r="J707" i="61"/>
  <c r="J708" i="61"/>
  <c r="J709" i="61"/>
  <c r="J710" i="61"/>
  <c r="J687" i="61"/>
  <c r="J585" i="61"/>
  <c r="J586" i="61"/>
  <c r="J587" i="61"/>
  <c r="J588" i="61"/>
  <c r="J575" i="61"/>
  <c r="J576" i="61"/>
  <c r="J577" i="61"/>
  <c r="J578" i="61"/>
  <c r="J579" i="61"/>
  <c r="J580" i="61"/>
  <c r="J581" i="61"/>
  <c r="J567" i="61"/>
  <c r="J568" i="61"/>
  <c r="J569" i="61"/>
  <c r="J570" i="61"/>
  <c r="J571" i="61"/>
  <c r="J553" i="61"/>
  <c r="J554" i="61"/>
  <c r="J555" i="61"/>
  <c r="J556" i="61"/>
  <c r="J534" i="61"/>
  <c r="J535" i="61"/>
  <c r="J536" i="61"/>
  <c r="J537" i="61"/>
  <c r="J538" i="61"/>
  <c r="J539" i="61"/>
  <c r="J540" i="61"/>
  <c r="J541" i="61"/>
  <c r="J542" i="61"/>
  <c r="J543" i="61"/>
  <c r="J544" i="61"/>
  <c r="J545" i="61"/>
  <c r="J546" i="61"/>
  <c r="J547" i="61"/>
  <c r="J548" i="61"/>
  <c r="J549" i="61"/>
  <c r="J523" i="61"/>
  <c r="J524" i="61"/>
  <c r="J525" i="61"/>
  <c r="J526" i="61"/>
  <c r="J527" i="61"/>
  <c r="J528" i="61"/>
  <c r="J529" i="61"/>
  <c r="J530" i="61"/>
  <c r="J515" i="61"/>
  <c r="J516" i="61"/>
  <c r="J517" i="61"/>
  <c r="J518" i="61"/>
  <c r="J519" i="61"/>
  <c r="J508" i="61"/>
  <c r="J509" i="61"/>
  <c r="J510" i="61"/>
  <c r="J511" i="61"/>
  <c r="J493" i="61"/>
  <c r="J494" i="61"/>
  <c r="J495" i="61"/>
  <c r="J496" i="61"/>
  <c r="J497" i="61"/>
  <c r="J498" i="61"/>
  <c r="J499" i="61"/>
  <c r="J500" i="61"/>
  <c r="J501" i="61"/>
  <c r="J502" i="61"/>
  <c r="J503" i="61"/>
  <c r="J504" i="61"/>
  <c r="J481" i="61"/>
  <c r="J482" i="61"/>
  <c r="J483" i="61"/>
  <c r="J484" i="61"/>
  <c r="J485" i="61"/>
  <c r="J486" i="61"/>
  <c r="J487" i="61"/>
  <c r="J488" i="61"/>
  <c r="J489" i="61"/>
  <c r="J465" i="61"/>
  <c r="J466" i="61"/>
  <c r="J467" i="61"/>
  <c r="J468" i="61"/>
  <c r="J469" i="61"/>
  <c r="J470" i="61"/>
  <c r="J471" i="61"/>
  <c r="J472" i="61"/>
  <c r="J473" i="61"/>
  <c r="J474" i="61"/>
  <c r="J475" i="61"/>
  <c r="J476" i="61"/>
  <c r="J477" i="61"/>
  <c r="J458" i="61"/>
  <c r="J459" i="61"/>
  <c r="J460" i="61"/>
  <c r="J461" i="61"/>
  <c r="M437" i="61"/>
  <c r="M438" i="61"/>
  <c r="M439" i="61"/>
  <c r="M440" i="61"/>
  <c r="M441" i="61"/>
  <c r="M442" i="61"/>
  <c r="M443" i="61"/>
  <c r="M444" i="61"/>
  <c r="M445" i="61"/>
  <c r="M446" i="61"/>
  <c r="M447" i="61"/>
  <c r="M448" i="61"/>
  <c r="M449" i="61"/>
  <c r="M450" i="61"/>
  <c r="M451" i="61"/>
  <c r="M452" i="61"/>
  <c r="M453" i="61"/>
  <c r="M454" i="61"/>
  <c r="L437" i="61"/>
  <c r="L438" i="61"/>
  <c r="L439" i="61"/>
  <c r="L440" i="61"/>
  <c r="L441" i="61"/>
  <c r="L442" i="61"/>
  <c r="L443" i="61"/>
  <c r="L444" i="61"/>
  <c r="L445" i="61"/>
  <c r="L446" i="61"/>
  <c r="L447" i="61"/>
  <c r="L448" i="61"/>
  <c r="L449" i="61"/>
  <c r="L450" i="61"/>
  <c r="L451" i="61"/>
  <c r="L452" i="61"/>
  <c r="L453" i="61"/>
  <c r="L454" i="61"/>
  <c r="K437" i="61"/>
  <c r="K438" i="61"/>
  <c r="K439" i="61"/>
  <c r="K440" i="61"/>
  <c r="K441" i="61"/>
  <c r="K442" i="61"/>
  <c r="K443" i="61"/>
  <c r="K444" i="61"/>
  <c r="K445" i="61"/>
  <c r="K446" i="61"/>
  <c r="K447" i="61"/>
  <c r="K448" i="61"/>
  <c r="K449" i="61"/>
  <c r="K450" i="61"/>
  <c r="K451" i="61"/>
  <c r="K452" i="61"/>
  <c r="K453" i="61"/>
  <c r="K454" i="61"/>
  <c r="J437" i="61"/>
  <c r="J438" i="61"/>
  <c r="J439" i="61"/>
  <c r="J440" i="61"/>
  <c r="J441" i="61"/>
  <c r="J442" i="61"/>
  <c r="J443" i="61"/>
  <c r="J444" i="61"/>
  <c r="J445" i="61"/>
  <c r="J446" i="61"/>
  <c r="J447" i="61"/>
  <c r="J448" i="61"/>
  <c r="J449" i="61"/>
  <c r="J450" i="61"/>
  <c r="J451" i="61"/>
  <c r="J452" i="61"/>
  <c r="J453" i="61"/>
  <c r="J454" i="61"/>
  <c r="M429" i="61"/>
  <c r="M430" i="61"/>
  <c r="M431" i="61"/>
  <c r="M428" i="61"/>
  <c r="L429" i="61"/>
  <c r="L430" i="61"/>
  <c r="L431" i="61"/>
  <c r="L428" i="61"/>
  <c r="K429" i="61"/>
  <c r="K430" i="61"/>
  <c r="K431" i="61"/>
  <c r="K428" i="61"/>
  <c r="J429" i="61"/>
  <c r="J430" i="61"/>
  <c r="J431" i="61"/>
  <c r="J432" i="61"/>
  <c r="J428" i="61"/>
  <c r="M422" i="61"/>
  <c r="M423" i="61"/>
  <c r="M424" i="61"/>
  <c r="M425" i="61"/>
  <c r="M421" i="61"/>
  <c r="L422" i="61"/>
  <c r="L423" i="61"/>
  <c r="L424" i="61"/>
  <c r="L425" i="61"/>
  <c r="L421" i="61"/>
  <c r="K422" i="61"/>
  <c r="K423" i="61"/>
  <c r="K424" i="61"/>
  <c r="K425" i="61"/>
  <c r="K421" i="61"/>
  <c r="J422" i="61"/>
  <c r="J423" i="61"/>
  <c r="J424" i="61"/>
  <c r="J425" i="61"/>
  <c r="J421" i="61"/>
  <c r="M414" i="61"/>
  <c r="M415" i="61"/>
  <c r="M416" i="61"/>
  <c r="M413" i="61"/>
  <c r="L414" i="61"/>
  <c r="L415" i="61"/>
  <c r="L416" i="61"/>
  <c r="L413" i="61"/>
  <c r="K414" i="61"/>
  <c r="K415" i="61"/>
  <c r="K416" i="61"/>
  <c r="J414" i="61"/>
  <c r="J415" i="61"/>
  <c r="J416" i="61"/>
  <c r="K413" i="61"/>
  <c r="J413" i="61"/>
  <c r="M403" i="61"/>
  <c r="M404" i="61"/>
  <c r="M405" i="61"/>
  <c r="M406" i="61"/>
  <c r="M407" i="61"/>
  <c r="M408" i="61"/>
  <c r="M409" i="61"/>
  <c r="M410" i="61"/>
  <c r="M402" i="61"/>
  <c r="L403" i="61"/>
  <c r="L404" i="61"/>
  <c r="L405" i="61"/>
  <c r="L406" i="61"/>
  <c r="L407" i="61"/>
  <c r="L408" i="61"/>
  <c r="L409" i="61"/>
  <c r="L410" i="61"/>
  <c r="L402" i="61"/>
  <c r="K403" i="61"/>
  <c r="K404" i="61"/>
  <c r="K405" i="61"/>
  <c r="K406" i="61"/>
  <c r="K407" i="61"/>
  <c r="K408" i="61"/>
  <c r="K409" i="61"/>
  <c r="K410" i="61"/>
  <c r="K402" i="61"/>
  <c r="J403" i="61"/>
  <c r="J404" i="61"/>
  <c r="J405" i="61"/>
  <c r="J406" i="61"/>
  <c r="J407" i="61"/>
  <c r="J408" i="61"/>
  <c r="J409" i="61"/>
  <c r="J410" i="61"/>
  <c r="J402" i="61"/>
  <c r="J397" i="61"/>
  <c r="J398" i="61"/>
  <c r="J399" i="61"/>
  <c r="M397" i="61" l="1"/>
  <c r="M398" i="61"/>
  <c r="M399" i="61"/>
  <c r="L397" i="61"/>
  <c r="L398" i="61"/>
  <c r="L399" i="61"/>
  <c r="K397" i="61"/>
  <c r="K398" i="61"/>
  <c r="K399" i="61"/>
  <c r="M396" i="61"/>
  <c r="L396" i="61"/>
  <c r="K396" i="61"/>
  <c r="J396" i="61"/>
  <c r="M390" i="61"/>
  <c r="M391" i="61"/>
  <c r="M392" i="61"/>
  <c r="M393" i="61"/>
  <c r="L390" i="61"/>
  <c r="L391" i="61"/>
  <c r="L392" i="61"/>
  <c r="L393" i="61"/>
  <c r="K390" i="61"/>
  <c r="K391" i="61"/>
  <c r="K392" i="61"/>
  <c r="K393" i="61"/>
  <c r="J390" i="61"/>
  <c r="J391" i="61"/>
  <c r="J392" i="61"/>
  <c r="J393" i="61"/>
  <c r="M389" i="61"/>
  <c r="L389" i="61"/>
  <c r="K389" i="61"/>
  <c r="J389" i="61"/>
  <c r="M377" i="61"/>
  <c r="M378" i="61"/>
  <c r="M379" i="61"/>
  <c r="M380" i="61"/>
  <c r="M381" i="61"/>
  <c r="M382" i="61"/>
  <c r="M383" i="61"/>
  <c r="M384" i="61"/>
  <c r="M385" i="61"/>
  <c r="M386" i="61"/>
  <c r="L377" i="61"/>
  <c r="L378" i="61"/>
  <c r="L379" i="61"/>
  <c r="L380" i="61"/>
  <c r="L381" i="61"/>
  <c r="L382" i="61"/>
  <c r="L383" i="61"/>
  <c r="L384" i="61"/>
  <c r="L385" i="61"/>
  <c r="L386" i="61"/>
  <c r="K377" i="61"/>
  <c r="K378" i="61"/>
  <c r="K379" i="61"/>
  <c r="K380" i="61"/>
  <c r="K381" i="61"/>
  <c r="K382" i="61"/>
  <c r="K383" i="61"/>
  <c r="K384" i="61"/>
  <c r="K385" i="61"/>
  <c r="K386" i="61"/>
  <c r="J377" i="61"/>
  <c r="J378" i="61"/>
  <c r="J379" i="61"/>
  <c r="J380" i="61"/>
  <c r="J381" i="61"/>
  <c r="J382" i="61"/>
  <c r="J383" i="61"/>
  <c r="J384" i="61"/>
  <c r="J385" i="61"/>
  <c r="J386" i="61"/>
  <c r="M376" i="61"/>
  <c r="L376" i="61"/>
  <c r="K376" i="61"/>
  <c r="J376" i="61"/>
  <c r="M375" i="61"/>
  <c r="M374" i="61"/>
  <c r="L375" i="61"/>
  <c r="L374" i="61"/>
  <c r="K375" i="61"/>
  <c r="K374" i="61"/>
  <c r="J375" i="61"/>
  <c r="J374" i="61"/>
  <c r="M364" i="61"/>
  <c r="M365" i="61"/>
  <c r="M366" i="61"/>
  <c r="M367" i="61"/>
  <c r="M368" i="61"/>
  <c r="M369" i="61"/>
  <c r="M370" i="61"/>
  <c r="M371" i="61"/>
  <c r="L364" i="61"/>
  <c r="L365" i="61"/>
  <c r="L366" i="61"/>
  <c r="L367" i="61"/>
  <c r="L368" i="61"/>
  <c r="L369" i="61"/>
  <c r="L370" i="61"/>
  <c r="L371" i="61"/>
  <c r="K364" i="61"/>
  <c r="K365" i="61"/>
  <c r="K366" i="61"/>
  <c r="K367" i="61"/>
  <c r="K368" i="61"/>
  <c r="K369" i="61"/>
  <c r="K370" i="61"/>
  <c r="K371" i="61"/>
  <c r="J364" i="61"/>
  <c r="J365" i="61"/>
  <c r="J366" i="61"/>
  <c r="J367" i="61"/>
  <c r="J368" i="61"/>
  <c r="J369" i="61"/>
  <c r="J370" i="61"/>
  <c r="J371" i="61"/>
  <c r="M363" i="61"/>
  <c r="L363" i="61"/>
  <c r="K363" i="61"/>
  <c r="J363" i="61"/>
  <c r="M342" i="61"/>
  <c r="M343" i="61"/>
  <c r="M344" i="61"/>
  <c r="M345" i="61"/>
  <c r="M346" i="61"/>
  <c r="M347" i="61"/>
  <c r="M348" i="61"/>
  <c r="M349" i="61"/>
  <c r="M350" i="61"/>
  <c r="M351" i="61"/>
  <c r="M352" i="61"/>
  <c r="M353" i="61"/>
  <c r="M354" i="61"/>
  <c r="M355" i="61"/>
  <c r="M356" i="61"/>
  <c r="M357" i="61"/>
  <c r="M358" i="61"/>
  <c r="M359" i="61"/>
  <c r="M360" i="61"/>
  <c r="L342" i="61"/>
  <c r="L343" i="61"/>
  <c r="L344" i="61"/>
  <c r="L345" i="61"/>
  <c r="L346" i="61"/>
  <c r="L347" i="61"/>
  <c r="L348" i="61"/>
  <c r="L349" i="61"/>
  <c r="L350" i="61"/>
  <c r="L351" i="61"/>
  <c r="L352" i="61"/>
  <c r="L353" i="61"/>
  <c r="L354" i="61"/>
  <c r="L355" i="61"/>
  <c r="L356" i="61"/>
  <c r="L357" i="61"/>
  <c r="L358" i="61"/>
  <c r="L359" i="61"/>
  <c r="L360" i="61"/>
  <c r="K342" i="61"/>
  <c r="K343" i="61"/>
  <c r="K344" i="61"/>
  <c r="K345" i="61"/>
  <c r="K346" i="61"/>
  <c r="K347" i="61"/>
  <c r="K348" i="61"/>
  <c r="K349" i="61"/>
  <c r="K350" i="61"/>
  <c r="K351" i="61"/>
  <c r="K352" i="61"/>
  <c r="K353" i="61"/>
  <c r="K354" i="61"/>
  <c r="K355" i="61"/>
  <c r="K356" i="61"/>
  <c r="K357" i="61"/>
  <c r="K358" i="61"/>
  <c r="K359" i="61"/>
  <c r="K360" i="61"/>
  <c r="J342" i="61"/>
  <c r="J343" i="61"/>
  <c r="J344" i="61"/>
  <c r="J345" i="61"/>
  <c r="J346" i="61"/>
  <c r="J347" i="61"/>
  <c r="J348" i="61"/>
  <c r="J349" i="61"/>
  <c r="J350" i="61"/>
  <c r="J351" i="61"/>
  <c r="J352" i="61"/>
  <c r="J353" i="61"/>
  <c r="J354" i="61"/>
  <c r="J355" i="61"/>
  <c r="J356" i="61"/>
  <c r="J357" i="61"/>
  <c r="J358" i="61"/>
  <c r="J359" i="61"/>
  <c r="J360" i="61"/>
  <c r="M341" i="61"/>
  <c r="L341" i="61"/>
  <c r="K341" i="61"/>
  <c r="J341" i="61"/>
  <c r="M338" i="61"/>
  <c r="M325" i="61"/>
  <c r="M326" i="61"/>
  <c r="M327" i="61"/>
  <c r="M328" i="61"/>
  <c r="M329" i="61"/>
  <c r="M330" i="61"/>
  <c r="M331" i="61"/>
  <c r="M332" i="61"/>
  <c r="M333" i="61"/>
  <c r="M334" i="61"/>
  <c r="M335" i="61"/>
  <c r="M336" i="61"/>
  <c r="M337" i="61"/>
  <c r="L325" i="61"/>
  <c r="L326" i="61"/>
  <c r="L327" i="61"/>
  <c r="L328" i="61"/>
  <c r="L329" i="61"/>
  <c r="L330" i="61"/>
  <c r="L331" i="61"/>
  <c r="L332" i="61"/>
  <c r="L333" i="61"/>
  <c r="L334" i="61"/>
  <c r="L335" i="61"/>
  <c r="L336" i="61"/>
  <c r="L337" i="61"/>
  <c r="L338" i="61"/>
  <c r="K325" i="61"/>
  <c r="K326" i="61"/>
  <c r="K327" i="61"/>
  <c r="K328" i="61"/>
  <c r="K329" i="61"/>
  <c r="K330" i="61"/>
  <c r="K331" i="61"/>
  <c r="K332" i="61"/>
  <c r="K333" i="61"/>
  <c r="K334" i="61"/>
  <c r="K335" i="61"/>
  <c r="K336" i="61"/>
  <c r="K337" i="61"/>
  <c r="K338" i="61"/>
  <c r="J325" i="61"/>
  <c r="J326" i="61"/>
  <c r="J327" i="61"/>
  <c r="J328" i="61"/>
  <c r="J329" i="61"/>
  <c r="J330" i="61"/>
  <c r="J331" i="61"/>
  <c r="J332" i="61"/>
  <c r="J333" i="61"/>
  <c r="J334" i="61"/>
  <c r="J335" i="61"/>
  <c r="J336" i="61"/>
  <c r="J337" i="61"/>
  <c r="J338" i="61"/>
  <c r="M324" i="61"/>
  <c r="L324" i="61"/>
  <c r="K324" i="61"/>
  <c r="J324" i="61"/>
  <c r="J313" i="61" l="1"/>
  <c r="J314" i="61"/>
  <c r="J315" i="61"/>
  <c r="J316" i="61"/>
  <c r="J317" i="61"/>
  <c r="J318" i="61"/>
  <c r="J319" i="61"/>
  <c r="J320" i="61"/>
  <c r="J321" i="61"/>
  <c r="J312" i="61"/>
  <c r="J299" i="61"/>
  <c r="J300" i="61"/>
  <c r="J301" i="61"/>
  <c r="J302" i="61"/>
  <c r="J303" i="61"/>
  <c r="J304" i="61"/>
  <c r="J305" i="61"/>
  <c r="J306" i="61"/>
  <c r="J307" i="61"/>
  <c r="J308" i="61"/>
  <c r="J309" i="61"/>
  <c r="J298" i="61"/>
  <c r="J293" i="61"/>
  <c r="J294" i="61"/>
  <c r="J295" i="61"/>
  <c r="J292" i="61"/>
  <c r="J285" i="61"/>
  <c r="J286" i="61"/>
  <c r="J287" i="61"/>
  <c r="J288" i="61"/>
  <c r="J289" i="61"/>
  <c r="J284" i="61"/>
  <c r="J269" i="61"/>
  <c r="J270" i="61"/>
  <c r="J271" i="61"/>
  <c r="J272" i="61"/>
  <c r="J273" i="61"/>
  <c r="J274" i="61"/>
  <c r="J275" i="61"/>
  <c r="J276" i="61"/>
  <c r="J277" i="61"/>
  <c r="J278" i="61"/>
  <c r="J279" i="61"/>
  <c r="J280" i="61"/>
  <c r="J281" i="61"/>
  <c r="J268" i="61"/>
  <c r="J258" i="61"/>
  <c r="J259" i="61"/>
  <c r="J260" i="61"/>
  <c r="J261" i="61"/>
  <c r="J262" i="61"/>
  <c r="J263" i="61"/>
  <c r="J264" i="61"/>
  <c r="J265" i="61"/>
  <c r="J257" i="61"/>
  <c r="J239" i="61"/>
  <c r="J240" i="61"/>
  <c r="J241" i="61"/>
  <c r="J242" i="61"/>
  <c r="J243" i="61"/>
  <c r="J244" i="61"/>
  <c r="J245" i="61"/>
  <c r="J246" i="61"/>
  <c r="J247" i="61"/>
  <c r="J248" i="61"/>
  <c r="J249" i="61"/>
  <c r="J250" i="61"/>
  <c r="J251" i="61"/>
  <c r="J252" i="61"/>
  <c r="J253" i="61"/>
  <c r="J254" i="61"/>
  <c r="J238" i="61"/>
  <c r="J226" i="61"/>
  <c r="J227" i="61"/>
  <c r="J228" i="61"/>
  <c r="J229" i="61"/>
  <c r="J230" i="61"/>
  <c r="J231" i="61"/>
  <c r="J232" i="61"/>
  <c r="J233" i="61"/>
  <c r="J234" i="61"/>
  <c r="J235" i="61"/>
  <c r="J225" i="61"/>
  <c r="J213" i="61"/>
  <c r="J214" i="61"/>
  <c r="J215" i="61"/>
  <c r="J216" i="61"/>
  <c r="J217" i="61"/>
  <c r="J218" i="61"/>
  <c r="J219" i="61"/>
  <c r="J220" i="61"/>
  <c r="J221" i="61"/>
  <c r="J222" i="61"/>
  <c r="J212" i="61"/>
  <c r="M313" i="61"/>
  <c r="M314" i="61"/>
  <c r="M315" i="61"/>
  <c r="M316" i="61"/>
  <c r="M317" i="61"/>
  <c r="M318" i="61"/>
  <c r="M319" i="61"/>
  <c r="M320" i="61"/>
  <c r="M321" i="61"/>
  <c r="L313" i="61"/>
  <c r="L314" i="61"/>
  <c r="L315" i="61"/>
  <c r="L316" i="61"/>
  <c r="L317" i="61"/>
  <c r="L318" i="61"/>
  <c r="L319" i="61"/>
  <c r="L320" i="61"/>
  <c r="L321" i="61"/>
  <c r="K313" i="61"/>
  <c r="K314" i="61"/>
  <c r="K315" i="61"/>
  <c r="K316" i="61"/>
  <c r="K317" i="61"/>
  <c r="K318" i="61"/>
  <c r="K319" i="61"/>
  <c r="K320" i="61"/>
  <c r="K321" i="61"/>
  <c r="M312" i="61"/>
  <c r="L312" i="61"/>
  <c r="K312" i="61"/>
  <c r="M299" i="61"/>
  <c r="M300" i="61"/>
  <c r="M301" i="61"/>
  <c r="M302" i="61"/>
  <c r="M303" i="61"/>
  <c r="M304" i="61"/>
  <c r="M305" i="61"/>
  <c r="M306" i="61"/>
  <c r="M307" i="61"/>
  <c r="M308" i="61"/>
  <c r="M309" i="61"/>
  <c r="L299" i="61"/>
  <c r="L300" i="61"/>
  <c r="L301" i="61"/>
  <c r="L302" i="61"/>
  <c r="L303" i="61"/>
  <c r="L304" i="61"/>
  <c r="L305" i="61"/>
  <c r="L306" i="61"/>
  <c r="L307" i="61"/>
  <c r="L308" i="61"/>
  <c r="L309" i="61"/>
  <c r="K299" i="61"/>
  <c r="K300" i="61"/>
  <c r="K301" i="61"/>
  <c r="K302" i="61"/>
  <c r="K303" i="61"/>
  <c r="K304" i="61"/>
  <c r="K305" i="61"/>
  <c r="K306" i="61"/>
  <c r="K307" i="61"/>
  <c r="K308" i="61"/>
  <c r="K309" i="61"/>
  <c r="M298" i="61"/>
  <c r="L298" i="61"/>
  <c r="K298" i="61"/>
  <c r="M293" i="61"/>
  <c r="M294" i="61"/>
  <c r="M295" i="61"/>
  <c r="L293" i="61"/>
  <c r="L294" i="61"/>
  <c r="L295" i="61"/>
  <c r="K293" i="61"/>
  <c r="K294" i="61"/>
  <c r="K295" i="61"/>
  <c r="M292" i="61"/>
  <c r="L292" i="61"/>
  <c r="K292" i="61"/>
  <c r="M285" i="61"/>
  <c r="M286" i="61"/>
  <c r="M287" i="61"/>
  <c r="M288" i="61"/>
  <c r="M289" i="61"/>
  <c r="L285" i="61"/>
  <c r="L286" i="61"/>
  <c r="L287" i="61"/>
  <c r="L288" i="61"/>
  <c r="L289" i="61"/>
  <c r="K285" i="61"/>
  <c r="K286" i="61"/>
  <c r="K287" i="61"/>
  <c r="K288" i="61"/>
  <c r="K289" i="61"/>
  <c r="M284" i="61"/>
  <c r="L284" i="61"/>
  <c r="K284" i="61"/>
  <c r="M269" i="61"/>
  <c r="M270" i="61"/>
  <c r="M271" i="61"/>
  <c r="M272" i="61"/>
  <c r="M273" i="61"/>
  <c r="M274" i="61"/>
  <c r="M275" i="61"/>
  <c r="M276" i="61"/>
  <c r="M277" i="61"/>
  <c r="M278" i="61"/>
  <c r="M279" i="61"/>
  <c r="M280" i="61"/>
  <c r="M281" i="61"/>
  <c r="L269" i="61"/>
  <c r="L270" i="61"/>
  <c r="L271" i="61"/>
  <c r="L272" i="61"/>
  <c r="L273" i="61"/>
  <c r="L274" i="61"/>
  <c r="L275" i="61"/>
  <c r="L276" i="61"/>
  <c r="L277" i="61"/>
  <c r="L278" i="61"/>
  <c r="L279" i="61"/>
  <c r="L280" i="61"/>
  <c r="L281" i="61"/>
  <c r="K269" i="61"/>
  <c r="K270" i="61"/>
  <c r="K271" i="61"/>
  <c r="K272" i="61"/>
  <c r="K273" i="61"/>
  <c r="K274" i="61"/>
  <c r="K275" i="61"/>
  <c r="K276" i="61"/>
  <c r="K277" i="61"/>
  <c r="K278" i="61"/>
  <c r="K279" i="61"/>
  <c r="K280" i="61"/>
  <c r="K281" i="61"/>
  <c r="M268" i="61"/>
  <c r="L268" i="61"/>
  <c r="K268" i="61"/>
  <c r="M258" i="61"/>
  <c r="M259" i="61"/>
  <c r="M260" i="61"/>
  <c r="M261" i="61"/>
  <c r="M262" i="61"/>
  <c r="M263" i="61"/>
  <c r="M264" i="61"/>
  <c r="M265" i="61"/>
  <c r="L258" i="61"/>
  <c r="L259" i="61"/>
  <c r="L260" i="61"/>
  <c r="L261" i="61"/>
  <c r="L262" i="61"/>
  <c r="L263" i="61"/>
  <c r="L264" i="61"/>
  <c r="L265" i="61"/>
  <c r="K258" i="61"/>
  <c r="K259" i="61"/>
  <c r="K260" i="61"/>
  <c r="K261" i="61"/>
  <c r="K262" i="61"/>
  <c r="K263" i="61"/>
  <c r="K264" i="61"/>
  <c r="K265" i="61"/>
  <c r="M257" i="61"/>
  <c r="L257" i="61"/>
  <c r="K257" i="61"/>
  <c r="M239" i="61"/>
  <c r="M240" i="61"/>
  <c r="M241" i="61"/>
  <c r="M242" i="61"/>
  <c r="M243" i="61"/>
  <c r="M244" i="61"/>
  <c r="M245" i="61"/>
  <c r="M246" i="61"/>
  <c r="M247" i="61"/>
  <c r="M248" i="61"/>
  <c r="M249" i="61"/>
  <c r="M250" i="61"/>
  <c r="M251" i="61"/>
  <c r="M252" i="61"/>
  <c r="M253" i="61"/>
  <c r="M254" i="61"/>
  <c r="L254" i="61"/>
  <c r="L239" i="61"/>
  <c r="L240" i="61"/>
  <c r="L241" i="61"/>
  <c r="L242" i="61"/>
  <c r="L243" i="61"/>
  <c r="L244" i="61"/>
  <c r="L245" i="61"/>
  <c r="L246" i="61"/>
  <c r="L247" i="61"/>
  <c r="L248" i="61"/>
  <c r="L249" i="61"/>
  <c r="L250" i="61"/>
  <c r="L251" i="61"/>
  <c r="L252" i="61"/>
  <c r="L253" i="61"/>
  <c r="K254" i="61"/>
  <c r="K239" i="61"/>
  <c r="K240" i="61"/>
  <c r="K241" i="61"/>
  <c r="K242" i="61"/>
  <c r="K243" i="61"/>
  <c r="K244" i="61"/>
  <c r="K245" i="61"/>
  <c r="K246" i="61"/>
  <c r="K247" i="61"/>
  <c r="K248" i="61"/>
  <c r="K249" i="61"/>
  <c r="K250" i="61"/>
  <c r="K251" i="61"/>
  <c r="K252" i="61"/>
  <c r="K253" i="61"/>
  <c r="M238" i="61"/>
  <c r="L238" i="61"/>
  <c r="K238" i="61"/>
  <c r="M226" i="61"/>
  <c r="M227" i="61"/>
  <c r="M228" i="61"/>
  <c r="M229" i="61"/>
  <c r="M230" i="61"/>
  <c r="M231" i="61"/>
  <c r="M232" i="61"/>
  <c r="M233" i="61"/>
  <c r="M234" i="61"/>
  <c r="M235" i="61"/>
  <c r="L226" i="61"/>
  <c r="L227" i="61"/>
  <c r="L228" i="61"/>
  <c r="L229" i="61"/>
  <c r="L230" i="61"/>
  <c r="L231" i="61"/>
  <c r="L232" i="61"/>
  <c r="L233" i="61"/>
  <c r="L234" i="61"/>
  <c r="L235" i="61"/>
  <c r="K226" i="61"/>
  <c r="K227" i="61"/>
  <c r="K228" i="61"/>
  <c r="K229" i="61"/>
  <c r="K230" i="61"/>
  <c r="K231" i="61"/>
  <c r="K232" i="61"/>
  <c r="K233" i="61"/>
  <c r="K234" i="61"/>
  <c r="K235" i="61"/>
  <c r="M225" i="61"/>
  <c r="L225" i="61"/>
  <c r="K225" i="61"/>
  <c r="M213" i="61"/>
  <c r="M214" i="61"/>
  <c r="M215" i="61"/>
  <c r="M216" i="61"/>
  <c r="M217" i="61"/>
  <c r="M218" i="61"/>
  <c r="M219" i="61"/>
  <c r="M220" i="61"/>
  <c r="M221" i="61"/>
  <c r="M222" i="61"/>
  <c r="L213" i="61"/>
  <c r="L214" i="61"/>
  <c r="L215" i="61"/>
  <c r="L216" i="61"/>
  <c r="L217" i="61"/>
  <c r="L218" i="61"/>
  <c r="L219" i="61"/>
  <c r="L220" i="61"/>
  <c r="L221" i="61"/>
  <c r="L222" i="61"/>
  <c r="K213" i="61"/>
  <c r="K214" i="61"/>
  <c r="K215" i="61"/>
  <c r="K216" i="61"/>
  <c r="K217" i="61"/>
  <c r="K218" i="61"/>
  <c r="K219" i="61"/>
  <c r="K220" i="61"/>
  <c r="K221" i="61"/>
  <c r="K222" i="61"/>
  <c r="M212" i="61"/>
  <c r="L212" i="61"/>
  <c r="K212" i="61"/>
  <c r="M183" i="61"/>
  <c r="M184" i="61"/>
  <c r="M185" i="61"/>
  <c r="M186" i="61"/>
  <c r="M187" i="61"/>
  <c r="M188" i="61"/>
  <c r="M189" i="61"/>
  <c r="M190" i="61"/>
  <c r="M191" i="61"/>
  <c r="M192" i="61"/>
  <c r="M193" i="61"/>
  <c r="M194" i="61"/>
  <c r="M195" i="61"/>
  <c r="M196" i="61"/>
  <c r="M197" i="61"/>
  <c r="M198" i="61"/>
  <c r="M199" i="61"/>
  <c r="M200" i="61"/>
  <c r="M201" i="61"/>
  <c r="M202" i="61"/>
  <c r="M203" i="61"/>
  <c r="M204" i="61"/>
  <c r="M205" i="61"/>
  <c r="M206" i="61"/>
  <c r="M207" i="61"/>
  <c r="M208" i="61"/>
  <c r="M209" i="61"/>
  <c r="L183" i="61"/>
  <c r="L184" i="61"/>
  <c r="L185" i="61"/>
  <c r="L186" i="61"/>
  <c r="L187" i="61"/>
  <c r="L188" i="61"/>
  <c r="L189" i="61"/>
  <c r="L190" i="61"/>
  <c r="L191" i="61"/>
  <c r="L192" i="61"/>
  <c r="L193" i="61"/>
  <c r="L194" i="61"/>
  <c r="L195" i="61"/>
  <c r="L196" i="61"/>
  <c r="L197" i="61"/>
  <c r="L198" i="61"/>
  <c r="L199" i="61"/>
  <c r="L200" i="61"/>
  <c r="L201" i="61"/>
  <c r="L202" i="61"/>
  <c r="L203" i="61"/>
  <c r="L204" i="61"/>
  <c r="L205" i="61"/>
  <c r="L206" i="61"/>
  <c r="L207" i="61"/>
  <c r="L208" i="61"/>
  <c r="L209" i="61"/>
  <c r="K183" i="61"/>
  <c r="K184" i="61"/>
  <c r="K185" i="61"/>
  <c r="K186" i="61"/>
  <c r="K187" i="61"/>
  <c r="K188" i="61"/>
  <c r="K189" i="61"/>
  <c r="K190" i="61"/>
  <c r="K191" i="61"/>
  <c r="K192" i="61"/>
  <c r="K193" i="61"/>
  <c r="K194" i="61"/>
  <c r="K195" i="61"/>
  <c r="K196" i="61"/>
  <c r="K197" i="61"/>
  <c r="K198" i="61"/>
  <c r="K199" i="61"/>
  <c r="K200" i="61"/>
  <c r="K201" i="61"/>
  <c r="K202" i="61"/>
  <c r="K203" i="61"/>
  <c r="K204" i="61"/>
  <c r="K205" i="61"/>
  <c r="K206" i="61"/>
  <c r="K207" i="61"/>
  <c r="K208" i="61"/>
  <c r="K209" i="61"/>
  <c r="J183" i="61"/>
  <c r="J184" i="61"/>
  <c r="J185" i="61"/>
  <c r="J186" i="61"/>
  <c r="J187" i="61"/>
  <c r="J188" i="61"/>
  <c r="J189" i="61"/>
  <c r="J190" i="61"/>
  <c r="J191" i="61"/>
  <c r="J192" i="61"/>
  <c r="J193" i="61"/>
  <c r="J194" i="61"/>
  <c r="J195" i="61"/>
  <c r="J196" i="61"/>
  <c r="J197" i="61"/>
  <c r="J198" i="61"/>
  <c r="J199" i="61"/>
  <c r="J200" i="61"/>
  <c r="J201" i="61"/>
  <c r="J202" i="61"/>
  <c r="J203" i="61"/>
  <c r="J204" i="61"/>
  <c r="J205" i="61"/>
  <c r="J206" i="61"/>
  <c r="J207" i="61"/>
  <c r="J208" i="61"/>
  <c r="J209" i="61"/>
  <c r="M182" i="61"/>
  <c r="L182" i="61"/>
  <c r="K182" i="61"/>
  <c r="AZ226" i="16"/>
  <c r="AY223" i="16"/>
  <c r="AY224" i="16"/>
  <c r="AY225" i="16"/>
  <c r="AY226" i="16"/>
  <c r="AX223" i="16"/>
  <c r="AZ223" i="16" s="1"/>
  <c r="AX224" i="16"/>
  <c r="AZ224" i="16" s="1"/>
  <c r="AX225" i="16"/>
  <c r="AZ225" i="16" s="1"/>
  <c r="AX226" i="16"/>
  <c r="AW225" i="16"/>
  <c r="AV223" i="16"/>
  <c r="AV224" i="16"/>
  <c r="AV225" i="16"/>
  <c r="AV226" i="16"/>
  <c r="AU226" i="16"/>
  <c r="AW226" i="16" s="1"/>
  <c r="AU222" i="16"/>
  <c r="AU223" i="16"/>
  <c r="AW223" i="16" s="1"/>
  <c r="AU224" i="16"/>
  <c r="AW224" i="16" s="1"/>
  <c r="AU225" i="16"/>
  <c r="J172" i="61"/>
  <c r="J173" i="61"/>
  <c r="J174" i="61"/>
  <c r="J175" i="61"/>
  <c r="J176" i="61"/>
  <c r="J177" i="61"/>
  <c r="J157" i="61"/>
  <c r="J158" i="61"/>
  <c r="J159" i="61"/>
  <c r="J160" i="61"/>
  <c r="J161" i="61"/>
  <c r="J162" i="61"/>
  <c r="J163" i="61"/>
  <c r="J164" i="61"/>
  <c r="J165" i="61"/>
  <c r="J166" i="61"/>
  <c r="J167" i="61"/>
  <c r="J168" i="61"/>
  <c r="J138" i="61"/>
  <c r="J139" i="61"/>
  <c r="J140" i="61"/>
  <c r="J141" i="61"/>
  <c r="J142" i="61"/>
  <c r="J143" i="61"/>
  <c r="J144" i="61"/>
  <c r="J145" i="61"/>
  <c r="J146" i="61"/>
  <c r="J147" i="61"/>
  <c r="J148" i="61"/>
  <c r="J149" i="61"/>
  <c r="J150" i="61"/>
  <c r="J151" i="61"/>
  <c r="J152" i="61"/>
  <c r="J153" i="61"/>
  <c r="M122" i="61"/>
  <c r="M123" i="61"/>
  <c r="M124" i="61"/>
  <c r="M125" i="61"/>
  <c r="M126" i="61"/>
  <c r="M127" i="61"/>
  <c r="M128" i="61"/>
  <c r="M129" i="61"/>
  <c r="M130" i="61"/>
  <c r="M131" i="61"/>
  <c r="M132" i="61"/>
  <c r="M133" i="61"/>
  <c r="M134" i="61"/>
  <c r="L122" i="61"/>
  <c r="L123" i="61"/>
  <c r="L124" i="61"/>
  <c r="L125" i="61"/>
  <c r="L126" i="61"/>
  <c r="L127" i="61"/>
  <c r="L128" i="61"/>
  <c r="L129" i="61"/>
  <c r="L130" i="61"/>
  <c r="L131" i="61"/>
  <c r="L132" i="61"/>
  <c r="L133" i="61"/>
  <c r="L134" i="61"/>
  <c r="K122" i="61"/>
  <c r="K123" i="61"/>
  <c r="K124" i="61"/>
  <c r="K125" i="61"/>
  <c r="K126" i="61"/>
  <c r="K127" i="61"/>
  <c r="K128" i="61"/>
  <c r="K129" i="61"/>
  <c r="K130" i="61"/>
  <c r="K131" i="61"/>
  <c r="K132" i="61"/>
  <c r="K133" i="61"/>
  <c r="K134" i="61"/>
  <c r="J122" i="61"/>
  <c r="J123" i="61"/>
  <c r="J124" i="61"/>
  <c r="J125" i="61"/>
  <c r="J126" i="61"/>
  <c r="J127" i="61"/>
  <c r="J128" i="61"/>
  <c r="J129" i="61"/>
  <c r="J130" i="61"/>
  <c r="J131" i="61"/>
  <c r="J132" i="61"/>
  <c r="J133" i="61"/>
  <c r="J134" i="61"/>
  <c r="M108" i="61"/>
  <c r="M109" i="61"/>
  <c r="M110" i="61"/>
  <c r="M111" i="61"/>
  <c r="M112" i="61"/>
  <c r="M113" i="61"/>
  <c r="M114" i="61"/>
  <c r="M115" i="61"/>
  <c r="M116" i="61"/>
  <c r="M117" i="61"/>
  <c r="M118" i="61"/>
  <c r="L108" i="61"/>
  <c r="L109" i="61"/>
  <c r="L110" i="61"/>
  <c r="L111" i="61"/>
  <c r="L112" i="61"/>
  <c r="L113" i="61"/>
  <c r="L114" i="61"/>
  <c r="L115" i="61"/>
  <c r="L116" i="61"/>
  <c r="L117" i="61"/>
  <c r="L118" i="61"/>
  <c r="K108" i="61"/>
  <c r="K109" i="61"/>
  <c r="K110" i="61"/>
  <c r="K111" i="61"/>
  <c r="K112" i="61"/>
  <c r="K113" i="61"/>
  <c r="K114" i="61"/>
  <c r="K115" i="61"/>
  <c r="K116" i="61"/>
  <c r="K117" i="61"/>
  <c r="K118" i="61"/>
  <c r="J108" i="61"/>
  <c r="J109" i="61"/>
  <c r="J110" i="61"/>
  <c r="J111" i="61"/>
  <c r="J112" i="61"/>
  <c r="J113" i="61"/>
  <c r="J114" i="61"/>
  <c r="J115" i="61"/>
  <c r="J116" i="61"/>
  <c r="J117" i="61"/>
  <c r="J118" i="61"/>
  <c r="M86" i="61"/>
  <c r="M87" i="61"/>
  <c r="M88" i="61"/>
  <c r="M89" i="61"/>
  <c r="M90" i="61"/>
  <c r="M91" i="61"/>
  <c r="M92" i="61"/>
  <c r="M93" i="61"/>
  <c r="M94" i="61"/>
  <c r="M95" i="61"/>
  <c r="M96" i="61"/>
  <c r="M97" i="61"/>
  <c r="M98" i="61"/>
  <c r="M99" i="61"/>
  <c r="M100" i="61"/>
  <c r="M101" i="61"/>
  <c r="M102" i="61"/>
  <c r="M103" i="61"/>
  <c r="M104" i="61"/>
  <c r="L86" i="61"/>
  <c r="L87" i="61"/>
  <c r="L88" i="61"/>
  <c r="L89" i="61"/>
  <c r="L90" i="61"/>
  <c r="L91" i="61"/>
  <c r="L92" i="61"/>
  <c r="L93" i="61"/>
  <c r="L94" i="61"/>
  <c r="L95" i="61"/>
  <c r="L96" i="61"/>
  <c r="L97" i="61"/>
  <c r="L98" i="61"/>
  <c r="L99" i="61"/>
  <c r="L100" i="61"/>
  <c r="L101" i="61"/>
  <c r="L102" i="61"/>
  <c r="L103" i="61"/>
  <c r="L104" i="61"/>
  <c r="K86" i="61"/>
  <c r="K87" i="61"/>
  <c r="K88" i="61"/>
  <c r="K89" i="61"/>
  <c r="K90" i="61"/>
  <c r="K91" i="61"/>
  <c r="K92" i="61"/>
  <c r="K93" i="61"/>
  <c r="K94" i="61"/>
  <c r="K95" i="61"/>
  <c r="K96" i="61"/>
  <c r="K97" i="61"/>
  <c r="K98" i="61"/>
  <c r="K99" i="61"/>
  <c r="K100" i="61"/>
  <c r="K101" i="61"/>
  <c r="K102" i="61"/>
  <c r="K103" i="61"/>
  <c r="K104" i="61"/>
  <c r="J86" i="61"/>
  <c r="J87" i="61"/>
  <c r="J88" i="61"/>
  <c r="J89" i="61"/>
  <c r="J90" i="61"/>
  <c r="J91" i="61"/>
  <c r="J92" i="61"/>
  <c r="J93" i="61"/>
  <c r="J94" i="61"/>
  <c r="J95" i="61"/>
  <c r="J96" i="61"/>
  <c r="J97" i="61"/>
  <c r="J98" i="61"/>
  <c r="J99" i="61"/>
  <c r="J100" i="61"/>
  <c r="J101" i="61"/>
  <c r="J102" i="61"/>
  <c r="J103" i="61"/>
  <c r="J104" i="61"/>
  <c r="J81" i="61"/>
  <c r="M77" i="61"/>
  <c r="M78" i="61"/>
  <c r="M79" i="61"/>
  <c r="M80" i="61"/>
  <c r="L77" i="61"/>
  <c r="L78" i="61"/>
  <c r="L79" i="61"/>
  <c r="L80" i="61"/>
  <c r="K77" i="61"/>
  <c r="K78" i="61"/>
  <c r="K79" i="61"/>
  <c r="K80" i="61"/>
  <c r="J77" i="61"/>
  <c r="J78" i="61"/>
  <c r="J79" i="61"/>
  <c r="J80" i="61"/>
  <c r="M69" i="61"/>
  <c r="M70" i="61"/>
  <c r="M71" i="61"/>
  <c r="M72" i="61"/>
  <c r="M73" i="61"/>
  <c r="L69" i="61"/>
  <c r="L70" i="61"/>
  <c r="L71" i="61"/>
  <c r="L72" i="61"/>
  <c r="L73" i="61"/>
  <c r="K69" i="61"/>
  <c r="K70" i="61"/>
  <c r="K71" i="61"/>
  <c r="K72" i="61"/>
  <c r="K73" i="61"/>
  <c r="J69" i="61"/>
  <c r="J70" i="61"/>
  <c r="J71" i="61"/>
  <c r="J72" i="61"/>
  <c r="J73" i="61"/>
  <c r="M61" i="61"/>
  <c r="M62" i="61"/>
  <c r="M63" i="61"/>
  <c r="M64" i="61"/>
  <c r="M65" i="61"/>
  <c r="L61" i="61"/>
  <c r="L62" i="61"/>
  <c r="L63" i="61"/>
  <c r="L64" i="61"/>
  <c r="L65" i="61"/>
  <c r="K61" i="61"/>
  <c r="K62" i="61"/>
  <c r="K63" i="61"/>
  <c r="K64" i="61"/>
  <c r="K65" i="61"/>
  <c r="J61" i="61"/>
  <c r="J62" i="61"/>
  <c r="J63" i="61"/>
  <c r="J64" i="61"/>
  <c r="J65" i="61"/>
  <c r="M55" i="61"/>
  <c r="M56" i="61"/>
  <c r="M57" i="61"/>
  <c r="L55" i="61"/>
  <c r="L56" i="61"/>
  <c r="L57" i="61"/>
  <c r="K55" i="61"/>
  <c r="K56" i="61"/>
  <c r="K57" i="61"/>
  <c r="J55" i="61"/>
  <c r="J56" i="61"/>
  <c r="J57" i="61"/>
  <c r="M50" i="61"/>
  <c r="M51" i="61"/>
  <c r="L50" i="61"/>
  <c r="L51" i="61"/>
  <c r="K50" i="61"/>
  <c r="K51" i="61"/>
  <c r="J50" i="61"/>
  <c r="J51" i="61"/>
  <c r="M37" i="61"/>
  <c r="M38" i="61"/>
  <c r="M39" i="61"/>
  <c r="M40" i="61"/>
  <c r="M41" i="61"/>
  <c r="M42" i="61"/>
  <c r="M43" i="61"/>
  <c r="M44" i="61"/>
  <c r="M45" i="61"/>
  <c r="M46" i="61"/>
  <c r="L37" i="61"/>
  <c r="L38" i="61"/>
  <c r="L39" i="61"/>
  <c r="L40" i="61"/>
  <c r="L41" i="61"/>
  <c r="L42" i="61"/>
  <c r="L43" i="61"/>
  <c r="L44" i="61"/>
  <c r="L45" i="61"/>
  <c r="L46" i="61"/>
  <c r="K37" i="61"/>
  <c r="K38" i="61"/>
  <c r="K39" i="61"/>
  <c r="K40" i="61"/>
  <c r="K41" i="61"/>
  <c r="K42" i="61"/>
  <c r="K43" i="61"/>
  <c r="K44" i="61"/>
  <c r="K45" i="61"/>
  <c r="K46" i="61"/>
  <c r="J37" i="61"/>
  <c r="J38" i="61"/>
  <c r="J39" i="61"/>
  <c r="J40" i="61"/>
  <c r="J41" i="61"/>
  <c r="J42" i="61"/>
  <c r="J43" i="61"/>
  <c r="J44" i="61"/>
  <c r="J45" i="61"/>
  <c r="J46" i="61"/>
  <c r="M23" i="61"/>
  <c r="M24" i="61"/>
  <c r="M25" i="61"/>
  <c r="M26" i="61"/>
  <c r="M27" i="61"/>
  <c r="M28" i="61"/>
  <c r="M29" i="61"/>
  <c r="M30" i="61"/>
  <c r="M31" i="61"/>
  <c r="M32" i="61"/>
  <c r="M33" i="61"/>
  <c r="L23" i="61"/>
  <c r="L24" i="61"/>
  <c r="L25" i="61"/>
  <c r="L26" i="61"/>
  <c r="L27" i="61"/>
  <c r="L28" i="61"/>
  <c r="L29" i="61"/>
  <c r="L30" i="61"/>
  <c r="L31" i="61"/>
  <c r="L32" i="61"/>
  <c r="L33" i="61"/>
  <c r="K23" i="61"/>
  <c r="K24" i="61"/>
  <c r="K25" i="61"/>
  <c r="K26" i="61"/>
  <c r="K27" i="61"/>
  <c r="K28" i="61"/>
  <c r="K29" i="61"/>
  <c r="K30" i="61"/>
  <c r="K31" i="61"/>
  <c r="K32" i="61"/>
  <c r="K33" i="61"/>
  <c r="J23" i="61"/>
  <c r="J24" i="61"/>
  <c r="J25" i="61"/>
  <c r="J26" i="61"/>
  <c r="J27" i="61"/>
  <c r="J28" i="61"/>
  <c r="J29" i="61"/>
  <c r="J30" i="61"/>
  <c r="J31" i="61"/>
  <c r="J32" i="61"/>
  <c r="J33" i="61"/>
  <c r="M7" i="61"/>
  <c r="M8" i="61"/>
  <c r="M9" i="61"/>
  <c r="M10" i="61"/>
  <c r="M11" i="61"/>
  <c r="M12" i="61"/>
  <c r="M13" i="61"/>
  <c r="M14" i="61"/>
  <c r="M15" i="61"/>
  <c r="M16" i="61"/>
  <c r="M17" i="61"/>
  <c r="M18" i="61"/>
  <c r="M19" i="61"/>
  <c r="L7" i="61"/>
  <c r="L8" i="61"/>
  <c r="L9" i="61"/>
  <c r="L10" i="61"/>
  <c r="L11" i="61"/>
  <c r="L12" i="61"/>
  <c r="L13" i="61"/>
  <c r="L14" i="61"/>
  <c r="L15" i="61"/>
  <c r="L16" i="61"/>
  <c r="L17" i="61"/>
  <c r="L18" i="61"/>
  <c r="L19" i="61"/>
  <c r="K7" i="61"/>
  <c r="K8" i="61"/>
  <c r="K9" i="61"/>
  <c r="K10" i="61"/>
  <c r="K11" i="61"/>
  <c r="K12" i="61"/>
  <c r="K13" i="61"/>
  <c r="K14" i="61"/>
  <c r="K15" i="61"/>
  <c r="K16" i="61"/>
  <c r="K17" i="61"/>
  <c r="K18" i="61"/>
  <c r="K19" i="61"/>
  <c r="J7" i="61"/>
  <c r="J8" i="61"/>
  <c r="J9" i="61"/>
  <c r="J10" i="61"/>
  <c r="J11" i="61"/>
  <c r="J12" i="61"/>
  <c r="J13" i="61"/>
  <c r="J14" i="61"/>
  <c r="J15" i="61"/>
  <c r="J16" i="61"/>
  <c r="J17" i="61"/>
  <c r="J18" i="61"/>
  <c r="J19" i="61"/>
  <c r="AM5" i="30"/>
  <c r="AM6" i="30"/>
  <c r="AM7" i="30"/>
  <c r="AM8" i="30"/>
  <c r="AM9" i="30"/>
  <c r="AM10" i="30"/>
  <c r="AM11" i="30"/>
  <c r="AM12" i="30"/>
  <c r="AM13" i="30"/>
  <c r="AM14" i="30"/>
  <c r="AM15" i="30"/>
  <c r="AM16" i="30"/>
  <c r="AM17" i="30"/>
  <c r="AM18" i="30"/>
  <c r="AM19" i="30"/>
  <c r="AM20" i="30"/>
  <c r="AM21" i="30"/>
  <c r="AM22" i="30"/>
  <c r="AM23" i="30"/>
  <c r="AM24" i="30"/>
  <c r="AM25" i="30"/>
  <c r="AM26" i="30"/>
  <c r="AM27" i="30"/>
  <c r="AM28" i="30"/>
  <c r="AM29" i="30"/>
  <c r="AM30" i="30"/>
  <c r="AM31" i="30"/>
  <c r="AM32" i="30"/>
  <c r="AM33" i="30"/>
  <c r="AM34" i="30"/>
  <c r="AM35" i="30"/>
  <c r="AM36" i="30"/>
  <c r="AM37" i="30"/>
  <c r="AM38" i="30"/>
  <c r="AM39" i="30"/>
  <c r="AM40" i="30"/>
  <c r="AM41" i="30"/>
  <c r="AM42" i="30"/>
  <c r="AM43" i="30"/>
  <c r="AM44" i="30"/>
  <c r="AM45" i="30"/>
  <c r="AM46" i="30"/>
  <c r="AM47" i="30"/>
  <c r="AM48" i="30"/>
  <c r="AM49" i="30"/>
  <c r="AM50" i="30"/>
  <c r="AM51" i="30"/>
  <c r="AM52" i="30"/>
  <c r="AM53" i="30"/>
  <c r="AM54" i="30"/>
  <c r="AM55" i="30"/>
  <c r="AM56" i="30"/>
  <c r="AM57" i="30"/>
  <c r="AM58" i="30"/>
  <c r="AM59" i="30"/>
  <c r="AM60" i="30"/>
  <c r="AM61" i="30"/>
  <c r="AM62" i="30"/>
  <c r="AM63" i="30"/>
  <c r="AM64" i="30"/>
  <c r="AM65" i="30"/>
  <c r="AM66" i="30"/>
  <c r="AM67" i="30"/>
  <c r="AM68" i="30"/>
  <c r="AM69" i="30"/>
  <c r="AM70" i="30"/>
  <c r="AM71" i="30"/>
  <c r="AM72" i="30"/>
  <c r="AM73" i="30"/>
  <c r="AM74" i="30"/>
  <c r="AM75" i="30"/>
  <c r="AM76" i="30"/>
  <c r="AM77" i="30"/>
  <c r="AM78" i="30"/>
  <c r="AM79" i="30"/>
  <c r="AM80" i="30"/>
  <c r="AM81" i="30"/>
  <c r="AM82" i="30"/>
  <c r="AM83" i="30"/>
  <c r="AM84" i="30"/>
  <c r="AM85" i="30"/>
  <c r="AM86" i="30"/>
  <c r="AM87" i="30"/>
  <c r="AM88" i="30"/>
  <c r="AM89" i="30"/>
  <c r="AM90" i="30"/>
  <c r="AM91" i="30"/>
  <c r="AM92" i="30"/>
  <c r="AM93" i="30"/>
  <c r="AM94" i="30"/>
  <c r="AM95" i="30"/>
  <c r="AM96" i="30"/>
  <c r="AM97" i="30"/>
  <c r="AM98" i="30"/>
  <c r="AM99" i="30"/>
  <c r="AM100" i="30"/>
  <c r="AM101" i="30"/>
  <c r="AM102" i="30"/>
  <c r="AM103" i="30"/>
  <c r="AM104" i="30"/>
  <c r="AM105" i="30"/>
  <c r="AM106" i="30"/>
  <c r="AM107" i="30"/>
  <c r="AM108" i="30"/>
  <c r="AM109" i="30"/>
  <c r="AM110" i="30"/>
  <c r="AM111" i="30"/>
  <c r="AM112" i="30"/>
  <c r="AM113" i="30"/>
  <c r="AM114" i="30"/>
  <c r="AM115" i="30"/>
  <c r="AM116" i="30"/>
  <c r="AM117" i="30"/>
  <c r="AM118" i="30"/>
  <c r="AM119" i="30"/>
  <c r="AM120" i="30"/>
  <c r="AM121" i="30"/>
  <c r="AM122" i="30"/>
  <c r="AM123" i="30"/>
  <c r="AM124" i="30"/>
  <c r="AM125" i="30"/>
  <c r="AM126" i="30"/>
  <c r="AM127" i="30"/>
  <c r="AM128" i="30"/>
  <c r="AM129" i="30"/>
  <c r="AM130" i="30"/>
  <c r="AM131" i="30"/>
  <c r="AM132" i="30"/>
  <c r="AM133" i="30"/>
  <c r="AM134" i="30"/>
  <c r="AM135" i="30"/>
  <c r="AM136" i="30"/>
  <c r="AM137" i="30"/>
  <c r="AM138" i="30"/>
  <c r="AM139" i="30"/>
  <c r="AM140" i="30"/>
  <c r="AM141" i="30"/>
  <c r="AM142" i="30"/>
  <c r="AM143" i="30"/>
  <c r="AM144" i="30"/>
  <c r="AM145" i="30"/>
  <c r="AM146" i="30"/>
  <c r="AM147" i="30"/>
  <c r="AM148" i="30"/>
  <c r="AM149" i="30"/>
  <c r="AM150" i="30"/>
  <c r="AM151" i="30"/>
  <c r="AM152" i="30"/>
  <c r="AM153" i="30"/>
  <c r="AM154" i="30"/>
  <c r="AL5" i="30"/>
  <c r="AL6" i="30"/>
  <c r="AL7" i="30"/>
  <c r="AL8" i="30"/>
  <c r="AL9" i="30"/>
  <c r="AL10" i="30"/>
  <c r="AL11" i="30"/>
  <c r="AL12" i="30"/>
  <c r="AL13" i="30"/>
  <c r="AL14" i="30"/>
  <c r="AL15" i="30"/>
  <c r="AL16" i="30"/>
  <c r="AL17" i="30"/>
  <c r="AL18" i="30"/>
  <c r="AL19" i="30"/>
  <c r="AL20" i="30"/>
  <c r="AL21" i="30"/>
  <c r="AL22" i="30"/>
  <c r="AL23" i="30"/>
  <c r="AL24" i="30"/>
  <c r="AL25" i="30"/>
  <c r="AL26" i="30"/>
  <c r="AL27" i="30"/>
  <c r="AL28" i="30"/>
  <c r="AL29" i="30"/>
  <c r="AL30" i="30"/>
  <c r="AL31" i="30"/>
  <c r="AL32" i="30"/>
  <c r="AL33" i="30"/>
  <c r="AL34" i="30"/>
  <c r="AL35" i="30"/>
  <c r="AL36" i="30"/>
  <c r="AL37" i="30"/>
  <c r="AL38" i="30"/>
  <c r="AL39" i="30"/>
  <c r="AL40" i="30"/>
  <c r="AL41" i="30"/>
  <c r="AL42" i="30"/>
  <c r="AL43" i="30"/>
  <c r="AL44" i="30"/>
  <c r="AL45" i="30"/>
  <c r="AL46" i="30"/>
  <c r="AL47" i="30"/>
  <c r="AL48" i="30"/>
  <c r="AL49" i="30"/>
  <c r="AL50" i="30"/>
  <c r="AL51" i="30"/>
  <c r="AL52" i="30"/>
  <c r="AL53" i="30"/>
  <c r="AL54" i="30"/>
  <c r="AL55" i="30"/>
  <c r="AL56" i="30"/>
  <c r="AL57" i="30"/>
  <c r="AL58" i="30"/>
  <c r="AL59" i="30"/>
  <c r="AL60" i="30"/>
  <c r="AL61" i="30"/>
  <c r="AL62" i="30"/>
  <c r="AL63" i="30"/>
  <c r="AL64" i="30"/>
  <c r="AL65" i="30"/>
  <c r="AL66" i="30"/>
  <c r="AL67" i="30"/>
  <c r="AL68" i="30"/>
  <c r="AL69" i="30"/>
  <c r="AL70" i="30"/>
  <c r="AL71" i="30"/>
  <c r="AL72" i="30"/>
  <c r="AL73" i="30"/>
  <c r="AL74" i="30"/>
  <c r="AL75" i="30"/>
  <c r="AL76" i="30"/>
  <c r="AL77" i="30"/>
  <c r="AL78" i="30"/>
  <c r="AL79" i="30"/>
  <c r="AL80" i="30"/>
  <c r="AL81" i="30"/>
  <c r="AL82" i="30"/>
  <c r="AL83" i="30"/>
  <c r="AL84" i="30"/>
  <c r="AL85" i="30"/>
  <c r="AL86" i="30"/>
  <c r="AL87" i="30"/>
  <c r="AL88" i="30"/>
  <c r="AL89" i="30"/>
  <c r="AL90" i="30"/>
  <c r="AL91" i="30"/>
  <c r="AL92" i="30"/>
  <c r="AL93" i="30"/>
  <c r="AL94" i="30"/>
  <c r="AL95" i="30"/>
  <c r="AL96" i="30"/>
  <c r="AL97" i="30"/>
  <c r="AL98" i="30"/>
  <c r="AL99" i="30"/>
  <c r="AL100" i="30"/>
  <c r="AL101" i="30"/>
  <c r="AL102" i="30"/>
  <c r="AL103" i="30"/>
  <c r="AL104" i="30"/>
  <c r="AL105" i="30"/>
  <c r="AL106" i="30"/>
  <c r="AL107" i="30"/>
  <c r="AL108" i="30"/>
  <c r="AL109" i="30"/>
  <c r="AL110" i="30"/>
  <c r="AL111" i="30"/>
  <c r="AL112" i="30"/>
  <c r="AL113" i="30"/>
  <c r="AL114" i="30"/>
  <c r="AL115" i="30"/>
  <c r="AL116" i="30"/>
  <c r="AL117" i="30"/>
  <c r="AL118" i="30"/>
  <c r="AL119" i="30"/>
  <c r="AL120" i="30"/>
  <c r="AL121" i="30"/>
  <c r="AL122" i="30"/>
  <c r="AL123" i="30"/>
  <c r="AL124" i="30"/>
  <c r="AL125" i="30"/>
  <c r="AL126" i="30"/>
  <c r="AL127" i="30"/>
  <c r="AL128" i="30"/>
  <c r="AL129" i="30"/>
  <c r="AL130" i="30"/>
  <c r="AL131" i="30"/>
  <c r="AL132" i="30"/>
  <c r="AL133" i="30"/>
  <c r="AL134" i="30"/>
  <c r="AL135" i="30"/>
  <c r="AL136" i="30"/>
  <c r="AL137" i="30"/>
  <c r="AL138" i="30"/>
  <c r="AL139" i="30"/>
  <c r="AL140" i="30"/>
  <c r="AL141" i="30"/>
  <c r="AL142" i="30"/>
  <c r="AL143" i="30"/>
  <c r="AL144" i="30"/>
  <c r="AL145" i="30"/>
  <c r="AL146" i="30"/>
  <c r="AL147" i="30"/>
  <c r="AL148" i="30"/>
  <c r="AL149" i="30"/>
  <c r="AL150" i="30"/>
  <c r="AL151" i="30"/>
  <c r="AL152" i="30"/>
  <c r="AL153" i="30"/>
  <c r="AL154" i="30"/>
  <c r="AK5" i="30"/>
  <c r="AK6" i="30"/>
  <c r="AK7" i="30"/>
  <c r="AK8" i="30"/>
  <c r="AK9" i="30"/>
  <c r="AK10" i="30"/>
  <c r="AK11" i="30"/>
  <c r="AK12" i="30"/>
  <c r="AK13" i="30"/>
  <c r="AK14" i="30"/>
  <c r="AK15" i="30"/>
  <c r="AK16" i="30"/>
  <c r="AK17" i="30"/>
  <c r="AK18" i="30"/>
  <c r="AK19" i="30"/>
  <c r="AK20" i="30"/>
  <c r="AK21" i="30"/>
  <c r="AK22" i="30"/>
  <c r="AK23" i="30"/>
  <c r="AK24" i="30"/>
  <c r="AK25" i="30"/>
  <c r="AK26" i="30"/>
  <c r="AK27" i="30"/>
  <c r="AK28" i="30"/>
  <c r="AK29" i="30"/>
  <c r="AK30" i="30"/>
  <c r="AK31" i="30"/>
  <c r="AK32" i="30"/>
  <c r="AK33" i="30"/>
  <c r="AK34" i="30"/>
  <c r="AK35" i="30"/>
  <c r="AK36" i="30"/>
  <c r="AK37" i="30"/>
  <c r="AK38" i="30"/>
  <c r="AK39" i="30"/>
  <c r="AK40" i="30"/>
  <c r="AK41" i="30"/>
  <c r="AK42" i="30"/>
  <c r="AK43" i="30"/>
  <c r="AK44" i="30"/>
  <c r="AK45" i="30"/>
  <c r="AK46" i="30"/>
  <c r="AK47" i="30"/>
  <c r="AK48" i="30"/>
  <c r="AK49" i="30"/>
  <c r="AK50" i="30"/>
  <c r="AK51" i="30"/>
  <c r="AK52" i="30"/>
  <c r="AK53" i="30"/>
  <c r="AK54" i="30"/>
  <c r="AK55" i="30"/>
  <c r="AK56" i="30"/>
  <c r="AK57" i="30"/>
  <c r="AK58" i="30"/>
  <c r="AK59" i="30"/>
  <c r="AK60" i="30"/>
  <c r="AK61" i="30"/>
  <c r="AK63" i="30"/>
  <c r="AK64" i="30"/>
  <c r="AK65" i="30"/>
  <c r="AK66" i="30"/>
  <c r="AK67" i="30"/>
  <c r="AK68" i="30"/>
  <c r="AK69" i="30"/>
  <c r="AK70" i="30"/>
  <c r="AK71" i="30"/>
  <c r="AK72" i="30"/>
  <c r="AK73" i="30"/>
  <c r="AK74" i="30"/>
  <c r="AK75" i="30"/>
  <c r="AK76" i="30"/>
  <c r="AK77" i="30"/>
  <c r="AK78" i="30"/>
  <c r="AK79" i="30"/>
  <c r="AK80" i="30"/>
  <c r="AK81" i="30"/>
  <c r="AK82" i="30"/>
  <c r="AK83" i="30"/>
  <c r="AK84" i="30"/>
  <c r="AK85" i="30"/>
  <c r="AK86" i="30"/>
  <c r="AK87" i="30"/>
  <c r="AK88" i="30"/>
  <c r="AK89" i="30"/>
  <c r="AK90" i="30"/>
  <c r="AK91" i="30"/>
  <c r="AK92" i="30"/>
  <c r="AK93" i="30"/>
  <c r="AK94" i="30"/>
  <c r="AK95" i="30"/>
  <c r="AK96" i="30"/>
  <c r="AK97" i="30"/>
  <c r="AK98" i="30"/>
  <c r="AK99" i="30"/>
  <c r="AK100" i="30"/>
  <c r="AK101" i="30"/>
  <c r="AK102" i="30"/>
  <c r="AK103" i="30"/>
  <c r="AK104" i="30"/>
  <c r="AK105" i="30"/>
  <c r="AK106" i="30"/>
  <c r="AK107" i="30"/>
  <c r="AK108" i="30"/>
  <c r="AK109" i="30"/>
  <c r="AK110" i="30"/>
  <c r="AK111" i="30"/>
  <c r="AK112" i="30"/>
  <c r="AK113" i="30"/>
  <c r="AK114" i="30"/>
  <c r="AK115" i="30"/>
  <c r="AK116" i="30"/>
  <c r="AK117" i="30"/>
  <c r="AK118" i="30"/>
  <c r="AK119" i="30"/>
  <c r="AK120" i="30"/>
  <c r="AK121" i="30"/>
  <c r="AK122" i="30"/>
  <c r="AK123" i="30"/>
  <c r="AK124" i="30"/>
  <c r="AK125" i="30"/>
  <c r="AK126" i="30"/>
  <c r="AK127" i="30"/>
  <c r="AK128" i="30"/>
  <c r="AK129" i="30"/>
  <c r="AK130" i="30"/>
  <c r="AK131" i="30"/>
  <c r="AK132" i="30"/>
  <c r="AK133" i="30"/>
  <c r="AK134" i="30"/>
  <c r="AK135" i="30"/>
  <c r="AK136" i="30"/>
  <c r="AK137" i="30"/>
  <c r="AK138" i="30"/>
  <c r="AK139" i="30"/>
  <c r="AK140" i="30"/>
  <c r="AK141" i="30"/>
  <c r="AK142" i="30"/>
  <c r="AK143" i="30"/>
  <c r="AK144" i="30"/>
  <c r="AK145" i="30"/>
  <c r="AK146" i="30"/>
  <c r="AK147" i="30"/>
  <c r="AK148" i="30"/>
  <c r="AK149" i="30"/>
  <c r="AK150" i="30"/>
  <c r="AK151" i="30"/>
  <c r="AK152" i="30"/>
  <c r="AK153" i="30"/>
  <c r="AK154" i="30"/>
  <c r="AJ5" i="30"/>
  <c r="AJ6" i="30"/>
  <c r="AJ7" i="30"/>
  <c r="AJ8" i="30"/>
  <c r="AJ9" i="30"/>
  <c r="AJ10" i="30"/>
  <c r="AJ11" i="30"/>
  <c r="AJ12" i="30"/>
  <c r="AJ13" i="30"/>
  <c r="AJ14" i="30"/>
  <c r="AJ15" i="30"/>
  <c r="AJ16" i="30"/>
  <c r="AJ17" i="30"/>
  <c r="AJ18" i="30"/>
  <c r="AJ19" i="30"/>
  <c r="AJ20" i="30"/>
  <c r="AJ21" i="30"/>
  <c r="AJ22" i="30"/>
  <c r="AJ23" i="30"/>
  <c r="AJ24" i="30"/>
  <c r="AJ25" i="30"/>
  <c r="AJ26" i="30"/>
  <c r="AJ27" i="30"/>
  <c r="AJ28" i="30"/>
  <c r="AJ29" i="30"/>
  <c r="AJ30" i="30"/>
  <c r="AJ31" i="30"/>
  <c r="AJ32" i="30"/>
  <c r="AJ33" i="30"/>
  <c r="AJ34" i="30"/>
  <c r="AJ35" i="30"/>
  <c r="AJ36" i="30"/>
  <c r="AJ37" i="30"/>
  <c r="AJ38" i="30"/>
  <c r="AJ39" i="30"/>
  <c r="AJ40" i="30"/>
  <c r="AJ41" i="30"/>
  <c r="AJ42" i="30"/>
  <c r="AJ43" i="30"/>
  <c r="AJ44" i="30"/>
  <c r="AJ45" i="30"/>
  <c r="AJ46" i="30"/>
  <c r="AJ47" i="30"/>
  <c r="AJ48" i="30"/>
  <c r="AJ49" i="30"/>
  <c r="AJ50" i="30"/>
  <c r="AJ51" i="30"/>
  <c r="AJ52" i="30"/>
  <c r="AJ53" i="30"/>
  <c r="AJ54" i="30"/>
  <c r="AJ55" i="30"/>
  <c r="AJ56" i="30"/>
  <c r="AJ57" i="30"/>
  <c r="AJ58" i="30"/>
  <c r="AJ59" i="30"/>
  <c r="AJ60" i="30"/>
  <c r="AJ61" i="30"/>
  <c r="AJ62" i="30"/>
  <c r="AJ63" i="30"/>
  <c r="AJ64" i="30"/>
  <c r="AJ65" i="30"/>
  <c r="AJ66" i="30"/>
  <c r="AJ67" i="30"/>
  <c r="AJ68" i="30"/>
  <c r="AJ69" i="30"/>
  <c r="AJ70" i="30"/>
  <c r="AJ71" i="30"/>
  <c r="AJ72" i="30"/>
  <c r="AJ73" i="30"/>
  <c r="AJ74" i="30"/>
  <c r="AJ75" i="30"/>
  <c r="AJ76" i="30"/>
  <c r="AJ77" i="30"/>
  <c r="AJ78" i="30"/>
  <c r="AJ79" i="30"/>
  <c r="AJ80" i="30"/>
  <c r="AJ81" i="30"/>
  <c r="AJ82" i="30"/>
  <c r="AJ83" i="30"/>
  <c r="AJ84" i="30"/>
  <c r="AJ85" i="30"/>
  <c r="AJ86" i="30"/>
  <c r="AJ87" i="30"/>
  <c r="AJ88" i="30"/>
  <c r="AJ89" i="30"/>
  <c r="AJ90" i="30"/>
  <c r="AJ91" i="30"/>
  <c r="AJ92" i="30"/>
  <c r="AJ93" i="30"/>
  <c r="AJ94" i="30"/>
  <c r="AJ95" i="30"/>
  <c r="AJ96" i="30"/>
  <c r="AJ97" i="30"/>
  <c r="AJ98" i="30"/>
  <c r="AJ99" i="30"/>
  <c r="AJ100" i="30"/>
  <c r="AJ101" i="30"/>
  <c r="AJ102" i="30"/>
  <c r="AJ103" i="30"/>
  <c r="AJ104" i="30"/>
  <c r="AJ105" i="30"/>
  <c r="AJ106" i="30"/>
  <c r="AJ107" i="30"/>
  <c r="AJ108" i="30"/>
  <c r="AJ109" i="30"/>
  <c r="AJ110" i="30"/>
  <c r="AJ111" i="30"/>
  <c r="AJ112" i="30"/>
  <c r="AJ113" i="30"/>
  <c r="AJ114" i="30"/>
  <c r="AJ115" i="30"/>
  <c r="AJ116" i="30"/>
  <c r="AJ117" i="30"/>
  <c r="AJ118" i="30"/>
  <c r="AJ119" i="30"/>
  <c r="AJ120" i="30"/>
  <c r="AJ121" i="30"/>
  <c r="AJ122" i="30"/>
  <c r="AJ123" i="30"/>
  <c r="AJ124" i="30"/>
  <c r="AJ125" i="30"/>
  <c r="AJ126" i="30"/>
  <c r="AJ127" i="30"/>
  <c r="AJ128" i="30"/>
  <c r="AJ129" i="30"/>
  <c r="AJ130" i="30"/>
  <c r="AJ131" i="30"/>
  <c r="AJ132" i="30"/>
  <c r="AJ133" i="30"/>
  <c r="AJ134" i="30"/>
  <c r="AJ135" i="30"/>
  <c r="AJ136" i="30"/>
  <c r="AJ137" i="30"/>
  <c r="AJ138" i="30"/>
  <c r="AJ139" i="30"/>
  <c r="AJ140" i="30"/>
  <c r="AJ141" i="30"/>
  <c r="AJ142" i="30"/>
  <c r="AJ143" i="30"/>
  <c r="AJ144" i="30"/>
  <c r="AJ145" i="30"/>
  <c r="AJ146" i="30"/>
  <c r="AJ147" i="30"/>
  <c r="AJ148" i="30"/>
  <c r="AJ149" i="30"/>
  <c r="AJ150" i="30"/>
  <c r="AJ151" i="30"/>
  <c r="AJ152" i="30"/>
  <c r="AJ153" i="30"/>
  <c r="AJ154" i="30"/>
  <c r="AI5" i="30"/>
  <c r="AI6" i="30"/>
  <c r="AI7" i="30"/>
  <c r="AI8" i="30"/>
  <c r="AI9" i="30"/>
  <c r="AI10" i="30"/>
  <c r="AI11" i="30"/>
  <c r="AI12" i="30"/>
  <c r="AI13" i="30"/>
  <c r="AI14" i="30"/>
  <c r="AI15" i="30"/>
  <c r="AI16" i="30"/>
  <c r="AI17" i="30"/>
  <c r="AI18" i="30"/>
  <c r="AI19" i="30"/>
  <c r="AI20" i="30"/>
  <c r="AI21" i="30"/>
  <c r="AI22" i="30"/>
  <c r="AI23" i="30"/>
  <c r="AI24" i="30"/>
  <c r="AI25" i="30"/>
  <c r="AI26" i="30"/>
  <c r="AI27" i="30"/>
  <c r="AI28" i="30"/>
  <c r="AI29" i="30"/>
  <c r="AI30" i="30"/>
  <c r="AI31" i="30"/>
  <c r="AI32" i="30"/>
  <c r="AI33" i="30"/>
  <c r="AI34" i="30"/>
  <c r="AI35" i="30"/>
  <c r="AI36" i="30"/>
  <c r="AI37" i="30"/>
  <c r="AI38" i="30"/>
  <c r="AI39" i="30"/>
  <c r="AI40" i="30"/>
  <c r="AI41" i="30"/>
  <c r="AI42" i="30"/>
  <c r="AI43" i="30"/>
  <c r="AI44" i="30"/>
  <c r="AI45" i="30"/>
  <c r="AI46" i="30"/>
  <c r="AI47" i="30"/>
  <c r="AI48" i="30"/>
  <c r="AI49" i="30"/>
  <c r="AI50" i="30"/>
  <c r="AI51" i="30"/>
  <c r="AI52" i="30"/>
  <c r="AI53" i="30"/>
  <c r="AI54" i="30"/>
  <c r="AI55" i="30"/>
  <c r="AI56" i="30"/>
  <c r="AI57" i="30"/>
  <c r="AI58" i="30"/>
  <c r="AI59" i="30"/>
  <c r="AI60" i="30"/>
  <c r="AI61" i="30"/>
  <c r="AI62" i="30"/>
  <c r="AK62" i="30" s="1"/>
  <c r="AI63" i="30"/>
  <c r="AI64" i="30"/>
  <c r="AI65" i="30"/>
  <c r="AI66" i="30"/>
  <c r="AI67" i="30"/>
  <c r="AI68" i="30"/>
  <c r="AI69" i="30"/>
  <c r="AI70" i="30"/>
  <c r="AI71" i="30"/>
  <c r="AI72" i="30"/>
  <c r="AI73" i="30"/>
  <c r="AI74" i="30"/>
  <c r="AI75" i="30"/>
  <c r="AI76" i="30"/>
  <c r="AI77" i="30"/>
  <c r="AI78" i="30"/>
  <c r="AI79" i="30"/>
  <c r="AI80" i="30"/>
  <c r="AI81" i="30"/>
  <c r="AI82" i="30"/>
  <c r="AI83" i="30"/>
  <c r="AI84" i="30"/>
  <c r="AI85" i="30"/>
  <c r="AI86" i="30"/>
  <c r="AI87" i="30"/>
  <c r="AI88" i="30"/>
  <c r="AI89" i="30"/>
  <c r="AI90" i="30"/>
  <c r="AI91" i="30"/>
  <c r="AI92" i="30"/>
  <c r="AI93" i="30"/>
  <c r="AI94" i="30"/>
  <c r="AI95" i="30"/>
  <c r="AI96" i="30"/>
  <c r="AI97" i="30"/>
  <c r="AI98" i="30"/>
  <c r="AI99" i="30"/>
  <c r="AI100" i="30"/>
  <c r="AI101" i="30"/>
  <c r="AI102" i="30"/>
  <c r="AI103" i="30"/>
  <c r="AI104" i="30"/>
  <c r="AI105" i="30"/>
  <c r="AI106" i="30"/>
  <c r="AI107" i="30"/>
  <c r="AI108" i="30"/>
  <c r="AI109" i="30"/>
  <c r="AI110" i="30"/>
  <c r="AI111" i="30"/>
  <c r="AI112" i="30"/>
  <c r="AI113" i="30"/>
  <c r="AI114" i="30"/>
  <c r="AI115" i="30"/>
  <c r="AI116" i="30"/>
  <c r="AI117" i="30"/>
  <c r="AI118" i="30"/>
  <c r="AI119" i="30"/>
  <c r="AI120" i="30"/>
  <c r="AI121" i="30"/>
  <c r="AI122" i="30"/>
  <c r="AI123" i="30"/>
  <c r="AI124" i="30"/>
  <c r="AI125" i="30"/>
  <c r="AI126" i="30"/>
  <c r="AI127" i="30"/>
  <c r="AI128" i="30"/>
  <c r="AI129" i="30"/>
  <c r="AI130" i="30"/>
  <c r="AI131" i="30"/>
  <c r="AI132" i="30"/>
  <c r="AI133" i="30"/>
  <c r="AI134" i="30"/>
  <c r="AI135" i="30"/>
  <c r="AI136" i="30"/>
  <c r="AI137" i="30"/>
  <c r="AI138" i="30"/>
  <c r="AI139" i="30"/>
  <c r="AI140" i="30"/>
  <c r="AI141" i="30"/>
  <c r="AI142" i="30"/>
  <c r="AI143" i="30"/>
  <c r="AI144" i="30"/>
  <c r="AI145" i="30"/>
  <c r="AI146" i="30"/>
  <c r="AI147" i="30"/>
  <c r="AI148" i="30"/>
  <c r="AI149" i="30"/>
  <c r="AI150" i="30"/>
  <c r="AI151" i="30"/>
  <c r="AI152" i="30"/>
  <c r="AI153" i="30"/>
  <c r="AI154" i="30"/>
  <c r="AM4" i="30"/>
  <c r="AL4" i="30"/>
  <c r="AJ4" i="30"/>
  <c r="AI4" i="30"/>
  <c r="AF3" i="32"/>
  <c r="AJ5" i="32"/>
  <c r="AJ6" i="32"/>
  <c r="AJ7" i="32"/>
  <c r="AJ8" i="32"/>
  <c r="AJ9" i="32"/>
  <c r="AJ10" i="32"/>
  <c r="AJ11" i="32"/>
  <c r="AJ12" i="32"/>
  <c r="AJ13" i="32"/>
  <c r="AJ14" i="32"/>
  <c r="AJ15" i="32"/>
  <c r="AJ16" i="32"/>
  <c r="AJ17" i="32"/>
  <c r="AJ18" i="32"/>
  <c r="AJ19" i="32"/>
  <c r="AJ20" i="32"/>
  <c r="AJ21" i="32"/>
  <c r="AJ22" i="32"/>
  <c r="AJ23" i="32"/>
  <c r="AJ24" i="32"/>
  <c r="AJ25" i="32"/>
  <c r="AJ26" i="32"/>
  <c r="AJ27" i="32"/>
  <c r="AJ28" i="32"/>
  <c r="AJ29" i="32"/>
  <c r="AJ30" i="32"/>
  <c r="AJ31" i="32"/>
  <c r="AJ32" i="32"/>
  <c r="AJ33" i="32"/>
  <c r="AJ34" i="32"/>
  <c r="AJ35" i="32"/>
  <c r="AJ36" i="32"/>
  <c r="AJ37" i="32"/>
  <c r="AJ38" i="32"/>
  <c r="AJ39" i="32"/>
  <c r="AJ40" i="32"/>
  <c r="AJ41" i="32"/>
  <c r="AJ42" i="32"/>
  <c r="AJ43" i="32"/>
  <c r="AJ44" i="32"/>
  <c r="AJ45" i="32"/>
  <c r="AJ46" i="32"/>
  <c r="AJ47" i="32"/>
  <c r="AJ48" i="32"/>
  <c r="AJ49" i="32"/>
  <c r="AJ50" i="32"/>
  <c r="AJ51" i="32"/>
  <c r="AJ52" i="32"/>
  <c r="AJ53" i="32"/>
  <c r="AJ54" i="32"/>
  <c r="AJ55" i="32"/>
  <c r="AJ56" i="32"/>
  <c r="AJ57" i="32"/>
  <c r="AJ58" i="32"/>
  <c r="AJ59" i="32"/>
  <c r="AJ60" i="32"/>
  <c r="AJ61" i="32"/>
  <c r="AJ62" i="32"/>
  <c r="AJ63" i="32"/>
  <c r="AJ64" i="32"/>
  <c r="AJ65" i="32"/>
  <c r="AJ66" i="32"/>
  <c r="AJ67" i="32"/>
  <c r="AJ68" i="32"/>
  <c r="AJ69" i="32"/>
  <c r="AJ70" i="32"/>
  <c r="AJ71" i="32"/>
  <c r="AJ72" i="32"/>
  <c r="AJ73" i="32"/>
  <c r="AJ74" i="32"/>
  <c r="AJ75" i="32"/>
  <c r="AJ76" i="32"/>
  <c r="AJ77" i="32"/>
  <c r="AJ78" i="32"/>
  <c r="AJ79" i="32"/>
  <c r="AJ80" i="32"/>
  <c r="AJ81" i="32"/>
  <c r="AJ82" i="32"/>
  <c r="AJ83" i="32"/>
  <c r="AJ84" i="32"/>
  <c r="AJ85" i="32"/>
  <c r="AJ86" i="32"/>
  <c r="AJ87" i="32"/>
  <c r="AJ88" i="32"/>
  <c r="AJ89" i="32"/>
  <c r="AJ90" i="32"/>
  <c r="AJ91" i="32"/>
  <c r="AJ92" i="32"/>
  <c r="AJ93" i="32"/>
  <c r="AJ94" i="32"/>
  <c r="AJ95" i="32"/>
  <c r="AJ96" i="32"/>
  <c r="AJ97" i="32"/>
  <c r="AJ98" i="32"/>
  <c r="AJ99" i="32"/>
  <c r="AJ100" i="32"/>
  <c r="AJ101" i="32"/>
  <c r="AJ102" i="32"/>
  <c r="AJ103" i="32"/>
  <c r="AJ104" i="32"/>
  <c r="AJ105" i="32"/>
  <c r="AJ106" i="32"/>
  <c r="AJ107" i="32"/>
  <c r="AJ108" i="32"/>
  <c r="AJ109" i="32"/>
  <c r="AJ110" i="32"/>
  <c r="AJ111" i="32"/>
  <c r="AJ112" i="32"/>
  <c r="AJ113" i="32"/>
  <c r="AJ114" i="32"/>
  <c r="AJ115" i="32"/>
  <c r="AJ116" i="32"/>
  <c r="AJ117" i="32"/>
  <c r="AJ118" i="32"/>
  <c r="AJ119" i="32"/>
  <c r="AJ120" i="32"/>
  <c r="AJ121" i="32"/>
  <c r="AJ122" i="32"/>
  <c r="AJ123" i="32"/>
  <c r="AJ124" i="32"/>
  <c r="AJ125" i="32"/>
  <c r="AJ126" i="32"/>
  <c r="AJ127" i="32"/>
  <c r="AJ128" i="32"/>
  <c r="AJ129" i="32"/>
  <c r="AJ130" i="32"/>
  <c r="AJ131" i="32"/>
  <c r="AJ132" i="32"/>
  <c r="AJ133" i="32"/>
  <c r="AJ134" i="32"/>
  <c r="AJ135" i="32"/>
  <c r="AJ136" i="32"/>
  <c r="AJ137" i="32"/>
  <c r="AJ138" i="32"/>
  <c r="AJ139" i="32"/>
  <c r="AJ140" i="32"/>
  <c r="AJ141" i="32"/>
  <c r="AJ142" i="32"/>
  <c r="AJ143" i="32"/>
  <c r="AJ144" i="32"/>
  <c r="AJ145" i="32"/>
  <c r="AJ146" i="32"/>
  <c r="AJ147" i="32"/>
  <c r="AJ148" i="32"/>
  <c r="AJ149" i="32"/>
  <c r="AJ150" i="32"/>
  <c r="AJ151" i="32"/>
  <c r="AJ152" i="32"/>
  <c r="AJ153" i="32"/>
  <c r="AJ154" i="32"/>
  <c r="AJ155" i="32"/>
  <c r="AJ156" i="32"/>
  <c r="AJ157" i="32"/>
  <c r="AJ158" i="32"/>
  <c r="AJ159" i="32"/>
  <c r="AJ160" i="32"/>
  <c r="AJ161" i="32"/>
  <c r="AJ162" i="32"/>
  <c r="AJ163" i="32"/>
  <c r="AJ164" i="32"/>
  <c r="AJ165" i="32"/>
  <c r="AJ166" i="32"/>
  <c r="AJ167" i="32"/>
  <c r="AJ168" i="32"/>
  <c r="AJ169" i="32"/>
  <c r="AJ170" i="32"/>
  <c r="AJ171" i="32"/>
  <c r="AJ172" i="32"/>
  <c r="AJ173" i="32"/>
  <c r="AJ174" i="32"/>
  <c r="AJ175" i="32"/>
  <c r="AJ176" i="32"/>
  <c r="AJ177" i="32"/>
  <c r="AJ178" i="32"/>
  <c r="AJ179" i="32"/>
  <c r="AJ180" i="32"/>
  <c r="AJ181" i="32"/>
  <c r="AJ182" i="32"/>
  <c r="AJ183" i="32"/>
  <c r="AJ184" i="32"/>
  <c r="AJ185" i="32"/>
  <c r="AJ186" i="32"/>
  <c r="AJ187" i="32"/>
  <c r="AJ188" i="32"/>
  <c r="AJ189" i="32"/>
  <c r="AJ190" i="32"/>
  <c r="AJ191" i="32"/>
  <c r="AJ192" i="32"/>
  <c r="AI5" i="32"/>
  <c r="AI6" i="32"/>
  <c r="AI7" i="32"/>
  <c r="AI8" i="32"/>
  <c r="AI9" i="32"/>
  <c r="AI10" i="32"/>
  <c r="AI11" i="32"/>
  <c r="AI12" i="32"/>
  <c r="AI13" i="32"/>
  <c r="AI14" i="32"/>
  <c r="AI15" i="32"/>
  <c r="AI16" i="32"/>
  <c r="AI17" i="32"/>
  <c r="AI18" i="32"/>
  <c r="AI19" i="32"/>
  <c r="AI20" i="32"/>
  <c r="AI21" i="32"/>
  <c r="AI22" i="32"/>
  <c r="AI23" i="32"/>
  <c r="AI24" i="32"/>
  <c r="AI25" i="32"/>
  <c r="AI26" i="32"/>
  <c r="AI27" i="32"/>
  <c r="AI28" i="32"/>
  <c r="AI29" i="32"/>
  <c r="AI30" i="32"/>
  <c r="AI31" i="32"/>
  <c r="AI32" i="32"/>
  <c r="AI33" i="32"/>
  <c r="AI34" i="32"/>
  <c r="AI35" i="32"/>
  <c r="AI36" i="32"/>
  <c r="AI37" i="32"/>
  <c r="AI38" i="32"/>
  <c r="AI39" i="32"/>
  <c r="AI40" i="32"/>
  <c r="AI41" i="32"/>
  <c r="AI42" i="32"/>
  <c r="AI43" i="32"/>
  <c r="AI44" i="32"/>
  <c r="AI45" i="32"/>
  <c r="AI46" i="32"/>
  <c r="AI47" i="32"/>
  <c r="AI48" i="32"/>
  <c r="AI49" i="32"/>
  <c r="AI50" i="32"/>
  <c r="AI51" i="32"/>
  <c r="AI52" i="32"/>
  <c r="AI53" i="32"/>
  <c r="AI54" i="32"/>
  <c r="AI55" i="32"/>
  <c r="AI56" i="32"/>
  <c r="AI57" i="32"/>
  <c r="AI58" i="32"/>
  <c r="AI59" i="32"/>
  <c r="AI60" i="32"/>
  <c r="AI61" i="32"/>
  <c r="AI62" i="32"/>
  <c r="AI63" i="32"/>
  <c r="AI64" i="32"/>
  <c r="AI65" i="32"/>
  <c r="AI66" i="32"/>
  <c r="AI67" i="32"/>
  <c r="AI68" i="32"/>
  <c r="AI69" i="32"/>
  <c r="AI70" i="32"/>
  <c r="AI71" i="32"/>
  <c r="AI72" i="32"/>
  <c r="AI73" i="32"/>
  <c r="AI74" i="32"/>
  <c r="AI75" i="32"/>
  <c r="AI76" i="32"/>
  <c r="AI77" i="32"/>
  <c r="AI78" i="32"/>
  <c r="AI79" i="32"/>
  <c r="AI80" i="32"/>
  <c r="AI81" i="32"/>
  <c r="AI82" i="32"/>
  <c r="AI83" i="32"/>
  <c r="AI84" i="32"/>
  <c r="AI85" i="32"/>
  <c r="AI86" i="32"/>
  <c r="AI87" i="32"/>
  <c r="AI88" i="32"/>
  <c r="AI89" i="32"/>
  <c r="AI90" i="32"/>
  <c r="AI91" i="32"/>
  <c r="AI92" i="32"/>
  <c r="AI93" i="32"/>
  <c r="AI94" i="32"/>
  <c r="AI95" i="32"/>
  <c r="AI96" i="32"/>
  <c r="AI97" i="32"/>
  <c r="AI98" i="32"/>
  <c r="AI99" i="32"/>
  <c r="AI100" i="32"/>
  <c r="AI101" i="32"/>
  <c r="AI102" i="32"/>
  <c r="AI103" i="32"/>
  <c r="AI104" i="32"/>
  <c r="AI105" i="32"/>
  <c r="AI106" i="32"/>
  <c r="AI107" i="32"/>
  <c r="AI108" i="32"/>
  <c r="AI109" i="32"/>
  <c r="AI110" i="32"/>
  <c r="AI111" i="32"/>
  <c r="AI112" i="32"/>
  <c r="AI113" i="32"/>
  <c r="AI114" i="32"/>
  <c r="AI115" i="32"/>
  <c r="AI116" i="32"/>
  <c r="AI117" i="32"/>
  <c r="AI118" i="32"/>
  <c r="AI119" i="32"/>
  <c r="AI120" i="32"/>
  <c r="AI121" i="32"/>
  <c r="AI122" i="32"/>
  <c r="AI123" i="32"/>
  <c r="AI124" i="32"/>
  <c r="AI125" i="32"/>
  <c r="AI126" i="32"/>
  <c r="AI127" i="32"/>
  <c r="AI128" i="32"/>
  <c r="AI129" i="32"/>
  <c r="AI130" i="32"/>
  <c r="AI131" i="32"/>
  <c r="AI132" i="32"/>
  <c r="AI133" i="32"/>
  <c r="AI134" i="32"/>
  <c r="AI135" i="32"/>
  <c r="AI136" i="32"/>
  <c r="AI137" i="32"/>
  <c r="AI138" i="32"/>
  <c r="AI139" i="32"/>
  <c r="AI140" i="32"/>
  <c r="AI141" i="32"/>
  <c r="AI142" i="32"/>
  <c r="AI143" i="32"/>
  <c r="AI144" i="32"/>
  <c r="AI145" i="32"/>
  <c r="AI146" i="32"/>
  <c r="AI147" i="32"/>
  <c r="AI148" i="32"/>
  <c r="AI149" i="32"/>
  <c r="AI150" i="32"/>
  <c r="AI151" i="32"/>
  <c r="AI152" i="32"/>
  <c r="AI153" i="32"/>
  <c r="AI154" i="32"/>
  <c r="AI155" i="32"/>
  <c r="AI156" i="32"/>
  <c r="AI157" i="32"/>
  <c r="AI158" i="32"/>
  <c r="AI159" i="32"/>
  <c r="AI160" i="32"/>
  <c r="AI161" i="32"/>
  <c r="AI162" i="32"/>
  <c r="AI163" i="32"/>
  <c r="AI164" i="32"/>
  <c r="AI165" i="32"/>
  <c r="AI166" i="32"/>
  <c r="AI167" i="32"/>
  <c r="AI168" i="32"/>
  <c r="AI169" i="32"/>
  <c r="AI170" i="32"/>
  <c r="AI171" i="32"/>
  <c r="AI172" i="32"/>
  <c r="AI173" i="32"/>
  <c r="AI174" i="32"/>
  <c r="AI175" i="32"/>
  <c r="AI176" i="32"/>
  <c r="AI177" i="32"/>
  <c r="AI178" i="32"/>
  <c r="AI179" i="32"/>
  <c r="AI180" i="32"/>
  <c r="AI181" i="32"/>
  <c r="AI182" i="32"/>
  <c r="AI183" i="32"/>
  <c r="AI184" i="32"/>
  <c r="AI185" i="32"/>
  <c r="AI186" i="32"/>
  <c r="AI187" i="32"/>
  <c r="AI188" i="32"/>
  <c r="AI189" i="32"/>
  <c r="AI190" i="32"/>
  <c r="AI191" i="32"/>
  <c r="AI192" i="32"/>
  <c r="AH5" i="32"/>
  <c r="AH6" i="32"/>
  <c r="AH7" i="32"/>
  <c r="AH8" i="32"/>
  <c r="AH9" i="32"/>
  <c r="AH10" i="32"/>
  <c r="AH11" i="32"/>
  <c r="AH12" i="32"/>
  <c r="AH13" i="32"/>
  <c r="AH14" i="32"/>
  <c r="AH15" i="32"/>
  <c r="AH16" i="32"/>
  <c r="AH17" i="32"/>
  <c r="AH18" i="32"/>
  <c r="AH19" i="32"/>
  <c r="AH20" i="32"/>
  <c r="AH21" i="32"/>
  <c r="AH22" i="32"/>
  <c r="AH23" i="32"/>
  <c r="AH24" i="32"/>
  <c r="AH25" i="32"/>
  <c r="AH26" i="32"/>
  <c r="AH27" i="32"/>
  <c r="AH28" i="32"/>
  <c r="AH29" i="32"/>
  <c r="AH30" i="32"/>
  <c r="AH31" i="32"/>
  <c r="AH32" i="32"/>
  <c r="AH33" i="32"/>
  <c r="AH34" i="32"/>
  <c r="AH35" i="32"/>
  <c r="AH36" i="32"/>
  <c r="AH37" i="32"/>
  <c r="AH38" i="32"/>
  <c r="AH39" i="32"/>
  <c r="AH40" i="32"/>
  <c r="AH41" i="32"/>
  <c r="AH42" i="32"/>
  <c r="AH43" i="32"/>
  <c r="AH44" i="32"/>
  <c r="AH45" i="32"/>
  <c r="AH46" i="32"/>
  <c r="AH47" i="32"/>
  <c r="AH48" i="32"/>
  <c r="AH49" i="32"/>
  <c r="AH50" i="32"/>
  <c r="AH51" i="32"/>
  <c r="AH52" i="32"/>
  <c r="AH53" i="32"/>
  <c r="AH54" i="32"/>
  <c r="AH55" i="32"/>
  <c r="AH56" i="32"/>
  <c r="AH57" i="32"/>
  <c r="AH58" i="32"/>
  <c r="AH59" i="32"/>
  <c r="AH60" i="32"/>
  <c r="AH61" i="32"/>
  <c r="AH62" i="32"/>
  <c r="AH63" i="32"/>
  <c r="AH64" i="32"/>
  <c r="AH65" i="32"/>
  <c r="AH66" i="32"/>
  <c r="AH67" i="32"/>
  <c r="AH68" i="32"/>
  <c r="AH69" i="32"/>
  <c r="AH70" i="32"/>
  <c r="AH71" i="32"/>
  <c r="AH72" i="32"/>
  <c r="AH73" i="32"/>
  <c r="AH74" i="32"/>
  <c r="AH75" i="32"/>
  <c r="AH76" i="32"/>
  <c r="AH77" i="32"/>
  <c r="AH78" i="32"/>
  <c r="AH79" i="32"/>
  <c r="AH80" i="32"/>
  <c r="AH81" i="32"/>
  <c r="AH82" i="32"/>
  <c r="AH83" i="32"/>
  <c r="AH84" i="32"/>
  <c r="AH85" i="32"/>
  <c r="AH86" i="32"/>
  <c r="AH87" i="32"/>
  <c r="AH88" i="32"/>
  <c r="AH89" i="32"/>
  <c r="AH90" i="32"/>
  <c r="AH91" i="32"/>
  <c r="AH92" i="32"/>
  <c r="AH93" i="32"/>
  <c r="AH94" i="32"/>
  <c r="AH95" i="32"/>
  <c r="AH96" i="32"/>
  <c r="AH97" i="32"/>
  <c r="AH98" i="32"/>
  <c r="AH99" i="32"/>
  <c r="AH100" i="32"/>
  <c r="AH101" i="32"/>
  <c r="AH102" i="32"/>
  <c r="AH103" i="32"/>
  <c r="AH104" i="32"/>
  <c r="AH105" i="32"/>
  <c r="AH106" i="32"/>
  <c r="AH107" i="32"/>
  <c r="AH108" i="32"/>
  <c r="AH109" i="32"/>
  <c r="AH110" i="32"/>
  <c r="AH111" i="32"/>
  <c r="AH112" i="32"/>
  <c r="AH113" i="32"/>
  <c r="AH114" i="32"/>
  <c r="AH115" i="32"/>
  <c r="AH116" i="32"/>
  <c r="AH117" i="32"/>
  <c r="AH118" i="32"/>
  <c r="AH119" i="32"/>
  <c r="AH120" i="32"/>
  <c r="AH121" i="32"/>
  <c r="AH122" i="32"/>
  <c r="AH123" i="32"/>
  <c r="AH124" i="32"/>
  <c r="AH125" i="32"/>
  <c r="AH126" i="32"/>
  <c r="AH127" i="32"/>
  <c r="AH128" i="32"/>
  <c r="AH129" i="32"/>
  <c r="AH130" i="32"/>
  <c r="AH131" i="32"/>
  <c r="AH132" i="32"/>
  <c r="AH133" i="32"/>
  <c r="AH134" i="32"/>
  <c r="AH135" i="32"/>
  <c r="AH136" i="32"/>
  <c r="AH137" i="32"/>
  <c r="AH138" i="32"/>
  <c r="AH139" i="32"/>
  <c r="AH140" i="32"/>
  <c r="AH141" i="32"/>
  <c r="AH142" i="32"/>
  <c r="AH143" i="32"/>
  <c r="AH144" i="32"/>
  <c r="AH145" i="32"/>
  <c r="AH146" i="32"/>
  <c r="AH147" i="32"/>
  <c r="AH148" i="32"/>
  <c r="AH149" i="32"/>
  <c r="AH150" i="32"/>
  <c r="AH151" i="32"/>
  <c r="AH152" i="32"/>
  <c r="AH153" i="32"/>
  <c r="AH154" i="32"/>
  <c r="AH155" i="32"/>
  <c r="AH156" i="32"/>
  <c r="AH157" i="32"/>
  <c r="AH158" i="32"/>
  <c r="AH159" i="32"/>
  <c r="AH160" i="32"/>
  <c r="AH161" i="32"/>
  <c r="AH162" i="32"/>
  <c r="AH163" i="32"/>
  <c r="AH164" i="32"/>
  <c r="AH165" i="32"/>
  <c r="AH166" i="32"/>
  <c r="AH167" i="32"/>
  <c r="AH168" i="32"/>
  <c r="AH169" i="32"/>
  <c r="AH170" i="32"/>
  <c r="AH171" i="32"/>
  <c r="AH172" i="32"/>
  <c r="AH173" i="32"/>
  <c r="AH174" i="32"/>
  <c r="AH175" i="32"/>
  <c r="AH176" i="32"/>
  <c r="AH177" i="32"/>
  <c r="AH178" i="32"/>
  <c r="AH179" i="32"/>
  <c r="AH180" i="32"/>
  <c r="AH181" i="32"/>
  <c r="AH182" i="32"/>
  <c r="AH183" i="32"/>
  <c r="AH184" i="32"/>
  <c r="AH185" i="32"/>
  <c r="AH186" i="32"/>
  <c r="AH187" i="32"/>
  <c r="AH188" i="32"/>
  <c r="AH189" i="32"/>
  <c r="AH190" i="32"/>
  <c r="AH191" i="32"/>
  <c r="AH192" i="32"/>
  <c r="AG5" i="32"/>
  <c r="AG6" i="32"/>
  <c r="AG7" i="32"/>
  <c r="AG8" i="32"/>
  <c r="AG9" i="32"/>
  <c r="AG10" i="32"/>
  <c r="AG11" i="32"/>
  <c r="AG12" i="32"/>
  <c r="AG13" i="32"/>
  <c r="AG14" i="32"/>
  <c r="AG15" i="32"/>
  <c r="AG16" i="32"/>
  <c r="AG17" i="32"/>
  <c r="AG18" i="32"/>
  <c r="AG19" i="32"/>
  <c r="AG20" i="32"/>
  <c r="AG21" i="32"/>
  <c r="AG22" i="32"/>
  <c r="AG23" i="32"/>
  <c r="AG24" i="32"/>
  <c r="AG25" i="32"/>
  <c r="AG26" i="32"/>
  <c r="AG27" i="32"/>
  <c r="AG28" i="32"/>
  <c r="AG29" i="32"/>
  <c r="AG30" i="32"/>
  <c r="AG31" i="32"/>
  <c r="AG32" i="32"/>
  <c r="AG33" i="32"/>
  <c r="AG34" i="32"/>
  <c r="AG35" i="32"/>
  <c r="AG36" i="32"/>
  <c r="AG37" i="32"/>
  <c r="AG38" i="32"/>
  <c r="AG39" i="32"/>
  <c r="AG40" i="32"/>
  <c r="AG41" i="32"/>
  <c r="AG42" i="32"/>
  <c r="AG43" i="32"/>
  <c r="AG44" i="32"/>
  <c r="AG45" i="32"/>
  <c r="AG46" i="32"/>
  <c r="AG47" i="32"/>
  <c r="AG48" i="32"/>
  <c r="AG49" i="32"/>
  <c r="AG50" i="32"/>
  <c r="AG51" i="32"/>
  <c r="AG52" i="32"/>
  <c r="AG53" i="32"/>
  <c r="AG54" i="32"/>
  <c r="AG55" i="32"/>
  <c r="AG56" i="32"/>
  <c r="AG57" i="32"/>
  <c r="AG58" i="32"/>
  <c r="AG59" i="32"/>
  <c r="AG60" i="32"/>
  <c r="AG61" i="32"/>
  <c r="AG62" i="32"/>
  <c r="AG63" i="32"/>
  <c r="AG64" i="32"/>
  <c r="AG65" i="32"/>
  <c r="AG66" i="32"/>
  <c r="AG67" i="32"/>
  <c r="AG68" i="32"/>
  <c r="AG69" i="32"/>
  <c r="AG70" i="32"/>
  <c r="AG71" i="32"/>
  <c r="AG72" i="32"/>
  <c r="AG73" i="32"/>
  <c r="AG74" i="32"/>
  <c r="AG75" i="32"/>
  <c r="AG76" i="32"/>
  <c r="AG77" i="32"/>
  <c r="AG78" i="32"/>
  <c r="AG79" i="32"/>
  <c r="AG80" i="32"/>
  <c r="AG81" i="32"/>
  <c r="AG82" i="32"/>
  <c r="AG83" i="32"/>
  <c r="AG84" i="32"/>
  <c r="AG85" i="32"/>
  <c r="AG86" i="32"/>
  <c r="AG87" i="32"/>
  <c r="AG88" i="32"/>
  <c r="AG89" i="32"/>
  <c r="AG90" i="32"/>
  <c r="AG91" i="32"/>
  <c r="AG92" i="32"/>
  <c r="AG93" i="32"/>
  <c r="AG94" i="32"/>
  <c r="AG95" i="32"/>
  <c r="AG96" i="32"/>
  <c r="AG97" i="32"/>
  <c r="AG98" i="32"/>
  <c r="AG99" i="32"/>
  <c r="AG100" i="32"/>
  <c r="AG101" i="32"/>
  <c r="AG102" i="32"/>
  <c r="AG103" i="32"/>
  <c r="AG104" i="32"/>
  <c r="AG105" i="32"/>
  <c r="AG106" i="32"/>
  <c r="AG107" i="32"/>
  <c r="AG108" i="32"/>
  <c r="AG109" i="32"/>
  <c r="AG110" i="32"/>
  <c r="AG111" i="32"/>
  <c r="AG112" i="32"/>
  <c r="AG113" i="32"/>
  <c r="AG114" i="32"/>
  <c r="AG115" i="32"/>
  <c r="AG116" i="32"/>
  <c r="AG117" i="32"/>
  <c r="AG118" i="32"/>
  <c r="AG119" i="32"/>
  <c r="AG120" i="32"/>
  <c r="AG121" i="32"/>
  <c r="AG122" i="32"/>
  <c r="AG123" i="32"/>
  <c r="AG124" i="32"/>
  <c r="AG125" i="32"/>
  <c r="AG126" i="32"/>
  <c r="AG127" i="32"/>
  <c r="AG128" i="32"/>
  <c r="AG129" i="32"/>
  <c r="AG130" i="32"/>
  <c r="AG131" i="32"/>
  <c r="AG132" i="32"/>
  <c r="AG133" i="32"/>
  <c r="AG134" i="32"/>
  <c r="AG135" i="32"/>
  <c r="AG136" i="32"/>
  <c r="AG137" i="32"/>
  <c r="AG138" i="32"/>
  <c r="AG139" i="32"/>
  <c r="AG140" i="32"/>
  <c r="AG141" i="32"/>
  <c r="AG142" i="32"/>
  <c r="AG143" i="32"/>
  <c r="AG144" i="32"/>
  <c r="AG145" i="32"/>
  <c r="AG146" i="32"/>
  <c r="AG147" i="32"/>
  <c r="AG148" i="32"/>
  <c r="AG149" i="32"/>
  <c r="AG150" i="32"/>
  <c r="AG151" i="32"/>
  <c r="AG152" i="32"/>
  <c r="AG153" i="32"/>
  <c r="AG154" i="32"/>
  <c r="AG155" i="32"/>
  <c r="AG156" i="32"/>
  <c r="AG157" i="32"/>
  <c r="AG158" i="32"/>
  <c r="AG159" i="32"/>
  <c r="AG160" i="32"/>
  <c r="AG161" i="32"/>
  <c r="AG162" i="32"/>
  <c r="AG163" i="32"/>
  <c r="AG164" i="32"/>
  <c r="AG165" i="32"/>
  <c r="AG166" i="32"/>
  <c r="AG167" i="32"/>
  <c r="AG168" i="32"/>
  <c r="AG169" i="32"/>
  <c r="AG170" i="32"/>
  <c r="AG171" i="32"/>
  <c r="AG172" i="32"/>
  <c r="AG173" i="32"/>
  <c r="AG174" i="32"/>
  <c r="AG175" i="32"/>
  <c r="AG176" i="32"/>
  <c r="AG177" i="32"/>
  <c r="AG178" i="32"/>
  <c r="AG179" i="32"/>
  <c r="AG180" i="32"/>
  <c r="AG181" i="32"/>
  <c r="AG182" i="32"/>
  <c r="AG183" i="32"/>
  <c r="AG184" i="32"/>
  <c r="AG185" i="32"/>
  <c r="AG186" i="32"/>
  <c r="AG187" i="32"/>
  <c r="AG188" i="32"/>
  <c r="AG189" i="32"/>
  <c r="AG190" i="32"/>
  <c r="AG191" i="32"/>
  <c r="AG192" i="32"/>
  <c r="AF5" i="32"/>
  <c r="AF6" i="32"/>
  <c r="AF7" i="32"/>
  <c r="AF8" i="32"/>
  <c r="AF9" i="32"/>
  <c r="AF10" i="32"/>
  <c r="AF11" i="32"/>
  <c r="AF12" i="32"/>
  <c r="AF13" i="32"/>
  <c r="AF14" i="32"/>
  <c r="AF15" i="32"/>
  <c r="AF16" i="32"/>
  <c r="AF17" i="32"/>
  <c r="AF18" i="32"/>
  <c r="AF19" i="32"/>
  <c r="AF20" i="32"/>
  <c r="AF21" i="32"/>
  <c r="AF22" i="32"/>
  <c r="AF23" i="32"/>
  <c r="AF24" i="32"/>
  <c r="AF25" i="32"/>
  <c r="AF26" i="32"/>
  <c r="AF27" i="32"/>
  <c r="AF28" i="32"/>
  <c r="AF29" i="32"/>
  <c r="AF30" i="32"/>
  <c r="AF31" i="32"/>
  <c r="AF32" i="32"/>
  <c r="AF33" i="32"/>
  <c r="AF34" i="32"/>
  <c r="AF35" i="32"/>
  <c r="AF36" i="32"/>
  <c r="AF37" i="32"/>
  <c r="AF38" i="32"/>
  <c r="AF39" i="32"/>
  <c r="AF40" i="32"/>
  <c r="AF41" i="32"/>
  <c r="AF42" i="32"/>
  <c r="AF43" i="32"/>
  <c r="AF44" i="32"/>
  <c r="AF45" i="32"/>
  <c r="AF46" i="32"/>
  <c r="AF47" i="32"/>
  <c r="AF48" i="32"/>
  <c r="AF49" i="32"/>
  <c r="AF50" i="32"/>
  <c r="AF51" i="32"/>
  <c r="AF52" i="32"/>
  <c r="AF53" i="32"/>
  <c r="AF54" i="32"/>
  <c r="AF55" i="32"/>
  <c r="AF56" i="32"/>
  <c r="AF57" i="32"/>
  <c r="AF58" i="32"/>
  <c r="AF59" i="32"/>
  <c r="AF60" i="32"/>
  <c r="AF61" i="32"/>
  <c r="AF62" i="32"/>
  <c r="AF63" i="32"/>
  <c r="AF64" i="32"/>
  <c r="AF65" i="32"/>
  <c r="AF66" i="32"/>
  <c r="AF67" i="32"/>
  <c r="AF68" i="32"/>
  <c r="AF69" i="32"/>
  <c r="AF70" i="32"/>
  <c r="AF71" i="32"/>
  <c r="AF72" i="32"/>
  <c r="AF73" i="32"/>
  <c r="AF74" i="32"/>
  <c r="AF75" i="32"/>
  <c r="AF76" i="32"/>
  <c r="AF77" i="32"/>
  <c r="AF78" i="32"/>
  <c r="AF79" i="32"/>
  <c r="AF80" i="32"/>
  <c r="AF81" i="32"/>
  <c r="AF82" i="32"/>
  <c r="AF83" i="32"/>
  <c r="AF84" i="32"/>
  <c r="AF85" i="32"/>
  <c r="AF86" i="32"/>
  <c r="AF87" i="32"/>
  <c r="AF88" i="32"/>
  <c r="AF89" i="32"/>
  <c r="AF90" i="32"/>
  <c r="AF91" i="32"/>
  <c r="AF92" i="32"/>
  <c r="AF93" i="32"/>
  <c r="AF94" i="32"/>
  <c r="AF95" i="32"/>
  <c r="AF96" i="32"/>
  <c r="AF97" i="32"/>
  <c r="AF98" i="32"/>
  <c r="AF99" i="32"/>
  <c r="AF100" i="32"/>
  <c r="AF101" i="32"/>
  <c r="AF102" i="32"/>
  <c r="AF103" i="32"/>
  <c r="AF104" i="32"/>
  <c r="AF105" i="32"/>
  <c r="AF106" i="32"/>
  <c r="AF107" i="32"/>
  <c r="AF108" i="32"/>
  <c r="AF109" i="32"/>
  <c r="AF110" i="32"/>
  <c r="AF111" i="32"/>
  <c r="AF112" i="32"/>
  <c r="AF113" i="32"/>
  <c r="AF114" i="32"/>
  <c r="AF115" i="32"/>
  <c r="AF116" i="32"/>
  <c r="AF117" i="32"/>
  <c r="AF118" i="32"/>
  <c r="AF119" i="32"/>
  <c r="AF120" i="32"/>
  <c r="AF121" i="32"/>
  <c r="AF122" i="32"/>
  <c r="AF123" i="32"/>
  <c r="AF124" i="32"/>
  <c r="AF125" i="32"/>
  <c r="AF126" i="32"/>
  <c r="AF127" i="32"/>
  <c r="AF128" i="32"/>
  <c r="AF129" i="32"/>
  <c r="AF130" i="32"/>
  <c r="AF131" i="32"/>
  <c r="AF132" i="32"/>
  <c r="AF133" i="32"/>
  <c r="AF134" i="32"/>
  <c r="AF135" i="32"/>
  <c r="AF136" i="32"/>
  <c r="AF137" i="32"/>
  <c r="AF138" i="32"/>
  <c r="AF139" i="32"/>
  <c r="AF140" i="32"/>
  <c r="AF141" i="32"/>
  <c r="AF142" i="32"/>
  <c r="AF143" i="32"/>
  <c r="AF144" i="32"/>
  <c r="AF145" i="32"/>
  <c r="AF146" i="32"/>
  <c r="AF147" i="32"/>
  <c r="AF148" i="32"/>
  <c r="AF149" i="32"/>
  <c r="AF150" i="32"/>
  <c r="AF151" i="32"/>
  <c r="AF152" i="32"/>
  <c r="AF153" i="32"/>
  <c r="AF154" i="32"/>
  <c r="AF155" i="32"/>
  <c r="AF156" i="32"/>
  <c r="AF157" i="32"/>
  <c r="AF158" i="32"/>
  <c r="AF159" i="32"/>
  <c r="AF160" i="32"/>
  <c r="AF161" i="32"/>
  <c r="AF162" i="32"/>
  <c r="AF163" i="32"/>
  <c r="AF164" i="32"/>
  <c r="AF165" i="32"/>
  <c r="AF166" i="32"/>
  <c r="AF167" i="32"/>
  <c r="AF168" i="32"/>
  <c r="AF169" i="32"/>
  <c r="AF170" i="32"/>
  <c r="AF171" i="32"/>
  <c r="AF172" i="32"/>
  <c r="AF173" i="32"/>
  <c r="AF174" i="32"/>
  <c r="AF175" i="32"/>
  <c r="AF176" i="32"/>
  <c r="AF177" i="32"/>
  <c r="AF178" i="32"/>
  <c r="AF179" i="32"/>
  <c r="AF180" i="32"/>
  <c r="AF181" i="32"/>
  <c r="AF182" i="32"/>
  <c r="AF183" i="32"/>
  <c r="AF184" i="32"/>
  <c r="AF185" i="32"/>
  <c r="AF186" i="32"/>
  <c r="AF187" i="32"/>
  <c r="AF188" i="32"/>
  <c r="AF189" i="32"/>
  <c r="AF190" i="32"/>
  <c r="AF191" i="32"/>
  <c r="AF192" i="32"/>
  <c r="AJ4" i="32"/>
  <c r="AI4" i="32"/>
  <c r="AH4" i="32"/>
  <c r="AG4" i="32"/>
  <c r="AF4" i="32"/>
  <c r="AF3" i="34"/>
  <c r="AJ5" i="34"/>
  <c r="AJ6" i="34"/>
  <c r="AJ7" i="34"/>
  <c r="AJ8" i="34"/>
  <c r="AJ9" i="34"/>
  <c r="AJ10" i="34"/>
  <c r="AJ11" i="34"/>
  <c r="AJ12" i="34"/>
  <c r="AJ13" i="34"/>
  <c r="AJ14" i="34"/>
  <c r="AJ15" i="34"/>
  <c r="AJ16" i="34"/>
  <c r="AJ17" i="34"/>
  <c r="AJ18" i="34"/>
  <c r="AJ19" i="34"/>
  <c r="AJ20" i="34"/>
  <c r="AJ21" i="34"/>
  <c r="AJ22" i="34"/>
  <c r="AJ23" i="34"/>
  <c r="AJ24" i="34"/>
  <c r="AJ25" i="34"/>
  <c r="AJ26" i="34"/>
  <c r="AJ27" i="34"/>
  <c r="AJ28" i="34"/>
  <c r="AJ29" i="34"/>
  <c r="AJ30" i="34"/>
  <c r="AJ31" i="34"/>
  <c r="AJ32" i="34"/>
  <c r="AJ33" i="34"/>
  <c r="AJ34" i="34"/>
  <c r="AJ35" i="34"/>
  <c r="AJ36" i="34"/>
  <c r="AJ37" i="34"/>
  <c r="AJ38" i="34"/>
  <c r="AJ39" i="34"/>
  <c r="AJ40" i="34"/>
  <c r="AJ41" i="34"/>
  <c r="AJ42" i="34"/>
  <c r="AJ43" i="34"/>
  <c r="AJ44" i="34"/>
  <c r="AJ45" i="34"/>
  <c r="AJ46" i="34"/>
  <c r="AJ47" i="34"/>
  <c r="AJ48" i="34"/>
  <c r="AJ49" i="34"/>
  <c r="AJ50" i="34"/>
  <c r="AJ51" i="34"/>
  <c r="AJ52" i="34"/>
  <c r="AJ53" i="34"/>
  <c r="AJ54" i="34"/>
  <c r="AJ55" i="34"/>
  <c r="AJ56" i="34"/>
  <c r="AJ57" i="34"/>
  <c r="AJ58" i="34"/>
  <c r="AJ59" i="34"/>
  <c r="AJ60" i="34"/>
  <c r="AJ61" i="34"/>
  <c r="AJ62" i="34"/>
  <c r="AJ63" i="34"/>
  <c r="AJ64" i="34"/>
  <c r="AJ65" i="34"/>
  <c r="AJ66" i="34"/>
  <c r="AJ67" i="34"/>
  <c r="AJ68" i="34"/>
  <c r="AJ69" i="34"/>
  <c r="AJ70" i="34"/>
  <c r="AJ71" i="34"/>
  <c r="AJ72" i="34"/>
  <c r="AJ73" i="34"/>
  <c r="AJ74" i="34"/>
  <c r="AJ75" i="34"/>
  <c r="AJ76" i="34"/>
  <c r="AJ77" i="34"/>
  <c r="AJ78" i="34"/>
  <c r="AJ79" i="34"/>
  <c r="AJ80" i="34"/>
  <c r="AJ81" i="34"/>
  <c r="AJ82" i="34"/>
  <c r="AJ83" i="34"/>
  <c r="AJ84" i="34"/>
  <c r="AJ85" i="34"/>
  <c r="AJ86" i="34"/>
  <c r="AI5" i="34"/>
  <c r="AI6" i="34"/>
  <c r="AI7" i="34"/>
  <c r="AI8" i="34"/>
  <c r="AI9" i="34"/>
  <c r="AI10" i="34"/>
  <c r="AI11" i="34"/>
  <c r="AI12" i="34"/>
  <c r="AI13" i="34"/>
  <c r="AI14" i="34"/>
  <c r="AI15" i="34"/>
  <c r="AI16" i="34"/>
  <c r="AI17" i="34"/>
  <c r="AI18" i="34"/>
  <c r="AI19" i="34"/>
  <c r="AI20" i="34"/>
  <c r="AI21" i="34"/>
  <c r="AI22" i="34"/>
  <c r="AI23" i="34"/>
  <c r="AI24" i="34"/>
  <c r="AI25" i="34"/>
  <c r="AI26" i="34"/>
  <c r="AI27" i="34"/>
  <c r="AI28" i="34"/>
  <c r="AI29" i="34"/>
  <c r="AI30" i="34"/>
  <c r="AI31" i="34"/>
  <c r="AI32" i="34"/>
  <c r="AI33" i="34"/>
  <c r="AI34" i="34"/>
  <c r="AI35" i="34"/>
  <c r="AI36" i="34"/>
  <c r="AI37" i="34"/>
  <c r="AI38" i="34"/>
  <c r="AI39" i="34"/>
  <c r="AI40" i="34"/>
  <c r="AI41" i="34"/>
  <c r="AI42" i="34"/>
  <c r="AI43" i="34"/>
  <c r="AI44" i="34"/>
  <c r="AI45" i="34"/>
  <c r="AI46" i="34"/>
  <c r="AI47" i="34"/>
  <c r="AI48" i="34"/>
  <c r="AI49" i="34"/>
  <c r="AI50" i="34"/>
  <c r="AI51" i="34"/>
  <c r="AI52" i="34"/>
  <c r="AI53" i="34"/>
  <c r="AI54" i="34"/>
  <c r="AI55" i="34"/>
  <c r="AI56" i="34"/>
  <c r="AI57" i="34"/>
  <c r="AI58" i="34"/>
  <c r="AI59" i="34"/>
  <c r="AI60" i="34"/>
  <c r="AI61" i="34"/>
  <c r="AI62" i="34"/>
  <c r="AI63" i="34"/>
  <c r="AI64" i="34"/>
  <c r="AI65" i="34"/>
  <c r="AI66" i="34"/>
  <c r="AI67" i="34"/>
  <c r="AI68" i="34"/>
  <c r="AI69" i="34"/>
  <c r="AI70" i="34"/>
  <c r="AI71" i="34"/>
  <c r="AI72" i="34"/>
  <c r="AI73" i="34"/>
  <c r="AI74" i="34"/>
  <c r="AI75" i="34"/>
  <c r="AI76" i="34"/>
  <c r="AI77" i="34"/>
  <c r="AI78" i="34"/>
  <c r="AI79" i="34"/>
  <c r="AI80" i="34"/>
  <c r="AI81" i="34"/>
  <c r="AI82" i="34"/>
  <c r="AI83" i="34"/>
  <c r="AI84" i="34"/>
  <c r="AI85" i="34"/>
  <c r="AI86" i="34"/>
  <c r="AH5" i="34"/>
  <c r="AH6" i="34"/>
  <c r="AH7" i="34"/>
  <c r="AH8" i="34"/>
  <c r="AH9" i="34"/>
  <c r="AH10" i="34"/>
  <c r="AH11" i="34"/>
  <c r="AH12" i="34"/>
  <c r="AH13" i="34"/>
  <c r="AH14" i="34"/>
  <c r="AH15" i="34"/>
  <c r="AH16" i="34"/>
  <c r="AH17" i="34"/>
  <c r="AH18" i="34"/>
  <c r="AH19" i="34"/>
  <c r="AH20" i="34"/>
  <c r="AH21" i="34"/>
  <c r="AH22" i="34"/>
  <c r="AH23" i="34"/>
  <c r="AH24" i="34"/>
  <c r="AH25" i="34"/>
  <c r="AH26" i="34"/>
  <c r="AH27" i="34"/>
  <c r="AH28" i="34"/>
  <c r="AH29" i="34"/>
  <c r="AH30" i="34"/>
  <c r="AH31" i="34"/>
  <c r="AH32" i="34"/>
  <c r="AH33" i="34"/>
  <c r="AH34" i="34"/>
  <c r="AH35" i="34"/>
  <c r="AH36" i="34"/>
  <c r="AH37" i="34"/>
  <c r="AH38" i="34"/>
  <c r="AH39" i="34"/>
  <c r="AH40" i="34"/>
  <c r="AH41" i="34"/>
  <c r="AH42" i="34"/>
  <c r="AH43" i="34"/>
  <c r="AH44" i="34"/>
  <c r="AH45" i="34"/>
  <c r="AH46" i="34"/>
  <c r="AH47" i="34"/>
  <c r="AH48" i="34"/>
  <c r="AH49" i="34"/>
  <c r="AH50" i="34"/>
  <c r="AH51" i="34"/>
  <c r="AH52" i="34"/>
  <c r="AH53" i="34"/>
  <c r="AH54" i="34"/>
  <c r="AH55" i="34"/>
  <c r="AH56" i="34"/>
  <c r="AH57" i="34"/>
  <c r="AH58" i="34"/>
  <c r="AH59" i="34"/>
  <c r="AH60" i="34"/>
  <c r="AH61" i="34"/>
  <c r="AH62" i="34"/>
  <c r="AH63" i="34"/>
  <c r="AH64" i="34"/>
  <c r="AH65" i="34"/>
  <c r="AH66" i="34"/>
  <c r="AH67" i="34"/>
  <c r="AH68" i="34"/>
  <c r="AH69" i="34"/>
  <c r="AH70" i="34"/>
  <c r="AH71" i="34"/>
  <c r="AH72" i="34"/>
  <c r="AH73" i="34"/>
  <c r="AH74" i="34"/>
  <c r="AH75" i="34"/>
  <c r="AH76" i="34"/>
  <c r="AH77" i="34"/>
  <c r="AH78" i="34"/>
  <c r="AH79" i="34"/>
  <c r="AH80" i="34"/>
  <c r="AH81" i="34"/>
  <c r="AH82" i="34"/>
  <c r="AH83" i="34"/>
  <c r="AH84" i="34"/>
  <c r="AH85" i="34"/>
  <c r="AH86" i="34"/>
  <c r="AG5" i="34"/>
  <c r="AG6" i="34"/>
  <c r="AG7" i="34"/>
  <c r="AG8" i="34"/>
  <c r="AG9" i="34"/>
  <c r="AG10" i="34"/>
  <c r="AG11" i="34"/>
  <c r="AG12" i="34"/>
  <c r="AG13" i="34"/>
  <c r="AG14" i="34"/>
  <c r="AG15" i="34"/>
  <c r="AG16" i="34"/>
  <c r="AG17" i="34"/>
  <c r="AG18" i="34"/>
  <c r="AG19" i="34"/>
  <c r="AG20" i="34"/>
  <c r="AG21" i="34"/>
  <c r="AG22" i="34"/>
  <c r="AG23" i="34"/>
  <c r="AG24" i="34"/>
  <c r="AG25" i="34"/>
  <c r="AG26" i="34"/>
  <c r="AG27" i="34"/>
  <c r="AG28" i="34"/>
  <c r="AG29" i="34"/>
  <c r="AG30" i="34"/>
  <c r="AG31" i="34"/>
  <c r="AG32" i="34"/>
  <c r="AG33" i="34"/>
  <c r="AG34" i="34"/>
  <c r="AG35" i="34"/>
  <c r="AG36" i="34"/>
  <c r="AG37" i="34"/>
  <c r="AG38" i="34"/>
  <c r="AG39" i="34"/>
  <c r="AG40" i="34"/>
  <c r="AG41" i="34"/>
  <c r="AG42" i="34"/>
  <c r="AG43" i="34"/>
  <c r="AG44" i="34"/>
  <c r="AG45" i="34"/>
  <c r="AG46" i="34"/>
  <c r="AG47" i="34"/>
  <c r="AG48" i="34"/>
  <c r="AG49" i="34"/>
  <c r="AG50" i="34"/>
  <c r="AG51" i="34"/>
  <c r="AG52" i="34"/>
  <c r="AG53" i="34"/>
  <c r="AG54" i="34"/>
  <c r="AG55" i="34"/>
  <c r="AG56" i="34"/>
  <c r="AG57" i="34"/>
  <c r="AG58" i="34"/>
  <c r="AG59" i="34"/>
  <c r="AG60" i="34"/>
  <c r="AG61" i="34"/>
  <c r="AG62" i="34"/>
  <c r="AG63" i="34"/>
  <c r="AG64" i="34"/>
  <c r="AG65" i="34"/>
  <c r="AG66" i="34"/>
  <c r="AG67" i="34"/>
  <c r="AG68" i="34"/>
  <c r="AG69" i="34"/>
  <c r="AG70" i="34"/>
  <c r="AG71" i="34"/>
  <c r="AG72" i="34"/>
  <c r="AG73" i="34"/>
  <c r="AG74" i="34"/>
  <c r="AG75" i="34"/>
  <c r="AG76" i="34"/>
  <c r="AG77" i="34"/>
  <c r="AG78" i="34"/>
  <c r="AG79" i="34"/>
  <c r="AG80" i="34"/>
  <c r="AG81" i="34"/>
  <c r="AG82" i="34"/>
  <c r="AG83" i="34"/>
  <c r="AG84" i="34"/>
  <c r="AG85" i="34"/>
  <c r="AG86" i="34"/>
  <c r="AF5" i="34"/>
  <c r="AF6" i="34"/>
  <c r="AF7" i="34"/>
  <c r="AF8" i="34"/>
  <c r="AF9" i="34"/>
  <c r="AF10" i="34"/>
  <c r="AF11" i="34"/>
  <c r="AF12" i="34"/>
  <c r="AF13" i="34"/>
  <c r="AF14" i="34"/>
  <c r="AF15" i="34"/>
  <c r="AF16" i="34"/>
  <c r="AF17" i="34"/>
  <c r="AF18" i="34"/>
  <c r="AF19" i="34"/>
  <c r="AF20" i="34"/>
  <c r="AF21" i="34"/>
  <c r="AF22" i="34"/>
  <c r="AF23" i="34"/>
  <c r="AF24" i="34"/>
  <c r="AF25" i="34"/>
  <c r="AF26" i="34"/>
  <c r="AF27" i="34"/>
  <c r="AF28" i="34"/>
  <c r="AF29" i="34"/>
  <c r="AF30" i="34"/>
  <c r="AF31" i="34"/>
  <c r="AF32" i="34"/>
  <c r="AF33" i="34"/>
  <c r="AF34" i="34"/>
  <c r="AF35" i="34"/>
  <c r="AF36" i="34"/>
  <c r="AF37" i="34"/>
  <c r="AF38" i="34"/>
  <c r="AF39" i="34"/>
  <c r="AF40" i="34"/>
  <c r="AF41" i="34"/>
  <c r="AF42" i="34"/>
  <c r="AF43" i="34"/>
  <c r="AF44" i="34"/>
  <c r="AF45" i="34"/>
  <c r="AF46" i="34"/>
  <c r="AF47" i="34"/>
  <c r="AF48" i="34"/>
  <c r="AF49" i="34"/>
  <c r="AF50" i="34"/>
  <c r="AF51" i="34"/>
  <c r="AF52" i="34"/>
  <c r="AF53" i="34"/>
  <c r="AF54" i="34"/>
  <c r="AF55" i="34"/>
  <c r="AF56" i="34"/>
  <c r="AF57" i="34"/>
  <c r="AF58" i="34"/>
  <c r="AF59" i="34"/>
  <c r="AF60" i="34"/>
  <c r="AF61" i="34"/>
  <c r="AF62" i="34"/>
  <c r="AF63" i="34"/>
  <c r="AF64" i="34"/>
  <c r="AF65" i="34"/>
  <c r="AF66" i="34"/>
  <c r="AF67" i="34"/>
  <c r="AF68" i="34"/>
  <c r="AF69" i="34"/>
  <c r="AF70" i="34"/>
  <c r="AF71" i="34"/>
  <c r="AF72" i="34"/>
  <c r="AF73" i="34"/>
  <c r="AF74" i="34"/>
  <c r="AF75" i="34"/>
  <c r="AF76" i="34"/>
  <c r="AF77" i="34"/>
  <c r="AF78" i="34"/>
  <c r="AF79" i="34"/>
  <c r="AF80" i="34"/>
  <c r="AF81" i="34"/>
  <c r="AF82" i="34"/>
  <c r="AF83" i="34"/>
  <c r="AF84" i="34"/>
  <c r="AF85" i="34"/>
  <c r="AF86" i="34"/>
  <c r="AJ4" i="34"/>
  <c r="AI4" i="34"/>
  <c r="AH4" i="34"/>
  <c r="AG4" i="34"/>
  <c r="AF4" i="34"/>
  <c r="AV5" i="39"/>
  <c r="AV6" i="39"/>
  <c r="AV7" i="39"/>
  <c r="AV8" i="39"/>
  <c r="AV9" i="39"/>
  <c r="AV10" i="39"/>
  <c r="AV11" i="39"/>
  <c r="AV12" i="39"/>
  <c r="AV13" i="39"/>
  <c r="AV14" i="39"/>
  <c r="AV15" i="39"/>
  <c r="AV16" i="39"/>
  <c r="AV17" i="39"/>
  <c r="AV18" i="39"/>
  <c r="AV19" i="39"/>
  <c r="AV20" i="39"/>
  <c r="AV21" i="39"/>
  <c r="AV22" i="39"/>
  <c r="AV23" i="39"/>
  <c r="AV24" i="39"/>
  <c r="AV25" i="39"/>
  <c r="AV26" i="39"/>
  <c r="AV27" i="39"/>
  <c r="AV28" i="39"/>
  <c r="AV29" i="39"/>
  <c r="AV30" i="39"/>
  <c r="AV31" i="39"/>
  <c r="AV32" i="39"/>
  <c r="AV33" i="39"/>
  <c r="AV34" i="39"/>
  <c r="AV35" i="39"/>
  <c r="AV36" i="39"/>
  <c r="AV37" i="39"/>
  <c r="AV38" i="39"/>
  <c r="AV39" i="39"/>
  <c r="AV40" i="39"/>
  <c r="AV41" i="39"/>
  <c r="AV42" i="39"/>
  <c r="AV43" i="39"/>
  <c r="AV44" i="39"/>
  <c r="AV45" i="39"/>
  <c r="AV46" i="39"/>
  <c r="AV47" i="39"/>
  <c r="AV48" i="39"/>
  <c r="AV49" i="39"/>
  <c r="AV50" i="39"/>
  <c r="AV51" i="39"/>
  <c r="AV52" i="39"/>
  <c r="AV53" i="39"/>
  <c r="AV54" i="39"/>
  <c r="AV55" i="39"/>
  <c r="AV56" i="39"/>
  <c r="AV57" i="39"/>
  <c r="AV58" i="39"/>
  <c r="AV59" i="39"/>
  <c r="AV60" i="39"/>
  <c r="AV61" i="39"/>
  <c r="AV62" i="39"/>
  <c r="AV63" i="39"/>
  <c r="AV64" i="39"/>
  <c r="AV65" i="39"/>
  <c r="AV66" i="39"/>
  <c r="AV67" i="39"/>
  <c r="AV68" i="39"/>
  <c r="AV69" i="39"/>
  <c r="AV70" i="39"/>
  <c r="AV71" i="39"/>
  <c r="AV72" i="39"/>
  <c r="AV73" i="39"/>
  <c r="AV74" i="39"/>
  <c r="AV75" i="39"/>
  <c r="AV76" i="39"/>
  <c r="AV77" i="39"/>
  <c r="AV78" i="39"/>
  <c r="AV79" i="39"/>
  <c r="AV80" i="39"/>
  <c r="AV81" i="39"/>
  <c r="AV82" i="39"/>
  <c r="AV83" i="39"/>
  <c r="AV84" i="39"/>
  <c r="AV85" i="39"/>
  <c r="AV86" i="39"/>
  <c r="AV87" i="39"/>
  <c r="AV88" i="39"/>
  <c r="AV89" i="39"/>
  <c r="AV90" i="39"/>
  <c r="AV91" i="39"/>
  <c r="AV92" i="39"/>
  <c r="AV93" i="39"/>
  <c r="AV94" i="39"/>
  <c r="AV95" i="39"/>
  <c r="AV96" i="39"/>
  <c r="AV97" i="39"/>
  <c r="AV98" i="39"/>
  <c r="AV99" i="39"/>
  <c r="AV100" i="39"/>
  <c r="AV101" i="39"/>
  <c r="AV102" i="39"/>
  <c r="AV103" i="39"/>
  <c r="AV104" i="39"/>
  <c r="AV105" i="39"/>
  <c r="AV106" i="39"/>
  <c r="AV107" i="39"/>
  <c r="AV108" i="39"/>
  <c r="AV109" i="39"/>
  <c r="AV110" i="39"/>
  <c r="AV111" i="39"/>
  <c r="AV112" i="39"/>
  <c r="AV113" i="39"/>
  <c r="AV114" i="39"/>
  <c r="AV115" i="39"/>
  <c r="AV116" i="39"/>
  <c r="AV117" i="39"/>
  <c r="AV118" i="39"/>
  <c r="AV119" i="39"/>
  <c r="AV120" i="39"/>
  <c r="AV121" i="39"/>
  <c r="AV122" i="39"/>
  <c r="AV123" i="39"/>
  <c r="AV124" i="39"/>
  <c r="AV125" i="39"/>
  <c r="AV126" i="39"/>
  <c r="AV127" i="39"/>
  <c r="AV128" i="39"/>
  <c r="AV129" i="39"/>
  <c r="AV130" i="39"/>
  <c r="AU5" i="39"/>
  <c r="AU6" i="39"/>
  <c r="AU7" i="39"/>
  <c r="AU8" i="39"/>
  <c r="AU9" i="39"/>
  <c r="AU10" i="39"/>
  <c r="AU11" i="39"/>
  <c r="AU12" i="39"/>
  <c r="AU13" i="39"/>
  <c r="AU14" i="39"/>
  <c r="AU15" i="39"/>
  <c r="AU16" i="39"/>
  <c r="AU17" i="39"/>
  <c r="AU18" i="39"/>
  <c r="AU19" i="39"/>
  <c r="AU20" i="39"/>
  <c r="AU21" i="39"/>
  <c r="AU22" i="39"/>
  <c r="AU23" i="39"/>
  <c r="AU24" i="39"/>
  <c r="AU25" i="39"/>
  <c r="AU26" i="39"/>
  <c r="AU27" i="39"/>
  <c r="AU28" i="39"/>
  <c r="AU29" i="39"/>
  <c r="AU30" i="39"/>
  <c r="AU31" i="39"/>
  <c r="AU32" i="39"/>
  <c r="AU33" i="39"/>
  <c r="AU34" i="39"/>
  <c r="AU35" i="39"/>
  <c r="AU36" i="39"/>
  <c r="AU37" i="39"/>
  <c r="AU38" i="39"/>
  <c r="AU39" i="39"/>
  <c r="AU40" i="39"/>
  <c r="AU41" i="39"/>
  <c r="AU42" i="39"/>
  <c r="AU43" i="39"/>
  <c r="AU44" i="39"/>
  <c r="AU45" i="39"/>
  <c r="AU46" i="39"/>
  <c r="AU47" i="39"/>
  <c r="AU48" i="39"/>
  <c r="AU49" i="39"/>
  <c r="AU50" i="39"/>
  <c r="AU51" i="39"/>
  <c r="AU52" i="39"/>
  <c r="AU53" i="39"/>
  <c r="AU54" i="39"/>
  <c r="AU55" i="39"/>
  <c r="AU56" i="39"/>
  <c r="AU57" i="39"/>
  <c r="AU58" i="39"/>
  <c r="AU59" i="39"/>
  <c r="AU60" i="39"/>
  <c r="AU61" i="39"/>
  <c r="AU62" i="39"/>
  <c r="AU63" i="39"/>
  <c r="AU64" i="39"/>
  <c r="AU65" i="39"/>
  <c r="AU66" i="39"/>
  <c r="AU67" i="39"/>
  <c r="AU68" i="39"/>
  <c r="AU69" i="39"/>
  <c r="AU70" i="39"/>
  <c r="AU71" i="39"/>
  <c r="AU72" i="39"/>
  <c r="AU73" i="39"/>
  <c r="AU74" i="39"/>
  <c r="AU75" i="39"/>
  <c r="AU76" i="39"/>
  <c r="AU77" i="39"/>
  <c r="AU78" i="39"/>
  <c r="AU79" i="39"/>
  <c r="AU80" i="39"/>
  <c r="AU81" i="39"/>
  <c r="AU82" i="39"/>
  <c r="AU83" i="39"/>
  <c r="AU84" i="39"/>
  <c r="AU85" i="39"/>
  <c r="AU86" i="39"/>
  <c r="AU87" i="39"/>
  <c r="AU88" i="39"/>
  <c r="AU89" i="39"/>
  <c r="AU90" i="39"/>
  <c r="AU91" i="39"/>
  <c r="AU92" i="39"/>
  <c r="AU93" i="39"/>
  <c r="AU94" i="39"/>
  <c r="AU95" i="39"/>
  <c r="AU96" i="39"/>
  <c r="AU97" i="39"/>
  <c r="AU98" i="39"/>
  <c r="AU99" i="39"/>
  <c r="AU100" i="39"/>
  <c r="AU101" i="39"/>
  <c r="AU102" i="39"/>
  <c r="AU103" i="39"/>
  <c r="AU104" i="39"/>
  <c r="AU105" i="39"/>
  <c r="AU106" i="39"/>
  <c r="AU107" i="39"/>
  <c r="AU108" i="39"/>
  <c r="AU109" i="39"/>
  <c r="AU110" i="39"/>
  <c r="AU111" i="39"/>
  <c r="AU112" i="39"/>
  <c r="AU113" i="39"/>
  <c r="AU114" i="39"/>
  <c r="AU115" i="39"/>
  <c r="AU116" i="39"/>
  <c r="AU117" i="39"/>
  <c r="AU118" i="39"/>
  <c r="AU119" i="39"/>
  <c r="AU120" i="39"/>
  <c r="AU121" i="39"/>
  <c r="AU122" i="39"/>
  <c r="AU123" i="39"/>
  <c r="AU124" i="39"/>
  <c r="AU125" i="39"/>
  <c r="AU126" i="39"/>
  <c r="AU127" i="39"/>
  <c r="AU128" i="39"/>
  <c r="AU129" i="39"/>
  <c r="AU130" i="39"/>
  <c r="AT5" i="39"/>
  <c r="AT6" i="39"/>
  <c r="AT7" i="39"/>
  <c r="AT8" i="39"/>
  <c r="AT9" i="39"/>
  <c r="AT10" i="39"/>
  <c r="AT11" i="39"/>
  <c r="AT12" i="39"/>
  <c r="AT13" i="39"/>
  <c r="AT14" i="39"/>
  <c r="AT15" i="39"/>
  <c r="AT16" i="39"/>
  <c r="AT17" i="39"/>
  <c r="AT18" i="39"/>
  <c r="AT19" i="39"/>
  <c r="AT20" i="39"/>
  <c r="AT21" i="39"/>
  <c r="AT22" i="39"/>
  <c r="AT23" i="39"/>
  <c r="AT24" i="39"/>
  <c r="AT25" i="39"/>
  <c r="AT26" i="39"/>
  <c r="AT27" i="39"/>
  <c r="AT28" i="39"/>
  <c r="AT29" i="39"/>
  <c r="AT30" i="39"/>
  <c r="AT31" i="39"/>
  <c r="AT32" i="39"/>
  <c r="AT33" i="39"/>
  <c r="AT34" i="39"/>
  <c r="AT35" i="39"/>
  <c r="AT36" i="39"/>
  <c r="AT37" i="39"/>
  <c r="AT38" i="39"/>
  <c r="AT39" i="39"/>
  <c r="AT40" i="39"/>
  <c r="AT41" i="39"/>
  <c r="AT42" i="39"/>
  <c r="AT43" i="39"/>
  <c r="AT44" i="39"/>
  <c r="AT45" i="39"/>
  <c r="AT46" i="39"/>
  <c r="AT47" i="39"/>
  <c r="AT48" i="39"/>
  <c r="AT49" i="39"/>
  <c r="AT50" i="39"/>
  <c r="AT51" i="39"/>
  <c r="AT52" i="39"/>
  <c r="AT53" i="39"/>
  <c r="AT54" i="39"/>
  <c r="AT55" i="39"/>
  <c r="AT56" i="39"/>
  <c r="AT57" i="39"/>
  <c r="AT58" i="39"/>
  <c r="AT59" i="39"/>
  <c r="AT60" i="39"/>
  <c r="AT61" i="39"/>
  <c r="AT62" i="39"/>
  <c r="AT63" i="39"/>
  <c r="AT64" i="39"/>
  <c r="AT65" i="39"/>
  <c r="AT66" i="39"/>
  <c r="AT67" i="39"/>
  <c r="AT68" i="39"/>
  <c r="AT69" i="39"/>
  <c r="AT70" i="39"/>
  <c r="AT71" i="39"/>
  <c r="AT72" i="39"/>
  <c r="AT73" i="39"/>
  <c r="AT74" i="39"/>
  <c r="AT75" i="39"/>
  <c r="AT76" i="39"/>
  <c r="AT77" i="39"/>
  <c r="AT78" i="39"/>
  <c r="AT79" i="39"/>
  <c r="AT80" i="39"/>
  <c r="AT81" i="39"/>
  <c r="AT82" i="39"/>
  <c r="AT83" i="39"/>
  <c r="AT84" i="39"/>
  <c r="AT85" i="39"/>
  <c r="AT86" i="39"/>
  <c r="AT87" i="39"/>
  <c r="AT88" i="39"/>
  <c r="AT89" i="39"/>
  <c r="AT90" i="39"/>
  <c r="AT91" i="39"/>
  <c r="AT92" i="39"/>
  <c r="AT93" i="39"/>
  <c r="AT94" i="39"/>
  <c r="AT95" i="39"/>
  <c r="AT96" i="39"/>
  <c r="AT97" i="39"/>
  <c r="AT98" i="39"/>
  <c r="AT99" i="39"/>
  <c r="AT100" i="39"/>
  <c r="AT101" i="39"/>
  <c r="AT102" i="39"/>
  <c r="AT103" i="39"/>
  <c r="AT104" i="39"/>
  <c r="AT105" i="39"/>
  <c r="AT106" i="39"/>
  <c r="AT107" i="39"/>
  <c r="AT108" i="39"/>
  <c r="AT109" i="39"/>
  <c r="AT110" i="39"/>
  <c r="AT111" i="39"/>
  <c r="AT112" i="39"/>
  <c r="AT113" i="39"/>
  <c r="AT114" i="39"/>
  <c r="AT115" i="39"/>
  <c r="AT116" i="39"/>
  <c r="AT117" i="39"/>
  <c r="AT118" i="39"/>
  <c r="AT119" i="39"/>
  <c r="AT120" i="39"/>
  <c r="AT121" i="39"/>
  <c r="AT122" i="39"/>
  <c r="AT123" i="39"/>
  <c r="AT124" i="39"/>
  <c r="AT125" i="39"/>
  <c r="AT126" i="39"/>
  <c r="AT127" i="39"/>
  <c r="AT128" i="39"/>
  <c r="AT129" i="39"/>
  <c r="AT130" i="39"/>
  <c r="AS5" i="39"/>
  <c r="AS6" i="39"/>
  <c r="AS7" i="39"/>
  <c r="AS8" i="39"/>
  <c r="AS9" i="39"/>
  <c r="AS10" i="39"/>
  <c r="AS11" i="39"/>
  <c r="AS12" i="39"/>
  <c r="AS13" i="39"/>
  <c r="AS14" i="39"/>
  <c r="AS15" i="39"/>
  <c r="AS16" i="39"/>
  <c r="AS17" i="39"/>
  <c r="AS18" i="39"/>
  <c r="AS19" i="39"/>
  <c r="AS20" i="39"/>
  <c r="AS21" i="39"/>
  <c r="AS22" i="39"/>
  <c r="AS23" i="39"/>
  <c r="AS24" i="39"/>
  <c r="AS25" i="39"/>
  <c r="AS26" i="39"/>
  <c r="AS27" i="39"/>
  <c r="AS28" i="39"/>
  <c r="AS29" i="39"/>
  <c r="AS30" i="39"/>
  <c r="AS31" i="39"/>
  <c r="AS32" i="39"/>
  <c r="AS33" i="39"/>
  <c r="AS34" i="39"/>
  <c r="AS35" i="39"/>
  <c r="AS36" i="39"/>
  <c r="AS37" i="39"/>
  <c r="AS38" i="39"/>
  <c r="AS39" i="39"/>
  <c r="AS40" i="39"/>
  <c r="AS41" i="39"/>
  <c r="AS42" i="39"/>
  <c r="AS43" i="39"/>
  <c r="AS44" i="39"/>
  <c r="AS45" i="39"/>
  <c r="AS46" i="39"/>
  <c r="AS47" i="39"/>
  <c r="AS48" i="39"/>
  <c r="AS49" i="39"/>
  <c r="AS50" i="39"/>
  <c r="AS51" i="39"/>
  <c r="AS52" i="39"/>
  <c r="AS53" i="39"/>
  <c r="AS54" i="39"/>
  <c r="AS55" i="39"/>
  <c r="AS56" i="39"/>
  <c r="AS57" i="39"/>
  <c r="AS58" i="39"/>
  <c r="AS59" i="39"/>
  <c r="AS60" i="39"/>
  <c r="AS61" i="39"/>
  <c r="AS62" i="39"/>
  <c r="AS63" i="39"/>
  <c r="AS64" i="39"/>
  <c r="AS65" i="39"/>
  <c r="AS66" i="39"/>
  <c r="AS67" i="39"/>
  <c r="AS68" i="39"/>
  <c r="AS69" i="39"/>
  <c r="AS70" i="39"/>
  <c r="AS71" i="39"/>
  <c r="AS72" i="39"/>
  <c r="AS73" i="39"/>
  <c r="AS74" i="39"/>
  <c r="AS75" i="39"/>
  <c r="AS76" i="39"/>
  <c r="AS77" i="39"/>
  <c r="AS78" i="39"/>
  <c r="AS79" i="39"/>
  <c r="AS80" i="39"/>
  <c r="AS81" i="39"/>
  <c r="AS82" i="39"/>
  <c r="AS83" i="39"/>
  <c r="AS84" i="39"/>
  <c r="AS85" i="39"/>
  <c r="AS86" i="39"/>
  <c r="AS87" i="39"/>
  <c r="AS88" i="39"/>
  <c r="AS89" i="39"/>
  <c r="AS90" i="39"/>
  <c r="AS91" i="39"/>
  <c r="AS92" i="39"/>
  <c r="AS93" i="39"/>
  <c r="AS94" i="39"/>
  <c r="AS95" i="39"/>
  <c r="AS96" i="39"/>
  <c r="AS97" i="39"/>
  <c r="AS98" i="39"/>
  <c r="AS99" i="39"/>
  <c r="AS100" i="39"/>
  <c r="AS101" i="39"/>
  <c r="AS102" i="39"/>
  <c r="AS103" i="39"/>
  <c r="AS104" i="39"/>
  <c r="AS105" i="39"/>
  <c r="AS106" i="39"/>
  <c r="AS107" i="39"/>
  <c r="AS108" i="39"/>
  <c r="AS109" i="39"/>
  <c r="AS110" i="39"/>
  <c r="AS111" i="39"/>
  <c r="AS112" i="39"/>
  <c r="AS113" i="39"/>
  <c r="AS114" i="39"/>
  <c r="AS115" i="39"/>
  <c r="AS116" i="39"/>
  <c r="AS117" i="39"/>
  <c r="AS118" i="39"/>
  <c r="AS119" i="39"/>
  <c r="AS120" i="39"/>
  <c r="AS121" i="39"/>
  <c r="AS122" i="39"/>
  <c r="AS123" i="39"/>
  <c r="AS124" i="39"/>
  <c r="AS125" i="39"/>
  <c r="AS126" i="39"/>
  <c r="AS127" i="39"/>
  <c r="AS128" i="39"/>
  <c r="AS129" i="39"/>
  <c r="AS130" i="39"/>
  <c r="AR5" i="39"/>
  <c r="AR6" i="39"/>
  <c r="AR7" i="39"/>
  <c r="AR8" i="39"/>
  <c r="AR9" i="39"/>
  <c r="AR10" i="39"/>
  <c r="AR11" i="39"/>
  <c r="AR12" i="39"/>
  <c r="AR13" i="39"/>
  <c r="AR14" i="39"/>
  <c r="AR15" i="39"/>
  <c r="AR16" i="39"/>
  <c r="AR17" i="39"/>
  <c r="AR18" i="39"/>
  <c r="AR19" i="39"/>
  <c r="AR20" i="39"/>
  <c r="AR21" i="39"/>
  <c r="AR22" i="39"/>
  <c r="AR23" i="39"/>
  <c r="AR24" i="39"/>
  <c r="AR25" i="39"/>
  <c r="AR26" i="39"/>
  <c r="AR27" i="39"/>
  <c r="AR28" i="39"/>
  <c r="AR29" i="39"/>
  <c r="AR30" i="39"/>
  <c r="AR31" i="39"/>
  <c r="AR32" i="39"/>
  <c r="AR33" i="39"/>
  <c r="AR34" i="39"/>
  <c r="AR35" i="39"/>
  <c r="AR36" i="39"/>
  <c r="AR37" i="39"/>
  <c r="AR38" i="39"/>
  <c r="AR39" i="39"/>
  <c r="AR40" i="39"/>
  <c r="AR41" i="39"/>
  <c r="AR42" i="39"/>
  <c r="AR43" i="39"/>
  <c r="AR44" i="39"/>
  <c r="AR45" i="39"/>
  <c r="AR46" i="39"/>
  <c r="AR47" i="39"/>
  <c r="AR48" i="39"/>
  <c r="AR49" i="39"/>
  <c r="AR50" i="39"/>
  <c r="AR51" i="39"/>
  <c r="AR52" i="39"/>
  <c r="AR53" i="39"/>
  <c r="AR54" i="39"/>
  <c r="AR55" i="39"/>
  <c r="AR56" i="39"/>
  <c r="AR57" i="39"/>
  <c r="AR58" i="39"/>
  <c r="AR59" i="39"/>
  <c r="AR60" i="39"/>
  <c r="AR61" i="39"/>
  <c r="AR62" i="39"/>
  <c r="AR63" i="39"/>
  <c r="AR64" i="39"/>
  <c r="AR65" i="39"/>
  <c r="AR66" i="39"/>
  <c r="AR67" i="39"/>
  <c r="AR68" i="39"/>
  <c r="AR69" i="39"/>
  <c r="AR70" i="39"/>
  <c r="AR71" i="39"/>
  <c r="AR72" i="39"/>
  <c r="AR73" i="39"/>
  <c r="AR74" i="39"/>
  <c r="AR75" i="39"/>
  <c r="AR76" i="39"/>
  <c r="AR77" i="39"/>
  <c r="AR78" i="39"/>
  <c r="AR79" i="39"/>
  <c r="AR80" i="39"/>
  <c r="AR81" i="39"/>
  <c r="AR82" i="39"/>
  <c r="AR83" i="39"/>
  <c r="AR84" i="39"/>
  <c r="AR85" i="39"/>
  <c r="AR86" i="39"/>
  <c r="AR87" i="39"/>
  <c r="AR88" i="39"/>
  <c r="AR89" i="39"/>
  <c r="AR90" i="39"/>
  <c r="AR91" i="39"/>
  <c r="AR92" i="39"/>
  <c r="AR93" i="39"/>
  <c r="AR94" i="39"/>
  <c r="AR95" i="39"/>
  <c r="AR96" i="39"/>
  <c r="AR97" i="39"/>
  <c r="AR98" i="39"/>
  <c r="AR99" i="39"/>
  <c r="AR100" i="39"/>
  <c r="AR101" i="39"/>
  <c r="AR102" i="39"/>
  <c r="AR103" i="39"/>
  <c r="AR104" i="39"/>
  <c r="AR105" i="39"/>
  <c r="AR106" i="39"/>
  <c r="AR107" i="39"/>
  <c r="AR108" i="39"/>
  <c r="AR109" i="39"/>
  <c r="AR110" i="39"/>
  <c r="AR111" i="39"/>
  <c r="AR112" i="39"/>
  <c r="AR113" i="39"/>
  <c r="AR114" i="39"/>
  <c r="AR115" i="39"/>
  <c r="AR116" i="39"/>
  <c r="AR117" i="39"/>
  <c r="AR118" i="39"/>
  <c r="AR119" i="39"/>
  <c r="AR120" i="39"/>
  <c r="AR121" i="39"/>
  <c r="AR122" i="39"/>
  <c r="AR123" i="39"/>
  <c r="AR124" i="39"/>
  <c r="AR125" i="39"/>
  <c r="AR126" i="39"/>
  <c r="AR127" i="39"/>
  <c r="AR128" i="39"/>
  <c r="AR129" i="39"/>
  <c r="AR130" i="39"/>
  <c r="AV4" i="39"/>
  <c r="AU4" i="39"/>
  <c r="AT4" i="39"/>
  <c r="AS4" i="39"/>
  <c r="AR4" i="39"/>
  <c r="AX6" i="16"/>
  <c r="AY5" i="16"/>
  <c r="AZ6" i="16"/>
  <c r="AZ10" i="16"/>
  <c r="AZ14" i="16"/>
  <c r="AZ18" i="16"/>
  <c r="AZ22" i="16"/>
  <c r="AZ26" i="16"/>
  <c r="AZ30" i="16"/>
  <c r="AZ34" i="16"/>
  <c r="AZ38" i="16"/>
  <c r="AZ42" i="16"/>
  <c r="AZ46" i="16"/>
  <c r="AZ50" i="16"/>
  <c r="AZ54" i="16"/>
  <c r="AZ58" i="16"/>
  <c r="AZ62" i="16"/>
  <c r="AZ66" i="16"/>
  <c r="AZ70" i="16"/>
  <c r="AZ74" i="16"/>
  <c r="AZ78" i="16"/>
  <c r="AZ82" i="16"/>
  <c r="AZ86" i="16"/>
  <c r="AZ90" i="16"/>
  <c r="AZ94" i="16"/>
  <c r="AZ98" i="16"/>
  <c r="AZ102" i="16"/>
  <c r="AZ106" i="16"/>
  <c r="AZ110" i="16"/>
  <c r="AZ114" i="16"/>
  <c r="AZ118" i="16"/>
  <c r="AZ122" i="16"/>
  <c r="AZ126" i="16"/>
  <c r="AZ130" i="16"/>
  <c r="AZ134" i="16"/>
  <c r="AZ138" i="16"/>
  <c r="AZ142" i="16"/>
  <c r="AZ146" i="16"/>
  <c r="AZ150" i="16"/>
  <c r="AZ154" i="16"/>
  <c r="AZ158" i="16"/>
  <c r="AZ162" i="16"/>
  <c r="AZ166" i="16"/>
  <c r="AZ170" i="16"/>
  <c r="AZ174" i="16"/>
  <c r="AZ178" i="16"/>
  <c r="AZ182" i="16"/>
  <c r="AZ186" i="16"/>
  <c r="AZ190" i="16"/>
  <c r="AZ194" i="16"/>
  <c r="AZ198" i="16"/>
  <c r="AZ202" i="16"/>
  <c r="AZ206" i="16"/>
  <c r="AZ210" i="16"/>
  <c r="AZ214" i="16"/>
  <c r="AZ218" i="16"/>
  <c r="AZ222" i="16"/>
  <c r="AY6" i="16"/>
  <c r="AY7" i="16"/>
  <c r="AY8" i="16"/>
  <c r="AY9" i="16"/>
  <c r="AY10" i="16"/>
  <c r="AY11" i="16"/>
  <c r="AY12" i="16"/>
  <c r="AY13" i="16"/>
  <c r="AY14" i="16"/>
  <c r="AY15" i="16"/>
  <c r="AY16" i="16"/>
  <c r="AY17" i="16"/>
  <c r="AY18" i="16"/>
  <c r="AY19" i="16"/>
  <c r="AY20" i="16"/>
  <c r="AY21" i="16"/>
  <c r="AY22" i="16"/>
  <c r="AY23" i="16"/>
  <c r="AY24" i="16"/>
  <c r="AY25" i="16"/>
  <c r="AY26" i="16"/>
  <c r="AY27" i="16"/>
  <c r="AY28" i="16"/>
  <c r="AY29" i="16"/>
  <c r="AY30" i="16"/>
  <c r="AY31" i="16"/>
  <c r="AY32" i="16"/>
  <c r="AY33" i="16"/>
  <c r="AY34" i="16"/>
  <c r="AY35" i="16"/>
  <c r="AY36" i="16"/>
  <c r="AY37" i="16"/>
  <c r="AY38" i="16"/>
  <c r="AY39" i="16"/>
  <c r="AY40" i="16"/>
  <c r="AY41" i="16"/>
  <c r="AY42" i="16"/>
  <c r="AY43" i="16"/>
  <c r="AY44" i="16"/>
  <c r="AY45" i="16"/>
  <c r="AY46" i="16"/>
  <c r="AY47" i="16"/>
  <c r="AY48" i="16"/>
  <c r="AY49" i="16"/>
  <c r="AY50" i="16"/>
  <c r="AY51" i="16"/>
  <c r="AY52" i="16"/>
  <c r="AY53" i="16"/>
  <c r="AY54" i="16"/>
  <c r="AY55" i="16"/>
  <c r="AY56" i="16"/>
  <c r="AY57" i="16"/>
  <c r="AY58" i="16"/>
  <c r="AY59" i="16"/>
  <c r="AY60" i="16"/>
  <c r="AY61" i="16"/>
  <c r="AY62" i="16"/>
  <c r="AY63" i="16"/>
  <c r="AY64" i="16"/>
  <c r="AY65" i="16"/>
  <c r="AY66" i="16"/>
  <c r="AY67" i="16"/>
  <c r="AY68" i="16"/>
  <c r="AY69" i="16"/>
  <c r="AY70" i="16"/>
  <c r="AY71" i="16"/>
  <c r="AY72" i="16"/>
  <c r="AY73" i="16"/>
  <c r="AY74" i="16"/>
  <c r="AY75" i="16"/>
  <c r="AY76" i="16"/>
  <c r="AY77" i="16"/>
  <c r="AY78" i="16"/>
  <c r="AY79" i="16"/>
  <c r="AY80" i="16"/>
  <c r="AY81" i="16"/>
  <c r="AY82" i="16"/>
  <c r="AY83" i="16"/>
  <c r="AY84" i="16"/>
  <c r="AY85" i="16"/>
  <c r="AY86" i="16"/>
  <c r="AY87" i="16"/>
  <c r="AY88" i="16"/>
  <c r="AY89" i="16"/>
  <c r="AY90" i="16"/>
  <c r="AY91" i="16"/>
  <c r="AY92" i="16"/>
  <c r="AY93" i="16"/>
  <c r="AY94" i="16"/>
  <c r="AY95" i="16"/>
  <c r="AY96" i="16"/>
  <c r="AY97" i="16"/>
  <c r="AY98" i="16"/>
  <c r="AY99" i="16"/>
  <c r="AY100" i="16"/>
  <c r="AY101" i="16"/>
  <c r="AY102" i="16"/>
  <c r="AY103" i="16"/>
  <c r="AY104" i="16"/>
  <c r="AY105" i="16"/>
  <c r="AY106" i="16"/>
  <c r="AY107" i="16"/>
  <c r="AY108" i="16"/>
  <c r="AY109" i="16"/>
  <c r="AY110" i="16"/>
  <c r="AY111" i="16"/>
  <c r="AY112" i="16"/>
  <c r="AY113" i="16"/>
  <c r="AY114" i="16"/>
  <c r="AY115" i="16"/>
  <c r="AY116" i="16"/>
  <c r="AY117" i="16"/>
  <c r="AY118" i="16"/>
  <c r="AY119" i="16"/>
  <c r="AY120" i="16"/>
  <c r="AY121" i="16"/>
  <c r="AY122" i="16"/>
  <c r="AY123" i="16"/>
  <c r="AY124" i="16"/>
  <c r="AY125" i="16"/>
  <c r="AY126" i="16"/>
  <c r="AY127" i="16"/>
  <c r="AY128" i="16"/>
  <c r="AY129" i="16"/>
  <c r="AY130" i="16"/>
  <c r="AY131" i="16"/>
  <c r="AY132" i="16"/>
  <c r="AY133" i="16"/>
  <c r="AY134" i="16"/>
  <c r="AY135" i="16"/>
  <c r="AY136" i="16"/>
  <c r="AY137" i="16"/>
  <c r="AY138" i="16"/>
  <c r="AY139" i="16"/>
  <c r="AY140" i="16"/>
  <c r="AY141" i="16"/>
  <c r="AY142" i="16"/>
  <c r="AY143" i="16"/>
  <c r="AY144" i="16"/>
  <c r="AY145" i="16"/>
  <c r="AY146" i="16"/>
  <c r="AY147" i="16"/>
  <c r="AY148" i="16"/>
  <c r="AY149" i="16"/>
  <c r="AY150" i="16"/>
  <c r="AY151" i="16"/>
  <c r="AY152" i="16"/>
  <c r="AY153" i="16"/>
  <c r="AY154" i="16"/>
  <c r="AY155" i="16"/>
  <c r="AY156" i="16"/>
  <c r="AY157" i="16"/>
  <c r="AY158" i="16"/>
  <c r="AY159" i="16"/>
  <c r="AY160" i="16"/>
  <c r="AY161" i="16"/>
  <c r="AY162" i="16"/>
  <c r="AY163" i="16"/>
  <c r="AY164" i="16"/>
  <c r="AY165" i="16"/>
  <c r="AY166" i="16"/>
  <c r="AY167" i="16"/>
  <c r="AY168" i="16"/>
  <c r="AY169" i="16"/>
  <c r="AY170" i="16"/>
  <c r="AY171" i="16"/>
  <c r="AY172" i="16"/>
  <c r="AY173" i="16"/>
  <c r="AY174" i="16"/>
  <c r="AY175" i="16"/>
  <c r="AY176" i="16"/>
  <c r="AY177" i="16"/>
  <c r="AY178" i="16"/>
  <c r="AY179" i="16"/>
  <c r="AY180" i="16"/>
  <c r="AY181" i="16"/>
  <c r="AY182" i="16"/>
  <c r="AY183" i="16"/>
  <c r="AY184" i="16"/>
  <c r="AY185" i="16"/>
  <c r="AY186" i="16"/>
  <c r="AY187" i="16"/>
  <c r="AY188" i="16"/>
  <c r="AY189" i="16"/>
  <c r="AY190" i="16"/>
  <c r="AY191" i="16"/>
  <c r="AY192" i="16"/>
  <c r="AY193" i="16"/>
  <c r="AY194" i="16"/>
  <c r="AY195" i="16"/>
  <c r="AY196" i="16"/>
  <c r="AY197" i="16"/>
  <c r="AY198" i="16"/>
  <c r="AY199" i="16"/>
  <c r="AY200" i="16"/>
  <c r="AY201" i="16"/>
  <c r="AY202" i="16"/>
  <c r="AY203" i="16"/>
  <c r="AY204" i="16"/>
  <c r="AY205" i="16"/>
  <c r="AY206" i="16"/>
  <c r="AY207" i="16"/>
  <c r="AY208" i="16"/>
  <c r="AY209" i="16"/>
  <c r="AY210" i="16"/>
  <c r="AY211" i="16"/>
  <c r="AY212" i="16"/>
  <c r="AY213" i="16"/>
  <c r="AY214" i="16"/>
  <c r="AY215" i="16"/>
  <c r="AY216" i="16"/>
  <c r="AY217" i="16"/>
  <c r="AY218" i="16"/>
  <c r="AY219" i="16"/>
  <c r="AY220" i="16"/>
  <c r="AY221" i="16"/>
  <c r="AY222" i="16"/>
  <c r="AX5" i="16"/>
  <c r="AZ5" i="16" s="1"/>
  <c r="AX7" i="16"/>
  <c r="AZ7" i="16" s="1"/>
  <c r="AX8" i="16"/>
  <c r="AZ8" i="16" s="1"/>
  <c r="AX9" i="16"/>
  <c r="AZ9" i="16" s="1"/>
  <c r="AX10" i="16"/>
  <c r="AX11" i="16"/>
  <c r="AZ11" i="16" s="1"/>
  <c r="AX12" i="16"/>
  <c r="AZ12" i="16" s="1"/>
  <c r="AX13" i="16"/>
  <c r="AZ13" i="16" s="1"/>
  <c r="AX14" i="16"/>
  <c r="AX15" i="16"/>
  <c r="AZ15" i="16" s="1"/>
  <c r="AX16" i="16"/>
  <c r="AZ16" i="16" s="1"/>
  <c r="AX17" i="16"/>
  <c r="AZ17" i="16" s="1"/>
  <c r="AX18" i="16"/>
  <c r="AX19" i="16"/>
  <c r="AZ19" i="16" s="1"/>
  <c r="AX20" i="16"/>
  <c r="AZ20" i="16" s="1"/>
  <c r="AX21" i="16"/>
  <c r="AZ21" i="16" s="1"/>
  <c r="AX22" i="16"/>
  <c r="AX23" i="16"/>
  <c r="AZ23" i="16" s="1"/>
  <c r="AX24" i="16"/>
  <c r="AZ24" i="16" s="1"/>
  <c r="AX25" i="16"/>
  <c r="AZ25" i="16" s="1"/>
  <c r="AX26" i="16"/>
  <c r="AX27" i="16"/>
  <c r="AZ27" i="16" s="1"/>
  <c r="AX28" i="16"/>
  <c r="AZ28" i="16" s="1"/>
  <c r="AX29" i="16"/>
  <c r="AZ29" i="16" s="1"/>
  <c r="AX30" i="16"/>
  <c r="AX31" i="16"/>
  <c r="AZ31" i="16" s="1"/>
  <c r="AX32" i="16"/>
  <c r="AZ32" i="16" s="1"/>
  <c r="AX33" i="16"/>
  <c r="AZ33" i="16" s="1"/>
  <c r="AX34" i="16"/>
  <c r="AX35" i="16"/>
  <c r="AZ35" i="16" s="1"/>
  <c r="AX36" i="16"/>
  <c r="AZ36" i="16" s="1"/>
  <c r="AX37" i="16"/>
  <c r="AZ37" i="16" s="1"/>
  <c r="AX38" i="16"/>
  <c r="AX39" i="16"/>
  <c r="AZ39" i="16" s="1"/>
  <c r="AX40" i="16"/>
  <c r="AZ40" i="16" s="1"/>
  <c r="AX41" i="16"/>
  <c r="AZ41" i="16" s="1"/>
  <c r="AX42" i="16"/>
  <c r="AX43" i="16"/>
  <c r="AZ43" i="16" s="1"/>
  <c r="AX44" i="16"/>
  <c r="AZ44" i="16" s="1"/>
  <c r="AX45" i="16"/>
  <c r="AZ45" i="16" s="1"/>
  <c r="AX46" i="16"/>
  <c r="AX47" i="16"/>
  <c r="AZ47" i="16" s="1"/>
  <c r="AX48" i="16"/>
  <c r="AZ48" i="16" s="1"/>
  <c r="AX49" i="16"/>
  <c r="AZ49" i="16" s="1"/>
  <c r="AX50" i="16"/>
  <c r="AX51" i="16"/>
  <c r="AZ51" i="16" s="1"/>
  <c r="AX52" i="16"/>
  <c r="AZ52" i="16" s="1"/>
  <c r="AX53" i="16"/>
  <c r="AZ53" i="16" s="1"/>
  <c r="AX54" i="16"/>
  <c r="AX55" i="16"/>
  <c r="AZ55" i="16" s="1"/>
  <c r="AX56" i="16"/>
  <c r="AZ56" i="16" s="1"/>
  <c r="AX57" i="16"/>
  <c r="AZ57" i="16" s="1"/>
  <c r="AX58" i="16"/>
  <c r="AX59" i="16"/>
  <c r="AZ59" i="16" s="1"/>
  <c r="AX60" i="16"/>
  <c r="AZ60" i="16" s="1"/>
  <c r="AX61" i="16"/>
  <c r="AZ61" i="16" s="1"/>
  <c r="AX62" i="16"/>
  <c r="AX63" i="16"/>
  <c r="AZ63" i="16" s="1"/>
  <c r="AX64" i="16"/>
  <c r="AZ64" i="16" s="1"/>
  <c r="AX65" i="16"/>
  <c r="AZ65" i="16" s="1"/>
  <c r="AX66" i="16"/>
  <c r="AX67" i="16"/>
  <c r="AZ67" i="16" s="1"/>
  <c r="AX68" i="16"/>
  <c r="AZ68" i="16" s="1"/>
  <c r="AX69" i="16"/>
  <c r="AZ69" i="16" s="1"/>
  <c r="AX70" i="16"/>
  <c r="AX71" i="16"/>
  <c r="AZ71" i="16" s="1"/>
  <c r="AX72" i="16"/>
  <c r="AZ72" i="16" s="1"/>
  <c r="AX73" i="16"/>
  <c r="AZ73" i="16" s="1"/>
  <c r="AX74" i="16"/>
  <c r="AX75" i="16"/>
  <c r="AZ75" i="16" s="1"/>
  <c r="AX76" i="16"/>
  <c r="AZ76" i="16" s="1"/>
  <c r="AX77" i="16"/>
  <c r="AZ77" i="16" s="1"/>
  <c r="AX78" i="16"/>
  <c r="AX79" i="16"/>
  <c r="AZ79" i="16" s="1"/>
  <c r="AX80" i="16"/>
  <c r="AZ80" i="16" s="1"/>
  <c r="AX81" i="16"/>
  <c r="AZ81" i="16" s="1"/>
  <c r="AX82" i="16"/>
  <c r="AX83" i="16"/>
  <c r="AZ83" i="16" s="1"/>
  <c r="AX84" i="16"/>
  <c r="AZ84" i="16" s="1"/>
  <c r="AX85" i="16"/>
  <c r="AZ85" i="16" s="1"/>
  <c r="AX86" i="16"/>
  <c r="AX87" i="16"/>
  <c r="AZ87" i="16" s="1"/>
  <c r="AX88" i="16"/>
  <c r="AZ88" i="16" s="1"/>
  <c r="AX89" i="16"/>
  <c r="AZ89" i="16" s="1"/>
  <c r="AX90" i="16"/>
  <c r="AX91" i="16"/>
  <c r="AZ91" i="16" s="1"/>
  <c r="AX92" i="16"/>
  <c r="AZ92" i="16" s="1"/>
  <c r="AX93" i="16"/>
  <c r="AZ93" i="16" s="1"/>
  <c r="AX94" i="16"/>
  <c r="AX95" i="16"/>
  <c r="AZ95" i="16" s="1"/>
  <c r="AX96" i="16"/>
  <c r="AZ96" i="16" s="1"/>
  <c r="AX97" i="16"/>
  <c r="AZ97" i="16" s="1"/>
  <c r="AX98" i="16"/>
  <c r="AX99" i="16"/>
  <c r="AZ99" i="16" s="1"/>
  <c r="AX100" i="16"/>
  <c r="AZ100" i="16" s="1"/>
  <c r="AX101" i="16"/>
  <c r="AZ101" i="16" s="1"/>
  <c r="AX102" i="16"/>
  <c r="AX103" i="16"/>
  <c r="AZ103" i="16" s="1"/>
  <c r="AX104" i="16"/>
  <c r="AZ104" i="16" s="1"/>
  <c r="AX105" i="16"/>
  <c r="AZ105" i="16" s="1"/>
  <c r="AX106" i="16"/>
  <c r="AX107" i="16"/>
  <c r="AZ107" i="16" s="1"/>
  <c r="AX108" i="16"/>
  <c r="AZ108" i="16" s="1"/>
  <c r="AX109" i="16"/>
  <c r="AZ109" i="16" s="1"/>
  <c r="AX110" i="16"/>
  <c r="AX111" i="16"/>
  <c r="AZ111" i="16" s="1"/>
  <c r="AX112" i="16"/>
  <c r="AZ112" i="16" s="1"/>
  <c r="AX113" i="16"/>
  <c r="AZ113" i="16" s="1"/>
  <c r="AX114" i="16"/>
  <c r="AX115" i="16"/>
  <c r="AZ115" i="16" s="1"/>
  <c r="AX116" i="16"/>
  <c r="AZ116" i="16" s="1"/>
  <c r="AX117" i="16"/>
  <c r="AZ117" i="16" s="1"/>
  <c r="AX118" i="16"/>
  <c r="AX119" i="16"/>
  <c r="AZ119" i="16" s="1"/>
  <c r="AX120" i="16"/>
  <c r="AZ120" i="16" s="1"/>
  <c r="AX121" i="16"/>
  <c r="AZ121" i="16" s="1"/>
  <c r="AX122" i="16"/>
  <c r="AX123" i="16"/>
  <c r="AZ123" i="16" s="1"/>
  <c r="AX124" i="16"/>
  <c r="AZ124" i="16" s="1"/>
  <c r="AX125" i="16"/>
  <c r="AZ125" i="16" s="1"/>
  <c r="AX126" i="16"/>
  <c r="AX127" i="16"/>
  <c r="AZ127" i="16" s="1"/>
  <c r="AX128" i="16"/>
  <c r="AZ128" i="16" s="1"/>
  <c r="AX129" i="16"/>
  <c r="AZ129" i="16" s="1"/>
  <c r="AX130" i="16"/>
  <c r="AX131" i="16"/>
  <c r="AZ131" i="16" s="1"/>
  <c r="AX132" i="16"/>
  <c r="AZ132" i="16" s="1"/>
  <c r="AX133" i="16"/>
  <c r="AZ133" i="16" s="1"/>
  <c r="AX134" i="16"/>
  <c r="AX135" i="16"/>
  <c r="AZ135" i="16" s="1"/>
  <c r="AX136" i="16"/>
  <c r="AZ136" i="16" s="1"/>
  <c r="AX137" i="16"/>
  <c r="AZ137" i="16" s="1"/>
  <c r="AX138" i="16"/>
  <c r="AX139" i="16"/>
  <c r="AZ139" i="16" s="1"/>
  <c r="AX140" i="16"/>
  <c r="AZ140" i="16" s="1"/>
  <c r="AX141" i="16"/>
  <c r="AZ141" i="16" s="1"/>
  <c r="AX142" i="16"/>
  <c r="AX143" i="16"/>
  <c r="AZ143" i="16" s="1"/>
  <c r="AX144" i="16"/>
  <c r="AZ144" i="16" s="1"/>
  <c r="AX145" i="16"/>
  <c r="AZ145" i="16" s="1"/>
  <c r="AX146" i="16"/>
  <c r="AX147" i="16"/>
  <c r="AZ147" i="16" s="1"/>
  <c r="AX148" i="16"/>
  <c r="AZ148" i="16" s="1"/>
  <c r="AX149" i="16"/>
  <c r="AZ149" i="16" s="1"/>
  <c r="AX150" i="16"/>
  <c r="AX151" i="16"/>
  <c r="AZ151" i="16" s="1"/>
  <c r="AX152" i="16"/>
  <c r="AZ152" i="16" s="1"/>
  <c r="AX153" i="16"/>
  <c r="AZ153" i="16" s="1"/>
  <c r="AX154" i="16"/>
  <c r="AX155" i="16"/>
  <c r="AZ155" i="16" s="1"/>
  <c r="AX156" i="16"/>
  <c r="AZ156" i="16" s="1"/>
  <c r="AX157" i="16"/>
  <c r="AZ157" i="16" s="1"/>
  <c r="AX158" i="16"/>
  <c r="AX159" i="16"/>
  <c r="AZ159" i="16" s="1"/>
  <c r="AX160" i="16"/>
  <c r="AZ160" i="16" s="1"/>
  <c r="AX161" i="16"/>
  <c r="AZ161" i="16" s="1"/>
  <c r="AX162" i="16"/>
  <c r="AX163" i="16"/>
  <c r="AZ163" i="16" s="1"/>
  <c r="AX164" i="16"/>
  <c r="AZ164" i="16" s="1"/>
  <c r="AX165" i="16"/>
  <c r="AZ165" i="16" s="1"/>
  <c r="AX166" i="16"/>
  <c r="AX167" i="16"/>
  <c r="AZ167" i="16" s="1"/>
  <c r="AX168" i="16"/>
  <c r="AZ168" i="16" s="1"/>
  <c r="AX169" i="16"/>
  <c r="AZ169" i="16" s="1"/>
  <c r="AX170" i="16"/>
  <c r="AX171" i="16"/>
  <c r="AZ171" i="16" s="1"/>
  <c r="AX172" i="16"/>
  <c r="AZ172" i="16" s="1"/>
  <c r="AX173" i="16"/>
  <c r="AZ173" i="16" s="1"/>
  <c r="AX174" i="16"/>
  <c r="AX175" i="16"/>
  <c r="AZ175" i="16" s="1"/>
  <c r="AX176" i="16"/>
  <c r="AZ176" i="16" s="1"/>
  <c r="AX177" i="16"/>
  <c r="AZ177" i="16" s="1"/>
  <c r="AX178" i="16"/>
  <c r="AX179" i="16"/>
  <c r="AZ179" i="16" s="1"/>
  <c r="AX180" i="16"/>
  <c r="AZ180" i="16" s="1"/>
  <c r="AX181" i="16"/>
  <c r="AZ181" i="16" s="1"/>
  <c r="AX182" i="16"/>
  <c r="AX183" i="16"/>
  <c r="AZ183" i="16" s="1"/>
  <c r="AX184" i="16"/>
  <c r="AZ184" i="16" s="1"/>
  <c r="AX185" i="16"/>
  <c r="AZ185" i="16" s="1"/>
  <c r="AX186" i="16"/>
  <c r="AX187" i="16"/>
  <c r="AZ187" i="16" s="1"/>
  <c r="AX188" i="16"/>
  <c r="AZ188" i="16" s="1"/>
  <c r="AX189" i="16"/>
  <c r="AZ189" i="16" s="1"/>
  <c r="AX190" i="16"/>
  <c r="AX191" i="16"/>
  <c r="AZ191" i="16" s="1"/>
  <c r="AX192" i="16"/>
  <c r="AZ192" i="16" s="1"/>
  <c r="AX193" i="16"/>
  <c r="AZ193" i="16" s="1"/>
  <c r="AX194" i="16"/>
  <c r="AX195" i="16"/>
  <c r="AZ195" i="16" s="1"/>
  <c r="AX196" i="16"/>
  <c r="AZ196" i="16" s="1"/>
  <c r="AX197" i="16"/>
  <c r="AZ197" i="16" s="1"/>
  <c r="AX198" i="16"/>
  <c r="AX199" i="16"/>
  <c r="AZ199" i="16" s="1"/>
  <c r="AX200" i="16"/>
  <c r="AZ200" i="16" s="1"/>
  <c r="AX201" i="16"/>
  <c r="AZ201" i="16" s="1"/>
  <c r="AX202" i="16"/>
  <c r="AX203" i="16"/>
  <c r="AZ203" i="16" s="1"/>
  <c r="AX204" i="16"/>
  <c r="AZ204" i="16" s="1"/>
  <c r="AX205" i="16"/>
  <c r="AZ205" i="16" s="1"/>
  <c r="AX206" i="16"/>
  <c r="AX207" i="16"/>
  <c r="AZ207" i="16" s="1"/>
  <c r="AX208" i="16"/>
  <c r="AZ208" i="16" s="1"/>
  <c r="AX209" i="16"/>
  <c r="AZ209" i="16" s="1"/>
  <c r="AX210" i="16"/>
  <c r="AX211" i="16"/>
  <c r="AZ211" i="16" s="1"/>
  <c r="AX212" i="16"/>
  <c r="AZ212" i="16" s="1"/>
  <c r="AX213" i="16"/>
  <c r="AZ213" i="16" s="1"/>
  <c r="AX214" i="16"/>
  <c r="AX215" i="16"/>
  <c r="AZ215" i="16" s="1"/>
  <c r="AX216" i="16"/>
  <c r="AZ216" i="16" s="1"/>
  <c r="AX217" i="16"/>
  <c r="AZ217" i="16" s="1"/>
  <c r="AX218" i="16"/>
  <c r="AX219" i="16"/>
  <c r="AZ219" i="16" s="1"/>
  <c r="AX220" i="16"/>
  <c r="AZ220" i="16" s="1"/>
  <c r="AX221" i="16"/>
  <c r="AZ221" i="16" s="1"/>
  <c r="AX222" i="16"/>
  <c r="AV5" i="16"/>
  <c r="AV6" i="16"/>
  <c r="AV7" i="16"/>
  <c r="AV8" i="16"/>
  <c r="AV9" i="16"/>
  <c r="AV10" i="16"/>
  <c r="AW10" i="16" s="1"/>
  <c r="AV11" i="16"/>
  <c r="AV12" i="16"/>
  <c r="AV13" i="16"/>
  <c r="AV14" i="16"/>
  <c r="AW14" i="16" s="1"/>
  <c r="AV15" i="16"/>
  <c r="AV16" i="16"/>
  <c r="AV17" i="16"/>
  <c r="AV18" i="16"/>
  <c r="AV19" i="16"/>
  <c r="AV20" i="16"/>
  <c r="AV21" i="16"/>
  <c r="AV22" i="16"/>
  <c r="AV23" i="16"/>
  <c r="AV24" i="16"/>
  <c r="AV25" i="16"/>
  <c r="AV26" i="16"/>
  <c r="AW26" i="16" s="1"/>
  <c r="AV27" i="16"/>
  <c r="AV28" i="16"/>
  <c r="AV29" i="16"/>
  <c r="AV30" i="16"/>
  <c r="AW30" i="16" s="1"/>
  <c r="AV31" i="16"/>
  <c r="AV32" i="16"/>
  <c r="AV33" i="16"/>
  <c r="AV34" i="16"/>
  <c r="AV35" i="16"/>
  <c r="AV36" i="16"/>
  <c r="AV37" i="16"/>
  <c r="AV38" i="16"/>
  <c r="AV39" i="16"/>
  <c r="AV40" i="16"/>
  <c r="AV41" i="16"/>
  <c r="AV42" i="16"/>
  <c r="AW42" i="16" s="1"/>
  <c r="AV43" i="16"/>
  <c r="AV44" i="16"/>
  <c r="AV45" i="16"/>
  <c r="AV46" i="16"/>
  <c r="AW46" i="16" s="1"/>
  <c r="AV47" i="16"/>
  <c r="AV48" i="16"/>
  <c r="AV49" i="16"/>
  <c r="AV50" i="16"/>
  <c r="AV51" i="16"/>
  <c r="AV52" i="16"/>
  <c r="AV53" i="16"/>
  <c r="AV54" i="16"/>
  <c r="AV55" i="16"/>
  <c r="AV56" i="16"/>
  <c r="AV57" i="16"/>
  <c r="AV58" i="16"/>
  <c r="AV59" i="16"/>
  <c r="AV60" i="16"/>
  <c r="AV61" i="16"/>
  <c r="AV62" i="16"/>
  <c r="AW62" i="16" s="1"/>
  <c r="AV63" i="16"/>
  <c r="AV64" i="16"/>
  <c r="AV65" i="16"/>
  <c r="AV66" i="16"/>
  <c r="AV67" i="16"/>
  <c r="AV68" i="16"/>
  <c r="AV69" i="16"/>
  <c r="AV70" i="16"/>
  <c r="AV71" i="16"/>
  <c r="AV72" i="16"/>
  <c r="AV73" i="16"/>
  <c r="AV74" i="16"/>
  <c r="AV75" i="16"/>
  <c r="AV76" i="16"/>
  <c r="AV77" i="16"/>
  <c r="AV78" i="16"/>
  <c r="AW78" i="16" s="1"/>
  <c r="AV79" i="16"/>
  <c r="AV80" i="16"/>
  <c r="AV81" i="16"/>
  <c r="AV82" i="16"/>
  <c r="AV83" i="16"/>
  <c r="AV84" i="16"/>
  <c r="AV85" i="16"/>
  <c r="AV86" i="16"/>
  <c r="AV87" i="16"/>
  <c r="AV88" i="16"/>
  <c r="AV89" i="16"/>
  <c r="AV90" i="16"/>
  <c r="AV91" i="16"/>
  <c r="AV92" i="16"/>
  <c r="AV93" i="16"/>
  <c r="AV94" i="16"/>
  <c r="AW94" i="16" s="1"/>
  <c r="AV95" i="16"/>
  <c r="AV96" i="16"/>
  <c r="AV97" i="16"/>
  <c r="AV98" i="16"/>
  <c r="AV99" i="16"/>
  <c r="AV100" i="16"/>
  <c r="AV101" i="16"/>
  <c r="AV102" i="16"/>
  <c r="AW102" i="16" s="1"/>
  <c r="AV103" i="16"/>
  <c r="AV104" i="16"/>
  <c r="AV105" i="16"/>
  <c r="AV106" i="16"/>
  <c r="AV107" i="16"/>
  <c r="AV108" i="16"/>
  <c r="AV109" i="16"/>
  <c r="AV110" i="16"/>
  <c r="AW110" i="16" s="1"/>
  <c r="AV111" i="16"/>
  <c r="AV112" i="16"/>
  <c r="AV113" i="16"/>
  <c r="AV114" i="16"/>
  <c r="AV115" i="16"/>
  <c r="AV116" i="16"/>
  <c r="AV117" i="16"/>
  <c r="AV118" i="16"/>
  <c r="AV119" i="16"/>
  <c r="AV120" i="16"/>
  <c r="AV121" i="16"/>
  <c r="AV122" i="16"/>
  <c r="AV123" i="16"/>
  <c r="AV124" i="16"/>
  <c r="AV125" i="16"/>
  <c r="AV126" i="16"/>
  <c r="AV127" i="16"/>
  <c r="AV128" i="16"/>
  <c r="AV129" i="16"/>
  <c r="AV130" i="16"/>
  <c r="AV131" i="16"/>
  <c r="AV132" i="16"/>
  <c r="AV133" i="16"/>
  <c r="AV134" i="16"/>
  <c r="AV135" i="16"/>
  <c r="AV136" i="16"/>
  <c r="AV137" i="16"/>
  <c r="AV138" i="16"/>
  <c r="AV139" i="16"/>
  <c r="AV140" i="16"/>
  <c r="AV141" i="16"/>
  <c r="AV142" i="16"/>
  <c r="AV143" i="16"/>
  <c r="AV144" i="16"/>
  <c r="AV145" i="16"/>
  <c r="AV146" i="16"/>
  <c r="AV147" i="16"/>
  <c r="AV148" i="16"/>
  <c r="AV149" i="16"/>
  <c r="AV150" i="16"/>
  <c r="AV151" i="16"/>
  <c r="AV152" i="16"/>
  <c r="AV153" i="16"/>
  <c r="AV154" i="16"/>
  <c r="AV155" i="16"/>
  <c r="AV156" i="16"/>
  <c r="AV157" i="16"/>
  <c r="AV158" i="16"/>
  <c r="AV159" i="16"/>
  <c r="AV160" i="16"/>
  <c r="AV161" i="16"/>
  <c r="AV162" i="16"/>
  <c r="AV163" i="16"/>
  <c r="AV164" i="16"/>
  <c r="AV165" i="16"/>
  <c r="AV166" i="16"/>
  <c r="AV167" i="16"/>
  <c r="AV168" i="16"/>
  <c r="AV169" i="16"/>
  <c r="AV170" i="16"/>
  <c r="AV171" i="16"/>
  <c r="AV172" i="16"/>
  <c r="AV173" i="16"/>
  <c r="AV174" i="16"/>
  <c r="AV175" i="16"/>
  <c r="AV176" i="16"/>
  <c r="AV177" i="16"/>
  <c r="AV178" i="16"/>
  <c r="AV179" i="16"/>
  <c r="AV180" i="16"/>
  <c r="AV181" i="16"/>
  <c r="AV182" i="16"/>
  <c r="AV183" i="16"/>
  <c r="AV184" i="16"/>
  <c r="AV185" i="16"/>
  <c r="AV186" i="16"/>
  <c r="AV187" i="16"/>
  <c r="AV188" i="16"/>
  <c r="AV189" i="16"/>
  <c r="AV190" i="16"/>
  <c r="AV191" i="16"/>
  <c r="AV192" i="16"/>
  <c r="AV193" i="16"/>
  <c r="AV194" i="16"/>
  <c r="AV195" i="16"/>
  <c r="AV196" i="16"/>
  <c r="AV197" i="16"/>
  <c r="AV198" i="16"/>
  <c r="AV199" i="16"/>
  <c r="AV200" i="16"/>
  <c r="AV201" i="16"/>
  <c r="AV202" i="16"/>
  <c r="AV203" i="16"/>
  <c r="AV204" i="16"/>
  <c r="AV205" i="16"/>
  <c r="AV206" i="16"/>
  <c r="AV207" i="16"/>
  <c r="AV208" i="16"/>
  <c r="AV209" i="16"/>
  <c r="AV210" i="16"/>
  <c r="AV211" i="16"/>
  <c r="AV212" i="16"/>
  <c r="AV213" i="16"/>
  <c r="AV214" i="16"/>
  <c r="AV215" i="16"/>
  <c r="AV216" i="16"/>
  <c r="AV217" i="16"/>
  <c r="AV218" i="16"/>
  <c r="AV219" i="16"/>
  <c r="AV220" i="16"/>
  <c r="AV221" i="16"/>
  <c r="AV222" i="16"/>
  <c r="AW222" i="16" s="1"/>
  <c r="AU5" i="16"/>
  <c r="AU6" i="16"/>
  <c r="AW6" i="16" s="1"/>
  <c r="AU7" i="16"/>
  <c r="AW7" i="16" s="1"/>
  <c r="AU8" i="16"/>
  <c r="AW8" i="16" s="1"/>
  <c r="AU9" i="16"/>
  <c r="AU10" i="16"/>
  <c r="AU11" i="16"/>
  <c r="AW11" i="16" s="1"/>
  <c r="AU12" i="16"/>
  <c r="AW12" i="16" s="1"/>
  <c r="AU13" i="16"/>
  <c r="AU14" i="16"/>
  <c r="AU15" i="16"/>
  <c r="AW15" i="16" s="1"/>
  <c r="AU16" i="16"/>
  <c r="AW16" i="16" s="1"/>
  <c r="AU17" i="16"/>
  <c r="AU18" i="16"/>
  <c r="AW18" i="16" s="1"/>
  <c r="AU19" i="16"/>
  <c r="AW19" i="16" s="1"/>
  <c r="AU20" i="16"/>
  <c r="AW20" i="16" s="1"/>
  <c r="AU21" i="16"/>
  <c r="AU22" i="16"/>
  <c r="AW22" i="16" s="1"/>
  <c r="AU23" i="16"/>
  <c r="AW23" i="16" s="1"/>
  <c r="AU24" i="16"/>
  <c r="AW24" i="16" s="1"/>
  <c r="AU25" i="16"/>
  <c r="AU26" i="16"/>
  <c r="AU27" i="16"/>
  <c r="AW27" i="16" s="1"/>
  <c r="AU28" i="16"/>
  <c r="AW28" i="16" s="1"/>
  <c r="AU29" i="16"/>
  <c r="AU30" i="16"/>
  <c r="AU31" i="16"/>
  <c r="AW31" i="16" s="1"/>
  <c r="AU32" i="16"/>
  <c r="AW32" i="16" s="1"/>
  <c r="AU33" i="16"/>
  <c r="AU34" i="16"/>
  <c r="AW34" i="16" s="1"/>
  <c r="AU35" i="16"/>
  <c r="AW35" i="16" s="1"/>
  <c r="AU36" i="16"/>
  <c r="AW36" i="16" s="1"/>
  <c r="AU37" i="16"/>
  <c r="AU38" i="16"/>
  <c r="AW38" i="16" s="1"/>
  <c r="AU39" i="16"/>
  <c r="AW39" i="16" s="1"/>
  <c r="AU40" i="16"/>
  <c r="AW40" i="16" s="1"/>
  <c r="AU41" i="16"/>
  <c r="AU42" i="16"/>
  <c r="AU43" i="16"/>
  <c r="AW43" i="16" s="1"/>
  <c r="AU44" i="16"/>
  <c r="AW44" i="16" s="1"/>
  <c r="AU45" i="16"/>
  <c r="AU46" i="16"/>
  <c r="AU47" i="16"/>
  <c r="AW47" i="16" s="1"/>
  <c r="AU48" i="16"/>
  <c r="AW48" i="16" s="1"/>
  <c r="AU49" i="16"/>
  <c r="AU50" i="16"/>
  <c r="AW50" i="16" s="1"/>
  <c r="AU51" i="16"/>
  <c r="AW51" i="16" s="1"/>
  <c r="AU52" i="16"/>
  <c r="AW52" i="16" s="1"/>
  <c r="AU53" i="16"/>
  <c r="AU54" i="16"/>
  <c r="AW54" i="16" s="1"/>
  <c r="AU55" i="16"/>
  <c r="AW55" i="16" s="1"/>
  <c r="AU56" i="16"/>
  <c r="AW56" i="16" s="1"/>
  <c r="AU57" i="16"/>
  <c r="AU58" i="16"/>
  <c r="AW58" i="16" s="1"/>
  <c r="AU59" i="16"/>
  <c r="AW59" i="16" s="1"/>
  <c r="AU60" i="16"/>
  <c r="AW60" i="16" s="1"/>
  <c r="AU61" i="16"/>
  <c r="AU62" i="16"/>
  <c r="AU63" i="16"/>
  <c r="AW63" i="16" s="1"/>
  <c r="AU64" i="16"/>
  <c r="AW64" i="16" s="1"/>
  <c r="AU65" i="16"/>
  <c r="AU66" i="16"/>
  <c r="AW66" i="16" s="1"/>
  <c r="AU67" i="16"/>
  <c r="AW67" i="16" s="1"/>
  <c r="AU68" i="16"/>
  <c r="AW68" i="16" s="1"/>
  <c r="AU69" i="16"/>
  <c r="AU70" i="16"/>
  <c r="AW70" i="16" s="1"/>
  <c r="AU71" i="16"/>
  <c r="AW71" i="16" s="1"/>
  <c r="AU72" i="16"/>
  <c r="AW72" i="16" s="1"/>
  <c r="AU73" i="16"/>
  <c r="AU74" i="16"/>
  <c r="AW74" i="16" s="1"/>
  <c r="AU75" i="16"/>
  <c r="AW75" i="16" s="1"/>
  <c r="AU76" i="16"/>
  <c r="AW76" i="16" s="1"/>
  <c r="AU77" i="16"/>
  <c r="AU78" i="16"/>
  <c r="AU79" i="16"/>
  <c r="AW79" i="16" s="1"/>
  <c r="AU80" i="16"/>
  <c r="AW80" i="16" s="1"/>
  <c r="AU81" i="16"/>
  <c r="AU82" i="16"/>
  <c r="AW82" i="16" s="1"/>
  <c r="AU83" i="16"/>
  <c r="AW83" i="16" s="1"/>
  <c r="AU84" i="16"/>
  <c r="AW84" i="16" s="1"/>
  <c r="AU85" i="16"/>
  <c r="AU86" i="16"/>
  <c r="AW86" i="16" s="1"/>
  <c r="AU87" i="16"/>
  <c r="AW87" i="16" s="1"/>
  <c r="AU88" i="16"/>
  <c r="AW88" i="16" s="1"/>
  <c r="AU89" i="16"/>
  <c r="AU90" i="16"/>
  <c r="AW90" i="16" s="1"/>
  <c r="AU91" i="16"/>
  <c r="AW91" i="16" s="1"/>
  <c r="AU92" i="16"/>
  <c r="AW92" i="16" s="1"/>
  <c r="AU93" i="16"/>
  <c r="AU94" i="16"/>
  <c r="AU95" i="16"/>
  <c r="AW95" i="16" s="1"/>
  <c r="AU96" i="16"/>
  <c r="AW96" i="16" s="1"/>
  <c r="AU97" i="16"/>
  <c r="AU98" i="16"/>
  <c r="AW98" i="16" s="1"/>
  <c r="AU99" i="16"/>
  <c r="AW99" i="16" s="1"/>
  <c r="AU100" i="16"/>
  <c r="AW100" i="16" s="1"/>
  <c r="AU101" i="16"/>
  <c r="AU102" i="16"/>
  <c r="AU103" i="16"/>
  <c r="AW103" i="16" s="1"/>
  <c r="AU104" i="16"/>
  <c r="AW104" i="16" s="1"/>
  <c r="AU105" i="16"/>
  <c r="AU106" i="16"/>
  <c r="AW106" i="16" s="1"/>
  <c r="AU107" i="16"/>
  <c r="AW107" i="16" s="1"/>
  <c r="AU108" i="16"/>
  <c r="AW108" i="16" s="1"/>
  <c r="AU109" i="16"/>
  <c r="AU110" i="16"/>
  <c r="AU111" i="16"/>
  <c r="AW111" i="16" s="1"/>
  <c r="AU112" i="16"/>
  <c r="AW112" i="16" s="1"/>
  <c r="AU113" i="16"/>
  <c r="AU114" i="16"/>
  <c r="AW114" i="16" s="1"/>
  <c r="AU115" i="16"/>
  <c r="AW115" i="16" s="1"/>
  <c r="AU116" i="16"/>
  <c r="AW116" i="16" s="1"/>
  <c r="AU117" i="16"/>
  <c r="AW117" i="16" s="1"/>
  <c r="AU118" i="16"/>
  <c r="AW118" i="16" s="1"/>
  <c r="AU119" i="16"/>
  <c r="AW119" i="16" s="1"/>
  <c r="AU120" i="16"/>
  <c r="AW120" i="16" s="1"/>
  <c r="AU121" i="16"/>
  <c r="AW121" i="16" s="1"/>
  <c r="AU122" i="16"/>
  <c r="AW122" i="16" s="1"/>
  <c r="AU123" i="16"/>
  <c r="AW123" i="16" s="1"/>
  <c r="AU124" i="16"/>
  <c r="AW124" i="16" s="1"/>
  <c r="AU125" i="16"/>
  <c r="AW125" i="16" s="1"/>
  <c r="AU126" i="16"/>
  <c r="AW126" i="16" s="1"/>
  <c r="AU127" i="16"/>
  <c r="AW127" i="16" s="1"/>
  <c r="AU128" i="16"/>
  <c r="AW128" i="16" s="1"/>
  <c r="AU129" i="16"/>
  <c r="AW129" i="16" s="1"/>
  <c r="AU130" i="16"/>
  <c r="AW130" i="16" s="1"/>
  <c r="AU131" i="16"/>
  <c r="AW131" i="16" s="1"/>
  <c r="AU132" i="16"/>
  <c r="AW132" i="16" s="1"/>
  <c r="AU133" i="16"/>
  <c r="AW133" i="16" s="1"/>
  <c r="AU134" i="16"/>
  <c r="AW134" i="16" s="1"/>
  <c r="AU135" i="16"/>
  <c r="AW135" i="16" s="1"/>
  <c r="AU136" i="16"/>
  <c r="AW136" i="16" s="1"/>
  <c r="AU137" i="16"/>
  <c r="AW137" i="16" s="1"/>
  <c r="AU138" i="16"/>
  <c r="AW138" i="16" s="1"/>
  <c r="AU139" i="16"/>
  <c r="AW139" i="16" s="1"/>
  <c r="AU140" i="16"/>
  <c r="AW140" i="16" s="1"/>
  <c r="AU141" i="16"/>
  <c r="AW141" i="16" s="1"/>
  <c r="AU142" i="16"/>
  <c r="AW142" i="16" s="1"/>
  <c r="AU143" i="16"/>
  <c r="AW143" i="16" s="1"/>
  <c r="AU144" i="16"/>
  <c r="AW144" i="16" s="1"/>
  <c r="AU145" i="16"/>
  <c r="AW145" i="16" s="1"/>
  <c r="AU146" i="16"/>
  <c r="AW146" i="16" s="1"/>
  <c r="AU147" i="16"/>
  <c r="AW147" i="16" s="1"/>
  <c r="AU148" i="16"/>
  <c r="AW148" i="16" s="1"/>
  <c r="AU149" i="16"/>
  <c r="AW149" i="16" s="1"/>
  <c r="AU150" i="16"/>
  <c r="AW150" i="16" s="1"/>
  <c r="AU151" i="16"/>
  <c r="AW151" i="16" s="1"/>
  <c r="AU152" i="16"/>
  <c r="AW152" i="16" s="1"/>
  <c r="AU153" i="16"/>
  <c r="AW153" i="16" s="1"/>
  <c r="AU154" i="16"/>
  <c r="AW154" i="16" s="1"/>
  <c r="AU155" i="16"/>
  <c r="AW155" i="16" s="1"/>
  <c r="AU156" i="16"/>
  <c r="AW156" i="16" s="1"/>
  <c r="AU157" i="16"/>
  <c r="AW157" i="16" s="1"/>
  <c r="AU158" i="16"/>
  <c r="AW158" i="16" s="1"/>
  <c r="AU159" i="16"/>
  <c r="AW159" i="16" s="1"/>
  <c r="AU160" i="16"/>
  <c r="AW160" i="16" s="1"/>
  <c r="AU161" i="16"/>
  <c r="AW161" i="16" s="1"/>
  <c r="AU162" i="16"/>
  <c r="AW162" i="16" s="1"/>
  <c r="AU163" i="16"/>
  <c r="AW163" i="16" s="1"/>
  <c r="AU164" i="16"/>
  <c r="AW164" i="16" s="1"/>
  <c r="AU165" i="16"/>
  <c r="AW165" i="16" s="1"/>
  <c r="AU166" i="16"/>
  <c r="AW166" i="16" s="1"/>
  <c r="AU167" i="16"/>
  <c r="AW167" i="16" s="1"/>
  <c r="AU168" i="16"/>
  <c r="AW168" i="16" s="1"/>
  <c r="AU169" i="16"/>
  <c r="AW169" i="16" s="1"/>
  <c r="AU170" i="16"/>
  <c r="AW170" i="16" s="1"/>
  <c r="AU171" i="16"/>
  <c r="AW171" i="16" s="1"/>
  <c r="AU172" i="16"/>
  <c r="AW172" i="16" s="1"/>
  <c r="AU173" i="16"/>
  <c r="AW173" i="16" s="1"/>
  <c r="AU174" i="16"/>
  <c r="AW174" i="16" s="1"/>
  <c r="AU175" i="16"/>
  <c r="AW175" i="16" s="1"/>
  <c r="AU176" i="16"/>
  <c r="AW176" i="16" s="1"/>
  <c r="AU177" i="16"/>
  <c r="AW177" i="16" s="1"/>
  <c r="AU178" i="16"/>
  <c r="AW178" i="16" s="1"/>
  <c r="AU179" i="16"/>
  <c r="AW179" i="16" s="1"/>
  <c r="AU180" i="16"/>
  <c r="AW180" i="16" s="1"/>
  <c r="AU181" i="16"/>
  <c r="AW181" i="16" s="1"/>
  <c r="AU182" i="16"/>
  <c r="AW182" i="16" s="1"/>
  <c r="AU183" i="16"/>
  <c r="AW183" i="16" s="1"/>
  <c r="AU184" i="16"/>
  <c r="AW184" i="16" s="1"/>
  <c r="AU185" i="16"/>
  <c r="AW185" i="16" s="1"/>
  <c r="AU186" i="16"/>
  <c r="AW186" i="16" s="1"/>
  <c r="AU187" i="16"/>
  <c r="AW187" i="16" s="1"/>
  <c r="AU188" i="16"/>
  <c r="AW188" i="16" s="1"/>
  <c r="AU189" i="16"/>
  <c r="AW189" i="16" s="1"/>
  <c r="AU190" i="16"/>
  <c r="AW190" i="16" s="1"/>
  <c r="AU191" i="16"/>
  <c r="AW191" i="16" s="1"/>
  <c r="AU192" i="16"/>
  <c r="AW192" i="16" s="1"/>
  <c r="AU193" i="16"/>
  <c r="AW193" i="16" s="1"/>
  <c r="AU194" i="16"/>
  <c r="AW194" i="16" s="1"/>
  <c r="AU195" i="16"/>
  <c r="AW195" i="16" s="1"/>
  <c r="AU196" i="16"/>
  <c r="AW196" i="16" s="1"/>
  <c r="AU197" i="16"/>
  <c r="AW197" i="16" s="1"/>
  <c r="AU198" i="16"/>
  <c r="AW198" i="16" s="1"/>
  <c r="AU199" i="16"/>
  <c r="AW199" i="16" s="1"/>
  <c r="AU200" i="16"/>
  <c r="AW200" i="16" s="1"/>
  <c r="AU201" i="16"/>
  <c r="AW201" i="16" s="1"/>
  <c r="AU202" i="16"/>
  <c r="AW202" i="16" s="1"/>
  <c r="AU203" i="16"/>
  <c r="AW203" i="16" s="1"/>
  <c r="AU204" i="16"/>
  <c r="AW204" i="16" s="1"/>
  <c r="AU205" i="16"/>
  <c r="AW205" i="16" s="1"/>
  <c r="AU206" i="16"/>
  <c r="AW206" i="16" s="1"/>
  <c r="AU207" i="16"/>
  <c r="AW207" i="16" s="1"/>
  <c r="AU208" i="16"/>
  <c r="AW208" i="16" s="1"/>
  <c r="AU209" i="16"/>
  <c r="AW209" i="16" s="1"/>
  <c r="AU210" i="16"/>
  <c r="AW210" i="16" s="1"/>
  <c r="AU211" i="16"/>
  <c r="AW211" i="16" s="1"/>
  <c r="AU212" i="16"/>
  <c r="AW212" i="16" s="1"/>
  <c r="AU213" i="16"/>
  <c r="AW213" i="16" s="1"/>
  <c r="AU214" i="16"/>
  <c r="AW214" i="16" s="1"/>
  <c r="AU215" i="16"/>
  <c r="AW215" i="16" s="1"/>
  <c r="AU216" i="16"/>
  <c r="AW216" i="16" s="1"/>
  <c r="AU217" i="16"/>
  <c r="AW217" i="16" s="1"/>
  <c r="AU218" i="16"/>
  <c r="AW218" i="16" s="1"/>
  <c r="AU219" i="16"/>
  <c r="AW219" i="16" s="1"/>
  <c r="AU220" i="16"/>
  <c r="AW220" i="16" s="1"/>
  <c r="AU221" i="16"/>
  <c r="AW221" i="16" s="1"/>
  <c r="AY4" i="16"/>
  <c r="AX4" i="16"/>
  <c r="AW4" i="16"/>
  <c r="AV4" i="16"/>
  <c r="AU4" i="16"/>
  <c r="AI5" i="15"/>
  <c r="AI6" i="15"/>
  <c r="AI7" i="15"/>
  <c r="AI8" i="15"/>
  <c r="AI9" i="15"/>
  <c r="AI10" i="15"/>
  <c r="AI11" i="15"/>
  <c r="AI12" i="15"/>
  <c r="AI13" i="15"/>
  <c r="AI14" i="15"/>
  <c r="AI15" i="15"/>
  <c r="AI16" i="15"/>
  <c r="AI17" i="15"/>
  <c r="AI18" i="15"/>
  <c r="AI19" i="15"/>
  <c r="AI20" i="15"/>
  <c r="AI21" i="15"/>
  <c r="AI22" i="15"/>
  <c r="AI23" i="15"/>
  <c r="AI24" i="15"/>
  <c r="AI25" i="15"/>
  <c r="AI26" i="15"/>
  <c r="AI27" i="15"/>
  <c r="AI28" i="15"/>
  <c r="AI29" i="15"/>
  <c r="AI30" i="15"/>
  <c r="AI31" i="15"/>
  <c r="AI32" i="15"/>
  <c r="AI33" i="15"/>
  <c r="AI34" i="15"/>
  <c r="AI35" i="15"/>
  <c r="AI36" i="15"/>
  <c r="AI37" i="15"/>
  <c r="AI38" i="15"/>
  <c r="AI39" i="15"/>
  <c r="AI40" i="15"/>
  <c r="AI41" i="15"/>
  <c r="AI42" i="15"/>
  <c r="AI43" i="15"/>
  <c r="AI44" i="15"/>
  <c r="AI45" i="15"/>
  <c r="AI46" i="15"/>
  <c r="AI47" i="15"/>
  <c r="AI48" i="15"/>
  <c r="AI49" i="15"/>
  <c r="AI50" i="15"/>
  <c r="AI51" i="15"/>
  <c r="AI52" i="15"/>
  <c r="AI53" i="15"/>
  <c r="AI54" i="15"/>
  <c r="AI55" i="15"/>
  <c r="AI56" i="15"/>
  <c r="AI57" i="15"/>
  <c r="AI58" i="15"/>
  <c r="AI59" i="15"/>
  <c r="AI60" i="15"/>
  <c r="AI61" i="15"/>
  <c r="AI62" i="15"/>
  <c r="AI63" i="15"/>
  <c r="AI64" i="15"/>
  <c r="AI65" i="15"/>
  <c r="AI66" i="15"/>
  <c r="AI67" i="15"/>
  <c r="AI68" i="15"/>
  <c r="AI69" i="15"/>
  <c r="AI70" i="15"/>
  <c r="AI71" i="15"/>
  <c r="AI72" i="15"/>
  <c r="AI73" i="15"/>
  <c r="AI74" i="15"/>
  <c r="AI75" i="15"/>
  <c r="AI76" i="15"/>
  <c r="AI77" i="15"/>
  <c r="AI78" i="15"/>
  <c r="AI79" i="15"/>
  <c r="AI80" i="15"/>
  <c r="AI81" i="15"/>
  <c r="AI82" i="15"/>
  <c r="AI83" i="15"/>
  <c r="AI84" i="15"/>
  <c r="AI85" i="15"/>
  <c r="AI86" i="15"/>
  <c r="AH5" i="15"/>
  <c r="AH6" i="15"/>
  <c r="AH7" i="15"/>
  <c r="AH8" i="15"/>
  <c r="AH9" i="15"/>
  <c r="AH10" i="15"/>
  <c r="AH11" i="15"/>
  <c r="AH12" i="15"/>
  <c r="AH13" i="15"/>
  <c r="AH14" i="15"/>
  <c r="AH15" i="15"/>
  <c r="AH16" i="15"/>
  <c r="AH17" i="15"/>
  <c r="AH18" i="15"/>
  <c r="AH19" i="15"/>
  <c r="AH20" i="15"/>
  <c r="AH21" i="15"/>
  <c r="AH22" i="15"/>
  <c r="AH23" i="15"/>
  <c r="AH24" i="15"/>
  <c r="AH25" i="15"/>
  <c r="AH26" i="15"/>
  <c r="AH27" i="15"/>
  <c r="AH28" i="15"/>
  <c r="AH29" i="15"/>
  <c r="AH30" i="15"/>
  <c r="AH31" i="15"/>
  <c r="AH32" i="15"/>
  <c r="AH33" i="15"/>
  <c r="AH34" i="15"/>
  <c r="AH35" i="15"/>
  <c r="AH36" i="15"/>
  <c r="AH37" i="15"/>
  <c r="AH38" i="15"/>
  <c r="AH39" i="15"/>
  <c r="AH40" i="15"/>
  <c r="AH41" i="15"/>
  <c r="AH42" i="15"/>
  <c r="AH43" i="15"/>
  <c r="AH44" i="15"/>
  <c r="AH45" i="15"/>
  <c r="AH46" i="15"/>
  <c r="AH47" i="15"/>
  <c r="AH48" i="15"/>
  <c r="AH49" i="15"/>
  <c r="AH50" i="15"/>
  <c r="AH51" i="15"/>
  <c r="AH52" i="15"/>
  <c r="AH53" i="15"/>
  <c r="AH54" i="15"/>
  <c r="AH55" i="15"/>
  <c r="AH56" i="15"/>
  <c r="AH57" i="15"/>
  <c r="AH58" i="15"/>
  <c r="AH59" i="15"/>
  <c r="AH60" i="15"/>
  <c r="AH61" i="15"/>
  <c r="AH62" i="15"/>
  <c r="AH63" i="15"/>
  <c r="AH64" i="15"/>
  <c r="AH65" i="15"/>
  <c r="AH66" i="15"/>
  <c r="AH67" i="15"/>
  <c r="AH68" i="15"/>
  <c r="AH69" i="15"/>
  <c r="AH70" i="15"/>
  <c r="AH71" i="15"/>
  <c r="AH72" i="15"/>
  <c r="AH73" i="15"/>
  <c r="AH74" i="15"/>
  <c r="AH75" i="15"/>
  <c r="AH76" i="15"/>
  <c r="AH77" i="15"/>
  <c r="AH78" i="15"/>
  <c r="AH79" i="15"/>
  <c r="AH80" i="15"/>
  <c r="AH81" i="15"/>
  <c r="AH82" i="15"/>
  <c r="AH83" i="15"/>
  <c r="AH84" i="15"/>
  <c r="AH85" i="15"/>
  <c r="AH86" i="15"/>
  <c r="AG5" i="15"/>
  <c r="AG6" i="15"/>
  <c r="AG7" i="15"/>
  <c r="AG8" i="15"/>
  <c r="AG9" i="15"/>
  <c r="AG10" i="15"/>
  <c r="AG11" i="15"/>
  <c r="AG12" i="15"/>
  <c r="AG13" i="15"/>
  <c r="AG14" i="15"/>
  <c r="AG15" i="15"/>
  <c r="AG16" i="15"/>
  <c r="AG17" i="15"/>
  <c r="AG18" i="15"/>
  <c r="AG19" i="15"/>
  <c r="AG20" i="15"/>
  <c r="AG21" i="15"/>
  <c r="AG22" i="15"/>
  <c r="AG23" i="15"/>
  <c r="AG24" i="15"/>
  <c r="AG25" i="15"/>
  <c r="AG26" i="15"/>
  <c r="AG27" i="15"/>
  <c r="AG28" i="15"/>
  <c r="AG29" i="15"/>
  <c r="AG30" i="15"/>
  <c r="AG31" i="15"/>
  <c r="AG32" i="15"/>
  <c r="AG33" i="15"/>
  <c r="AG34" i="15"/>
  <c r="AG35" i="15"/>
  <c r="AG36" i="15"/>
  <c r="AG37" i="15"/>
  <c r="AG38" i="15"/>
  <c r="AG39" i="15"/>
  <c r="AG40" i="15"/>
  <c r="AG41" i="15"/>
  <c r="AG42" i="15"/>
  <c r="AG43" i="15"/>
  <c r="AG44" i="15"/>
  <c r="AG45" i="15"/>
  <c r="AG46" i="15"/>
  <c r="AG47" i="15"/>
  <c r="AG48" i="15"/>
  <c r="AG49" i="15"/>
  <c r="AG50" i="15"/>
  <c r="AG51" i="15"/>
  <c r="AG52" i="15"/>
  <c r="AG53" i="15"/>
  <c r="AG54" i="15"/>
  <c r="AG55" i="15"/>
  <c r="AG56" i="15"/>
  <c r="AG57" i="15"/>
  <c r="AG58" i="15"/>
  <c r="AG59" i="15"/>
  <c r="AG60" i="15"/>
  <c r="AG61" i="15"/>
  <c r="AG62" i="15"/>
  <c r="AG63" i="15"/>
  <c r="AG64" i="15"/>
  <c r="AG65" i="15"/>
  <c r="AG66" i="15"/>
  <c r="AG67" i="15"/>
  <c r="AG68" i="15"/>
  <c r="AG69" i="15"/>
  <c r="AG70" i="15"/>
  <c r="AG71" i="15"/>
  <c r="AG72" i="15"/>
  <c r="AG73" i="15"/>
  <c r="AG74" i="15"/>
  <c r="AG75" i="15"/>
  <c r="AG76" i="15"/>
  <c r="AG77" i="15"/>
  <c r="AG78" i="15"/>
  <c r="AG79" i="15"/>
  <c r="AG80" i="15"/>
  <c r="AG81" i="15"/>
  <c r="AG82" i="15"/>
  <c r="AG83" i="15"/>
  <c r="AG84" i="15"/>
  <c r="AG85" i="15"/>
  <c r="AG86" i="15"/>
  <c r="AF5" i="15"/>
  <c r="AF6" i="15"/>
  <c r="AF7" i="15"/>
  <c r="AF8" i="15"/>
  <c r="AF9" i="15"/>
  <c r="AF10" i="15"/>
  <c r="AF11" i="15"/>
  <c r="AF12" i="15"/>
  <c r="AF13" i="15"/>
  <c r="AF14" i="15"/>
  <c r="AF15" i="15"/>
  <c r="AF16" i="15"/>
  <c r="AF17" i="15"/>
  <c r="AF18" i="15"/>
  <c r="AF19" i="15"/>
  <c r="AF20" i="15"/>
  <c r="AF21" i="15"/>
  <c r="AF22" i="15"/>
  <c r="AF23" i="15"/>
  <c r="AF24" i="15"/>
  <c r="AF25" i="15"/>
  <c r="AF26" i="15"/>
  <c r="AF27" i="15"/>
  <c r="AF28" i="15"/>
  <c r="AF29" i="15"/>
  <c r="AF30" i="15"/>
  <c r="AF31" i="15"/>
  <c r="AF32" i="15"/>
  <c r="AF33" i="15"/>
  <c r="AF34" i="15"/>
  <c r="AF35" i="15"/>
  <c r="AF36" i="15"/>
  <c r="AF37" i="15"/>
  <c r="AF38" i="15"/>
  <c r="AF39" i="15"/>
  <c r="AF40" i="15"/>
  <c r="AF41" i="15"/>
  <c r="AF42" i="15"/>
  <c r="AF43" i="15"/>
  <c r="AF44" i="15"/>
  <c r="AF45" i="15"/>
  <c r="AF46" i="15"/>
  <c r="AF47" i="15"/>
  <c r="AF48" i="15"/>
  <c r="AF49" i="15"/>
  <c r="AF50" i="15"/>
  <c r="AF51" i="15"/>
  <c r="AF52" i="15"/>
  <c r="AF53" i="15"/>
  <c r="AF54" i="15"/>
  <c r="AF55" i="15"/>
  <c r="AF56" i="15"/>
  <c r="AF57" i="15"/>
  <c r="AF58" i="15"/>
  <c r="AF59" i="15"/>
  <c r="AF60" i="15"/>
  <c r="AF61" i="15"/>
  <c r="AF62" i="15"/>
  <c r="AF63" i="15"/>
  <c r="AF64" i="15"/>
  <c r="AF65" i="15"/>
  <c r="AF66" i="15"/>
  <c r="AF67" i="15"/>
  <c r="AF68" i="15"/>
  <c r="AF69" i="15"/>
  <c r="AF70" i="15"/>
  <c r="AF71" i="15"/>
  <c r="AF72" i="15"/>
  <c r="AF73" i="15"/>
  <c r="AF74" i="15"/>
  <c r="AF75" i="15"/>
  <c r="AF76" i="15"/>
  <c r="AF77" i="15"/>
  <c r="AF78" i="15"/>
  <c r="AF79" i="15"/>
  <c r="AF80" i="15"/>
  <c r="AF81" i="15"/>
  <c r="AF82" i="15"/>
  <c r="AF83" i="15"/>
  <c r="AF84" i="15"/>
  <c r="AF85" i="15"/>
  <c r="AF86" i="15"/>
  <c r="AE5" i="15"/>
  <c r="AE6" i="15"/>
  <c r="AE7" i="15"/>
  <c r="AE8" i="15"/>
  <c r="AE9" i="15"/>
  <c r="AE10" i="15"/>
  <c r="AE11" i="15"/>
  <c r="AE12" i="15"/>
  <c r="AE13" i="15"/>
  <c r="AE14" i="15"/>
  <c r="AE15" i="15"/>
  <c r="AE16" i="15"/>
  <c r="AE17" i="15"/>
  <c r="AE18" i="15"/>
  <c r="AE19" i="15"/>
  <c r="AE20" i="15"/>
  <c r="AE21" i="15"/>
  <c r="AE22" i="15"/>
  <c r="AE23" i="15"/>
  <c r="AE24" i="15"/>
  <c r="AE25" i="15"/>
  <c r="AE26" i="15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E39" i="15"/>
  <c r="AE40" i="15"/>
  <c r="AE41" i="15"/>
  <c r="AE42" i="15"/>
  <c r="AE43" i="15"/>
  <c r="AE44" i="15"/>
  <c r="AE45" i="15"/>
  <c r="AE46" i="15"/>
  <c r="AE47" i="15"/>
  <c r="AE48" i="15"/>
  <c r="AE49" i="15"/>
  <c r="AE50" i="15"/>
  <c r="AE51" i="15"/>
  <c r="AE52" i="15"/>
  <c r="AE53" i="15"/>
  <c r="AE54" i="15"/>
  <c r="AE55" i="15"/>
  <c r="AE56" i="15"/>
  <c r="AE57" i="15"/>
  <c r="AE58" i="15"/>
  <c r="AE59" i="15"/>
  <c r="AE60" i="15"/>
  <c r="AE61" i="15"/>
  <c r="AE62" i="15"/>
  <c r="AE63" i="15"/>
  <c r="AE64" i="15"/>
  <c r="AE65" i="15"/>
  <c r="AE66" i="15"/>
  <c r="AE67" i="15"/>
  <c r="AE68" i="15"/>
  <c r="AE69" i="15"/>
  <c r="AE70" i="15"/>
  <c r="AE71" i="15"/>
  <c r="AE72" i="15"/>
  <c r="AE73" i="15"/>
  <c r="AE74" i="15"/>
  <c r="AE75" i="15"/>
  <c r="AE76" i="15"/>
  <c r="AE77" i="15"/>
  <c r="AE78" i="15"/>
  <c r="AE79" i="15"/>
  <c r="AE80" i="15"/>
  <c r="AE81" i="15"/>
  <c r="AE82" i="15"/>
  <c r="AE83" i="15"/>
  <c r="AE84" i="15"/>
  <c r="AE85" i="15"/>
  <c r="AE86" i="15"/>
  <c r="AI4" i="15"/>
  <c r="AH4" i="15"/>
  <c r="AF4" i="15"/>
  <c r="AE4" i="15"/>
  <c r="AK5" i="19"/>
  <c r="AK6" i="19"/>
  <c r="AK7" i="19"/>
  <c r="AK8" i="19"/>
  <c r="AK9" i="19"/>
  <c r="AK10" i="19"/>
  <c r="AK11" i="19"/>
  <c r="AK12" i="19"/>
  <c r="AK13" i="19"/>
  <c r="AK14" i="19"/>
  <c r="AK15" i="19"/>
  <c r="AK16" i="19"/>
  <c r="AK17" i="19"/>
  <c r="AK18" i="19"/>
  <c r="AK19" i="19"/>
  <c r="AK20" i="19"/>
  <c r="AK21" i="19"/>
  <c r="AK22" i="19"/>
  <c r="AK23" i="19"/>
  <c r="AK24" i="19"/>
  <c r="AK25" i="19"/>
  <c r="AK26" i="19"/>
  <c r="AK27" i="19"/>
  <c r="AK28" i="19"/>
  <c r="AK29" i="19"/>
  <c r="AK30" i="19"/>
  <c r="AK31" i="19"/>
  <c r="AK32" i="19"/>
  <c r="AK33" i="19"/>
  <c r="AK34" i="19"/>
  <c r="AK35" i="19"/>
  <c r="AK36" i="19"/>
  <c r="AK37" i="19"/>
  <c r="AK38" i="19"/>
  <c r="AK39" i="19"/>
  <c r="AK40" i="19"/>
  <c r="AK41" i="19"/>
  <c r="AK42" i="19"/>
  <c r="AK43" i="19"/>
  <c r="AK44" i="19"/>
  <c r="AK45" i="19"/>
  <c r="AK46" i="19"/>
  <c r="AK47" i="19"/>
  <c r="AK48" i="19"/>
  <c r="AK49" i="19"/>
  <c r="AK50" i="19"/>
  <c r="AK51" i="19"/>
  <c r="AK52" i="19"/>
  <c r="AK53" i="19"/>
  <c r="AK54" i="19"/>
  <c r="AK55" i="19"/>
  <c r="AK56" i="19"/>
  <c r="AK57" i="19"/>
  <c r="AK58" i="19"/>
  <c r="AK59" i="19"/>
  <c r="AK60" i="19"/>
  <c r="AK61" i="19"/>
  <c r="AK62" i="19"/>
  <c r="AK63" i="19"/>
  <c r="AK64" i="19"/>
  <c r="AK65" i="19"/>
  <c r="AK66" i="19"/>
  <c r="AK67" i="19"/>
  <c r="AK68" i="19"/>
  <c r="AK69" i="19"/>
  <c r="AK70" i="19"/>
  <c r="AJ5" i="19"/>
  <c r="AJ6" i="19"/>
  <c r="AJ7" i="19"/>
  <c r="AJ8" i="19"/>
  <c r="AJ9" i="19"/>
  <c r="AJ10" i="19"/>
  <c r="AJ11" i="19"/>
  <c r="AJ12" i="19"/>
  <c r="AJ13" i="19"/>
  <c r="AJ14" i="19"/>
  <c r="AJ15" i="19"/>
  <c r="AJ16" i="19"/>
  <c r="AJ17" i="19"/>
  <c r="AJ18" i="19"/>
  <c r="AJ19" i="19"/>
  <c r="AJ20" i="19"/>
  <c r="AJ21" i="19"/>
  <c r="AJ22" i="19"/>
  <c r="AJ23" i="19"/>
  <c r="AJ24" i="19"/>
  <c r="AJ25" i="19"/>
  <c r="AJ26" i="19"/>
  <c r="AJ27" i="19"/>
  <c r="AJ28" i="19"/>
  <c r="AJ29" i="19"/>
  <c r="AJ30" i="19"/>
  <c r="AJ31" i="19"/>
  <c r="AJ32" i="19"/>
  <c r="AJ33" i="19"/>
  <c r="AJ34" i="19"/>
  <c r="AJ35" i="19"/>
  <c r="AJ36" i="19"/>
  <c r="AJ37" i="19"/>
  <c r="AJ38" i="19"/>
  <c r="AJ39" i="19"/>
  <c r="AJ40" i="19"/>
  <c r="AJ41" i="19"/>
  <c r="AJ42" i="19"/>
  <c r="AJ43" i="19"/>
  <c r="AJ44" i="19"/>
  <c r="AJ45" i="19"/>
  <c r="AJ46" i="19"/>
  <c r="AJ47" i="19"/>
  <c r="AJ48" i="19"/>
  <c r="AJ49" i="19"/>
  <c r="AJ50" i="19"/>
  <c r="AJ51" i="19"/>
  <c r="AJ52" i="19"/>
  <c r="AJ53" i="19"/>
  <c r="AJ54" i="19"/>
  <c r="AJ55" i="19"/>
  <c r="AJ56" i="19"/>
  <c r="AJ57" i="19"/>
  <c r="AJ58" i="19"/>
  <c r="AJ59" i="19"/>
  <c r="AJ60" i="19"/>
  <c r="AJ61" i="19"/>
  <c r="AJ62" i="19"/>
  <c r="AJ63" i="19"/>
  <c r="AJ64" i="19"/>
  <c r="AJ65" i="19"/>
  <c r="AJ66" i="19"/>
  <c r="AJ67" i="19"/>
  <c r="AJ68" i="19"/>
  <c r="AJ69" i="19"/>
  <c r="AJ70" i="19"/>
  <c r="AI5" i="19"/>
  <c r="AI6" i="19"/>
  <c r="AI7" i="19"/>
  <c r="AI8" i="19"/>
  <c r="AI9" i="19"/>
  <c r="AI10" i="19"/>
  <c r="AI11" i="19"/>
  <c r="AI12" i="19"/>
  <c r="AI13" i="19"/>
  <c r="AI14" i="19"/>
  <c r="AI15" i="19"/>
  <c r="AI16" i="19"/>
  <c r="AI17" i="19"/>
  <c r="AI18" i="19"/>
  <c r="AI19" i="19"/>
  <c r="AI20" i="19"/>
  <c r="AI21" i="19"/>
  <c r="AI22" i="19"/>
  <c r="AI23" i="19"/>
  <c r="AI24" i="19"/>
  <c r="AI25" i="19"/>
  <c r="AI26" i="19"/>
  <c r="AI27" i="19"/>
  <c r="AI28" i="19"/>
  <c r="AI29" i="19"/>
  <c r="AI30" i="19"/>
  <c r="AI31" i="19"/>
  <c r="AI32" i="19"/>
  <c r="AI33" i="19"/>
  <c r="AI34" i="19"/>
  <c r="AI35" i="19"/>
  <c r="AI36" i="19"/>
  <c r="AI37" i="19"/>
  <c r="AI38" i="19"/>
  <c r="AI39" i="19"/>
  <c r="AI40" i="19"/>
  <c r="AI41" i="19"/>
  <c r="AI42" i="19"/>
  <c r="AI43" i="19"/>
  <c r="AI44" i="19"/>
  <c r="AI45" i="19"/>
  <c r="AI46" i="19"/>
  <c r="AI47" i="19"/>
  <c r="AI48" i="19"/>
  <c r="AI49" i="19"/>
  <c r="AI50" i="19"/>
  <c r="AI51" i="19"/>
  <c r="AI52" i="19"/>
  <c r="AI53" i="19"/>
  <c r="AI54" i="19"/>
  <c r="AI55" i="19"/>
  <c r="AI56" i="19"/>
  <c r="AI57" i="19"/>
  <c r="AI58" i="19"/>
  <c r="AI59" i="19"/>
  <c r="AI60" i="19"/>
  <c r="AI61" i="19"/>
  <c r="AI62" i="19"/>
  <c r="AI63" i="19"/>
  <c r="AI64" i="19"/>
  <c r="AI65" i="19"/>
  <c r="AI66" i="19"/>
  <c r="AI67" i="19"/>
  <c r="AI68" i="19"/>
  <c r="AI69" i="19"/>
  <c r="AI70" i="19"/>
  <c r="AH5" i="19"/>
  <c r="AH6" i="19"/>
  <c r="AH7" i="19"/>
  <c r="AH8" i="19"/>
  <c r="AH9" i="19"/>
  <c r="AH10" i="19"/>
  <c r="AH11" i="19"/>
  <c r="AH12" i="19"/>
  <c r="AH13" i="19"/>
  <c r="AH14" i="19"/>
  <c r="AH15" i="19"/>
  <c r="AH16" i="19"/>
  <c r="AH17" i="19"/>
  <c r="AH18" i="19"/>
  <c r="AH19" i="19"/>
  <c r="AH20" i="19"/>
  <c r="AH21" i="19"/>
  <c r="AH22" i="19"/>
  <c r="AH23" i="19"/>
  <c r="AH24" i="19"/>
  <c r="AH25" i="19"/>
  <c r="AH26" i="19"/>
  <c r="AH27" i="19"/>
  <c r="AH28" i="19"/>
  <c r="AH29" i="19"/>
  <c r="AH30" i="19"/>
  <c r="AH31" i="19"/>
  <c r="AH32" i="19"/>
  <c r="AH33" i="19"/>
  <c r="AH34" i="19"/>
  <c r="AH35" i="19"/>
  <c r="AH36" i="19"/>
  <c r="AH37" i="19"/>
  <c r="AH38" i="19"/>
  <c r="AH39" i="19"/>
  <c r="AH40" i="19"/>
  <c r="AH41" i="19"/>
  <c r="AH42" i="19"/>
  <c r="AH43" i="19"/>
  <c r="AH44" i="19"/>
  <c r="AH45" i="19"/>
  <c r="AH46" i="19"/>
  <c r="AH47" i="19"/>
  <c r="AH48" i="19"/>
  <c r="AH49" i="19"/>
  <c r="AH50" i="19"/>
  <c r="AH51" i="19"/>
  <c r="AH52" i="19"/>
  <c r="AH53" i="19"/>
  <c r="AH54" i="19"/>
  <c r="AH55" i="19"/>
  <c r="AH56" i="19"/>
  <c r="AH57" i="19"/>
  <c r="AH58" i="19"/>
  <c r="AH59" i="19"/>
  <c r="AH60" i="19"/>
  <c r="AH61" i="19"/>
  <c r="AH62" i="19"/>
  <c r="AH63" i="19"/>
  <c r="AH64" i="19"/>
  <c r="AH65" i="19"/>
  <c r="AH66" i="19"/>
  <c r="AH67" i="19"/>
  <c r="AH68" i="19"/>
  <c r="AH69" i="19"/>
  <c r="AH70" i="19"/>
  <c r="AG5" i="19"/>
  <c r="AG6" i="19"/>
  <c r="AG7" i="19"/>
  <c r="AG8" i="19"/>
  <c r="AG9" i="19"/>
  <c r="AG10" i="19"/>
  <c r="AG11" i="19"/>
  <c r="AG12" i="19"/>
  <c r="AG13" i="19"/>
  <c r="AG14" i="19"/>
  <c r="AG15" i="19"/>
  <c r="AG16" i="19"/>
  <c r="AG17" i="19"/>
  <c r="AG18" i="19"/>
  <c r="AG19" i="19"/>
  <c r="AG20" i="19"/>
  <c r="AG21" i="19"/>
  <c r="AG22" i="19"/>
  <c r="AG23" i="19"/>
  <c r="AG24" i="19"/>
  <c r="AG25" i="19"/>
  <c r="AG26" i="19"/>
  <c r="AG27" i="19"/>
  <c r="AG28" i="19"/>
  <c r="AG29" i="19"/>
  <c r="AG30" i="19"/>
  <c r="AG31" i="19"/>
  <c r="AG32" i="19"/>
  <c r="AG33" i="19"/>
  <c r="AG34" i="19"/>
  <c r="AG35" i="19"/>
  <c r="AG36" i="19"/>
  <c r="AG37" i="19"/>
  <c r="AG38" i="19"/>
  <c r="AG39" i="19"/>
  <c r="AG40" i="19"/>
  <c r="AG41" i="19"/>
  <c r="AG42" i="19"/>
  <c r="AG43" i="19"/>
  <c r="AG44" i="19"/>
  <c r="AG45" i="19"/>
  <c r="AG46" i="19"/>
  <c r="AG47" i="19"/>
  <c r="AG48" i="19"/>
  <c r="AG49" i="19"/>
  <c r="AG50" i="19"/>
  <c r="AG51" i="19"/>
  <c r="AG52" i="19"/>
  <c r="AG53" i="19"/>
  <c r="AG54" i="19"/>
  <c r="AG55" i="19"/>
  <c r="AG56" i="19"/>
  <c r="AG57" i="19"/>
  <c r="AG58" i="19"/>
  <c r="AG59" i="19"/>
  <c r="AG60" i="19"/>
  <c r="AG61" i="19"/>
  <c r="AG62" i="19"/>
  <c r="AG63" i="19"/>
  <c r="AG64" i="19"/>
  <c r="AG65" i="19"/>
  <c r="AG66" i="19"/>
  <c r="AG67" i="19"/>
  <c r="AG68" i="19"/>
  <c r="AG69" i="19"/>
  <c r="AG70" i="19"/>
  <c r="AF5" i="19"/>
  <c r="AF6" i="19"/>
  <c r="AF7" i="19"/>
  <c r="AF8" i="19"/>
  <c r="AF9" i="19"/>
  <c r="AF10" i="19"/>
  <c r="AF11" i="19"/>
  <c r="AF12" i="19"/>
  <c r="AF13" i="19"/>
  <c r="AF14" i="19"/>
  <c r="AF15" i="19"/>
  <c r="AF16" i="19"/>
  <c r="AF17" i="19"/>
  <c r="AF18" i="19"/>
  <c r="AF19" i="19"/>
  <c r="AF20" i="19"/>
  <c r="AF21" i="19"/>
  <c r="AF22" i="19"/>
  <c r="AF23" i="19"/>
  <c r="AF24" i="19"/>
  <c r="AF25" i="19"/>
  <c r="AF26" i="19"/>
  <c r="AF27" i="19"/>
  <c r="AF28" i="19"/>
  <c r="AF29" i="19"/>
  <c r="AF30" i="19"/>
  <c r="AF31" i="19"/>
  <c r="AF32" i="19"/>
  <c r="AF33" i="19"/>
  <c r="AF34" i="19"/>
  <c r="AF35" i="19"/>
  <c r="AF36" i="19"/>
  <c r="AF37" i="19"/>
  <c r="AF38" i="19"/>
  <c r="AF39" i="19"/>
  <c r="AF40" i="19"/>
  <c r="AF41" i="19"/>
  <c r="AF42" i="19"/>
  <c r="AF43" i="19"/>
  <c r="AF44" i="19"/>
  <c r="AF45" i="19"/>
  <c r="AF46" i="19"/>
  <c r="AF47" i="19"/>
  <c r="AF48" i="19"/>
  <c r="AF49" i="19"/>
  <c r="AF50" i="19"/>
  <c r="AF51" i="19"/>
  <c r="AF52" i="19"/>
  <c r="AF53" i="19"/>
  <c r="AF54" i="19"/>
  <c r="AF55" i="19"/>
  <c r="AF56" i="19"/>
  <c r="AF57" i="19"/>
  <c r="AF58" i="19"/>
  <c r="AF59" i="19"/>
  <c r="AF60" i="19"/>
  <c r="AF61" i="19"/>
  <c r="AF62" i="19"/>
  <c r="AF63" i="19"/>
  <c r="AF64" i="19"/>
  <c r="AF65" i="19"/>
  <c r="AF66" i="19"/>
  <c r="AF67" i="19"/>
  <c r="AF68" i="19"/>
  <c r="AF69" i="19"/>
  <c r="AF70" i="19"/>
  <c r="AI4" i="19"/>
  <c r="AF4" i="19"/>
  <c r="AW113" i="16" l="1"/>
  <c r="AW109" i="16"/>
  <c r="AW105" i="16"/>
  <c r="AW101" i="16"/>
  <c r="AW97" i="16"/>
  <c r="AW93" i="16"/>
  <c r="AW89" i="16"/>
  <c r="AW85" i="16"/>
  <c r="AW81" i="16"/>
  <c r="AW77" i="16"/>
  <c r="AW73" i="16"/>
  <c r="AW69" i="16"/>
  <c r="AW65" i="16"/>
  <c r="AW61" i="16"/>
  <c r="AW57" i="16"/>
  <c r="AW53" i="16"/>
  <c r="AW49" i="16"/>
  <c r="AW45" i="16"/>
  <c r="AW41" i="16"/>
  <c r="AW37" i="16"/>
  <c r="AW33" i="16"/>
  <c r="AW29" i="16"/>
  <c r="AW25" i="16"/>
  <c r="AW21" i="16"/>
  <c r="AW17" i="16"/>
  <c r="AW13" i="16"/>
  <c r="AW9" i="16"/>
  <c r="AW5" i="16"/>
  <c r="AE3" i="15"/>
  <c r="J182" i="61"/>
  <c r="C20" i="83"/>
  <c r="D16" i="83"/>
  <c r="D14" i="83"/>
  <c r="F12" i="83"/>
  <c r="G12" i="83" s="1"/>
  <c r="D21" i="83" s="1"/>
  <c r="C12" i="83"/>
  <c r="G11" i="83"/>
  <c r="D20" i="83" s="1"/>
  <c r="E11" i="83"/>
  <c r="G10" i="83"/>
  <c r="D19" i="83" s="1"/>
  <c r="E10" i="83"/>
  <c r="C19" i="83" s="1"/>
  <c r="G9" i="83"/>
  <c r="D18" i="83" s="1"/>
  <c r="E9" i="83"/>
  <c r="C18" i="83" s="1"/>
  <c r="G8" i="83"/>
  <c r="D17" i="83" s="1"/>
  <c r="E8" i="83"/>
  <c r="C17" i="83" s="1"/>
  <c r="G7" i="83"/>
  <c r="E7" i="83"/>
  <c r="C16" i="83" s="1"/>
  <c r="G6" i="83"/>
  <c r="D15" i="83" s="1"/>
  <c r="E6" i="83"/>
  <c r="C15" i="83" s="1"/>
  <c r="G5" i="83"/>
  <c r="E5" i="83"/>
  <c r="C14" i="83" s="1"/>
  <c r="J12" i="83" l="1"/>
  <c r="E12" i="83"/>
  <c r="C21" i="83" l="1"/>
  <c r="I12" i="83"/>
  <c r="P236" i="61" l="1"/>
  <c r="J1063" i="61" l="1"/>
  <c r="J1064" i="61"/>
  <c r="J1065" i="61"/>
  <c r="J1056" i="61"/>
  <c r="J1057" i="61"/>
  <c r="J1058" i="61"/>
  <c r="J1059" i="61"/>
  <c r="J1043" i="61"/>
  <c r="J1044" i="61"/>
  <c r="J1045" i="61"/>
  <c r="J1046" i="61"/>
  <c r="J1047" i="61"/>
  <c r="J1048" i="61"/>
  <c r="J1049" i="61"/>
  <c r="J1050" i="61"/>
  <c r="J1051" i="61"/>
  <c r="J1052" i="61"/>
  <c r="J1032" i="61"/>
  <c r="J1033" i="61"/>
  <c r="J1034" i="61"/>
  <c r="J1035" i="61"/>
  <c r="J1036" i="61"/>
  <c r="J1037" i="61"/>
  <c r="J1038" i="61"/>
  <c r="J1039" i="61"/>
  <c r="J1012" i="61"/>
  <c r="J1013" i="61"/>
  <c r="J1014" i="61"/>
  <c r="J1015" i="61"/>
  <c r="J1016" i="61"/>
  <c r="J1017" i="61"/>
  <c r="J1018" i="61"/>
  <c r="J1019" i="61"/>
  <c r="J1020" i="61"/>
  <c r="J1021" i="61"/>
  <c r="J1022" i="61"/>
  <c r="J1023" i="61"/>
  <c r="J1024" i="61"/>
  <c r="J1025" i="61"/>
  <c r="J1026" i="61"/>
  <c r="J1027" i="61"/>
  <c r="J1028" i="61"/>
  <c r="J991" i="61"/>
  <c r="J992" i="61"/>
  <c r="J993" i="61"/>
  <c r="J994" i="61"/>
  <c r="J995" i="61"/>
  <c r="J996" i="61"/>
  <c r="J997" i="61"/>
  <c r="J998" i="61"/>
  <c r="J999" i="61"/>
  <c r="J1000" i="61"/>
  <c r="J1001" i="61"/>
  <c r="J1002" i="61"/>
  <c r="J1003" i="61"/>
  <c r="J1004" i="61"/>
  <c r="J1005" i="61"/>
  <c r="J1006" i="61"/>
  <c r="J1007" i="61"/>
  <c r="J1008" i="61"/>
  <c r="J979" i="61"/>
  <c r="J980" i="61"/>
  <c r="J981" i="61"/>
  <c r="J982" i="61"/>
  <c r="J983" i="61"/>
  <c r="J984" i="61"/>
  <c r="J985" i="61"/>
  <c r="J986" i="61"/>
  <c r="J987" i="61"/>
  <c r="J962" i="61"/>
  <c r="J963" i="61"/>
  <c r="J964" i="61"/>
  <c r="J965" i="61"/>
  <c r="J966" i="61"/>
  <c r="J967" i="61"/>
  <c r="J968" i="61"/>
  <c r="J969" i="61"/>
  <c r="J970" i="61"/>
  <c r="J971" i="61"/>
  <c r="J972" i="61"/>
  <c r="J973" i="61"/>
  <c r="J974" i="61"/>
  <c r="J975" i="61"/>
  <c r="J951" i="61"/>
  <c r="J952" i="61"/>
  <c r="J953" i="61"/>
  <c r="J954" i="61"/>
  <c r="J955" i="61"/>
  <c r="J956" i="61"/>
  <c r="J958" i="61"/>
  <c r="J932" i="61"/>
  <c r="J933" i="61"/>
  <c r="J934" i="61"/>
  <c r="J935" i="61"/>
  <c r="J936" i="61"/>
  <c r="J937" i="61"/>
  <c r="J938" i="61"/>
  <c r="J939" i="61"/>
  <c r="J940" i="61"/>
  <c r="J941" i="61"/>
  <c r="J942" i="61"/>
  <c r="J943" i="61"/>
  <c r="J944" i="61"/>
  <c r="J945" i="61"/>
  <c r="J946" i="61"/>
  <c r="J947" i="61"/>
  <c r="J921" i="61"/>
  <c r="J922" i="61"/>
  <c r="J923" i="61"/>
  <c r="J924" i="61"/>
  <c r="J925" i="61"/>
  <c r="J926" i="61"/>
  <c r="J927" i="61"/>
  <c r="J928" i="61"/>
  <c r="J894" i="61"/>
  <c r="J895" i="61"/>
  <c r="J896" i="61"/>
  <c r="J897" i="61"/>
  <c r="J898" i="61"/>
  <c r="J899" i="61"/>
  <c r="J900" i="61"/>
  <c r="J901" i="61"/>
  <c r="J902" i="61"/>
  <c r="J903" i="61"/>
  <c r="J904" i="61"/>
  <c r="J905" i="61"/>
  <c r="J906" i="61"/>
  <c r="J907" i="61"/>
  <c r="J908" i="61"/>
  <c r="J909" i="61"/>
  <c r="J910" i="61"/>
  <c r="J911" i="61"/>
  <c r="J912" i="61"/>
  <c r="J913" i="61"/>
  <c r="J914" i="61"/>
  <c r="J915" i="61"/>
  <c r="J916" i="61"/>
  <c r="J917" i="61"/>
  <c r="J679" i="61"/>
  <c r="J680" i="61"/>
  <c r="J681" i="61"/>
  <c r="J682" i="61"/>
  <c r="J671" i="61"/>
  <c r="J672" i="61"/>
  <c r="J673" i="61"/>
  <c r="J674" i="61"/>
  <c r="J675" i="61"/>
  <c r="J662" i="61"/>
  <c r="J663" i="61"/>
  <c r="J664" i="61"/>
  <c r="J665" i="61"/>
  <c r="J666" i="61"/>
  <c r="J667" i="61"/>
  <c r="J657" i="61"/>
  <c r="J658" i="61"/>
  <c r="J650" i="61"/>
  <c r="J651" i="61"/>
  <c r="J652" i="61"/>
  <c r="J653" i="61"/>
  <c r="J642" i="61"/>
  <c r="J643" i="61"/>
  <c r="J644" i="61"/>
  <c r="J645" i="61"/>
  <c r="J646" i="61"/>
  <c r="J625" i="61"/>
  <c r="J626" i="61"/>
  <c r="J627" i="61"/>
  <c r="J628" i="61"/>
  <c r="J629" i="61"/>
  <c r="J630" i="61"/>
  <c r="J631" i="61"/>
  <c r="J632" i="61"/>
  <c r="J633" i="61"/>
  <c r="J634" i="61"/>
  <c r="J635" i="61"/>
  <c r="J636" i="61"/>
  <c r="J637" i="61"/>
  <c r="J638" i="61"/>
  <c r="J613" i="61"/>
  <c r="J614" i="61"/>
  <c r="J615" i="61"/>
  <c r="J616" i="61"/>
  <c r="J617" i="61"/>
  <c r="J618" i="61"/>
  <c r="J619" i="61"/>
  <c r="J620" i="61"/>
  <c r="J621" i="61"/>
  <c r="J594" i="61"/>
  <c r="J595" i="61"/>
  <c r="J596" i="61"/>
  <c r="J597" i="61"/>
  <c r="J598" i="61"/>
  <c r="J599" i="61"/>
  <c r="J600" i="61"/>
  <c r="J601" i="61"/>
  <c r="J602" i="61"/>
  <c r="J603" i="61"/>
  <c r="J604" i="61"/>
  <c r="J605" i="61"/>
  <c r="J606" i="61"/>
  <c r="J607" i="61"/>
  <c r="J608" i="61"/>
  <c r="J609" i="61"/>
  <c r="J560" i="61"/>
  <c r="J561" i="61"/>
  <c r="J562" i="61"/>
  <c r="J563" i="61"/>
  <c r="M138" i="61" l="1"/>
  <c r="M139" i="61"/>
  <c r="M140" i="61"/>
  <c r="M141" i="61"/>
  <c r="M142" i="61"/>
  <c r="M143" i="61"/>
  <c r="M144" i="61"/>
  <c r="M145" i="61"/>
  <c r="M146" i="61"/>
  <c r="M147" i="61"/>
  <c r="M148" i="61"/>
  <c r="M149" i="61"/>
  <c r="M150" i="61"/>
  <c r="M151" i="61"/>
  <c r="M152" i="61"/>
  <c r="M153" i="61"/>
  <c r="M157" i="61"/>
  <c r="M158" i="61"/>
  <c r="M159" i="61"/>
  <c r="M160" i="61"/>
  <c r="M161" i="61"/>
  <c r="M162" i="61"/>
  <c r="M163" i="61"/>
  <c r="M164" i="61"/>
  <c r="M165" i="61"/>
  <c r="M166" i="61"/>
  <c r="M167" i="61"/>
  <c r="M168" i="61"/>
  <c r="M172" i="61"/>
  <c r="M173" i="61"/>
  <c r="M174" i="61"/>
  <c r="M175" i="61"/>
  <c r="M176" i="61"/>
  <c r="M177" i="61"/>
  <c r="L138" i="61"/>
  <c r="L139" i="61"/>
  <c r="L140" i="61"/>
  <c r="L141" i="61"/>
  <c r="L142" i="61"/>
  <c r="L143" i="61"/>
  <c r="L144" i="61"/>
  <c r="L145" i="61"/>
  <c r="L146" i="61"/>
  <c r="L147" i="61"/>
  <c r="L148" i="61"/>
  <c r="L149" i="61"/>
  <c r="L150" i="61"/>
  <c r="L151" i="61"/>
  <c r="L152" i="61"/>
  <c r="L153" i="61"/>
  <c r="L157" i="61"/>
  <c r="L158" i="61"/>
  <c r="L159" i="61"/>
  <c r="L160" i="61"/>
  <c r="L161" i="61"/>
  <c r="L162" i="61"/>
  <c r="L163" i="61"/>
  <c r="L164" i="61"/>
  <c r="L165" i="61"/>
  <c r="L166" i="61"/>
  <c r="L167" i="61"/>
  <c r="L168" i="61"/>
  <c r="L172" i="61"/>
  <c r="L173" i="61"/>
  <c r="L174" i="61"/>
  <c r="L175" i="61"/>
  <c r="L176" i="61"/>
  <c r="L177" i="61"/>
  <c r="K138" i="61"/>
  <c r="K139" i="61"/>
  <c r="K141" i="61"/>
  <c r="K142" i="61"/>
  <c r="K145" i="61"/>
  <c r="K146" i="61"/>
  <c r="K147" i="61"/>
  <c r="K150" i="61"/>
  <c r="K151" i="61"/>
  <c r="K157" i="61"/>
  <c r="K159" i="61"/>
  <c r="K160" i="61"/>
  <c r="K161" i="61"/>
  <c r="K163" i="61"/>
  <c r="K164" i="61"/>
  <c r="K167" i="61"/>
  <c r="K168" i="61"/>
  <c r="K175" i="61"/>
  <c r="K177" i="61"/>
  <c r="K143" i="61"/>
  <c r="K149" i="61"/>
  <c r="K153" i="61"/>
  <c r="K165" i="61"/>
  <c r="K173" i="61"/>
  <c r="K174" i="61"/>
  <c r="AG4" i="19"/>
  <c r="H24" i="11"/>
  <c r="AF3" i="15" l="1"/>
  <c r="K176" i="61"/>
  <c r="K172" i="61"/>
  <c r="K166" i="61"/>
  <c r="K162" i="61"/>
  <c r="K158" i="61"/>
  <c r="K152" i="61"/>
  <c r="K148" i="61"/>
  <c r="K144" i="61"/>
  <c r="K140" i="61"/>
  <c r="AN132" i="30"/>
  <c r="M894" i="61"/>
  <c r="M895" i="61"/>
  <c r="M896" i="61"/>
  <c r="M897" i="61"/>
  <c r="M898" i="61"/>
  <c r="M899" i="61"/>
  <c r="M900" i="61"/>
  <c r="M901" i="61"/>
  <c r="M902" i="61"/>
  <c r="M903" i="61"/>
  <c r="M904" i="61"/>
  <c r="M905" i="61"/>
  <c r="M906" i="61"/>
  <c r="M907" i="61"/>
  <c r="M908" i="61"/>
  <c r="M909" i="61"/>
  <c r="M910" i="61"/>
  <c r="M911" i="61"/>
  <c r="M912" i="61"/>
  <c r="M913" i="61"/>
  <c r="M914" i="61"/>
  <c r="M915" i="61"/>
  <c r="M916" i="61"/>
  <c r="M917" i="61"/>
  <c r="M921" i="61"/>
  <c r="M922" i="61"/>
  <c r="M923" i="61"/>
  <c r="M924" i="61"/>
  <c r="M925" i="61"/>
  <c r="M926" i="61"/>
  <c r="M927" i="61"/>
  <c r="M928" i="61"/>
  <c r="M932" i="61"/>
  <c r="M933" i="61"/>
  <c r="M934" i="61"/>
  <c r="M935" i="61"/>
  <c r="M936" i="61"/>
  <c r="M937" i="61"/>
  <c r="M938" i="61"/>
  <c r="M939" i="61"/>
  <c r="M940" i="61"/>
  <c r="M941" i="61"/>
  <c r="M942" i="61"/>
  <c r="M943" i="61"/>
  <c r="M944" i="61"/>
  <c r="M945" i="61"/>
  <c r="M946" i="61"/>
  <c r="M947" i="61"/>
  <c r="M951" i="61"/>
  <c r="M952" i="61"/>
  <c r="M953" i="61"/>
  <c r="M954" i="61"/>
  <c r="M955" i="61"/>
  <c r="M956" i="61"/>
  <c r="M958" i="61"/>
  <c r="M962" i="61"/>
  <c r="M963" i="61"/>
  <c r="M964" i="61"/>
  <c r="M965" i="61"/>
  <c r="M966" i="61"/>
  <c r="M967" i="61"/>
  <c r="M968" i="61"/>
  <c r="M969" i="61"/>
  <c r="M970" i="61"/>
  <c r="M971" i="61"/>
  <c r="M972" i="61"/>
  <c r="M973" i="61"/>
  <c r="M974" i="61"/>
  <c r="M975" i="61"/>
  <c r="M979" i="61"/>
  <c r="M980" i="61"/>
  <c r="M981" i="61"/>
  <c r="M982" i="61"/>
  <c r="M983" i="61"/>
  <c r="M984" i="61"/>
  <c r="M985" i="61"/>
  <c r="M986" i="61"/>
  <c r="M987" i="61"/>
  <c r="M991" i="61"/>
  <c r="M992" i="61"/>
  <c r="M993" i="61"/>
  <c r="M994" i="61"/>
  <c r="M995" i="61"/>
  <c r="M996" i="61"/>
  <c r="M997" i="61"/>
  <c r="M998" i="61"/>
  <c r="M999" i="61"/>
  <c r="M1000" i="61"/>
  <c r="M1001" i="61"/>
  <c r="M1002" i="61"/>
  <c r="M1003" i="61"/>
  <c r="M1004" i="61"/>
  <c r="M1005" i="61"/>
  <c r="M1006" i="61"/>
  <c r="M1007" i="61"/>
  <c r="M1008" i="61"/>
  <c r="M1012" i="61"/>
  <c r="M1013" i="61"/>
  <c r="M1014" i="61"/>
  <c r="M1015" i="61"/>
  <c r="M1016" i="61"/>
  <c r="M1017" i="61"/>
  <c r="M1018" i="61"/>
  <c r="M1019" i="61"/>
  <c r="M1020" i="61"/>
  <c r="M1021" i="61"/>
  <c r="M1022" i="61"/>
  <c r="M1023" i="61"/>
  <c r="M1024" i="61"/>
  <c r="M1025" i="61"/>
  <c r="M1026" i="61"/>
  <c r="M1027" i="61"/>
  <c r="M1028" i="61"/>
  <c r="M1032" i="61"/>
  <c r="M1033" i="61"/>
  <c r="M1034" i="61"/>
  <c r="M1035" i="61"/>
  <c r="M1036" i="61"/>
  <c r="M1037" i="61"/>
  <c r="M1038" i="61"/>
  <c r="M1039" i="61"/>
  <c r="M1043" i="61"/>
  <c r="M1044" i="61"/>
  <c r="M1045" i="61"/>
  <c r="M1046" i="61"/>
  <c r="M1047" i="61"/>
  <c r="M1048" i="61"/>
  <c r="M1049" i="61"/>
  <c r="M1050" i="61"/>
  <c r="M1051" i="61"/>
  <c r="M1052" i="61"/>
  <c r="M1056" i="61"/>
  <c r="M1057" i="61"/>
  <c r="M1058" i="61"/>
  <c r="M1059" i="61"/>
  <c r="M1063" i="61"/>
  <c r="M1064" i="61"/>
  <c r="M1065" i="61"/>
  <c r="L894" i="61"/>
  <c r="L895" i="61"/>
  <c r="L896" i="61"/>
  <c r="L898" i="61"/>
  <c r="L899" i="61"/>
  <c r="L900" i="61"/>
  <c r="L902" i="61"/>
  <c r="L903" i="61"/>
  <c r="L904" i="61"/>
  <c r="L906" i="61"/>
  <c r="L907" i="61"/>
  <c r="L908" i="61"/>
  <c r="L910" i="61"/>
  <c r="L911" i="61"/>
  <c r="L912" i="61"/>
  <c r="L914" i="61"/>
  <c r="L915" i="61"/>
  <c r="L916" i="61"/>
  <c r="AN29" i="30"/>
  <c r="L921" i="61"/>
  <c r="L922" i="61"/>
  <c r="L924" i="61"/>
  <c r="L925" i="61"/>
  <c r="L926" i="61"/>
  <c r="L928" i="61"/>
  <c r="L932" i="61"/>
  <c r="L934" i="61"/>
  <c r="L935" i="61"/>
  <c r="L936" i="61"/>
  <c r="L938" i="61"/>
  <c r="L939" i="61"/>
  <c r="L940" i="61"/>
  <c r="L942" i="61"/>
  <c r="L943" i="61"/>
  <c r="L944" i="61"/>
  <c r="L946" i="61"/>
  <c r="L947" i="61"/>
  <c r="L952" i="61"/>
  <c r="L953" i="61"/>
  <c r="L954" i="61"/>
  <c r="L956" i="61"/>
  <c r="L958" i="61"/>
  <c r="AN64" i="30"/>
  <c r="L962" i="61"/>
  <c r="L963" i="61"/>
  <c r="L964" i="61"/>
  <c r="L966" i="61"/>
  <c r="L967" i="61"/>
  <c r="L968" i="61"/>
  <c r="L970" i="61"/>
  <c r="L971" i="61"/>
  <c r="L972" i="61"/>
  <c r="L974" i="61"/>
  <c r="L975" i="61"/>
  <c r="L980" i="61"/>
  <c r="L981" i="61"/>
  <c r="L982" i="61"/>
  <c r="L984" i="61"/>
  <c r="L985" i="61"/>
  <c r="L986" i="61"/>
  <c r="L987" i="61"/>
  <c r="AN89" i="30"/>
  <c r="L991" i="61"/>
  <c r="L992" i="61"/>
  <c r="L993" i="61"/>
  <c r="L994" i="61"/>
  <c r="L995" i="61"/>
  <c r="L996" i="61"/>
  <c r="L997" i="61"/>
  <c r="L998" i="61"/>
  <c r="L999" i="61"/>
  <c r="L1000" i="61"/>
  <c r="L1001" i="61"/>
  <c r="L1002" i="61"/>
  <c r="L1003" i="61"/>
  <c r="L1004" i="61"/>
  <c r="L1005" i="61"/>
  <c r="L1006" i="61"/>
  <c r="L1007" i="61"/>
  <c r="L1008" i="61"/>
  <c r="AN108" i="30"/>
  <c r="L1012" i="61"/>
  <c r="L1013" i="61"/>
  <c r="L1014" i="61"/>
  <c r="L1015" i="61"/>
  <c r="L1016" i="61"/>
  <c r="L1017" i="61"/>
  <c r="L1018" i="61"/>
  <c r="L1019" i="61"/>
  <c r="L1020" i="61"/>
  <c r="L1021" i="61"/>
  <c r="L1022" i="61"/>
  <c r="L1023" i="61"/>
  <c r="L1024" i="61"/>
  <c r="L1025" i="61"/>
  <c r="L1026" i="61"/>
  <c r="L1027" i="61"/>
  <c r="L1028" i="61"/>
  <c r="L1032" i="61"/>
  <c r="L1033" i="61"/>
  <c r="L1034" i="61"/>
  <c r="L1035" i="61"/>
  <c r="L1036" i="61"/>
  <c r="L1037" i="61"/>
  <c r="L1038" i="61"/>
  <c r="L1039" i="61"/>
  <c r="L1043" i="61"/>
  <c r="L1044" i="61"/>
  <c r="L1045" i="61"/>
  <c r="L1046" i="61"/>
  <c r="L1047" i="61"/>
  <c r="L1048" i="61"/>
  <c r="L1049" i="61"/>
  <c r="L1050" i="61"/>
  <c r="L1051" i="61"/>
  <c r="L1052" i="61"/>
  <c r="L1056" i="61"/>
  <c r="L1057" i="61"/>
  <c r="L1058" i="61"/>
  <c r="L1059" i="61"/>
  <c r="L1063" i="61"/>
  <c r="L1064" i="61"/>
  <c r="L1065" i="61"/>
  <c r="K903" i="61"/>
  <c r="K921" i="61"/>
  <c r="K939" i="61"/>
  <c r="K958" i="61"/>
  <c r="K1032" i="61"/>
  <c r="K895" i="61"/>
  <c r="K897" i="61"/>
  <c r="K899" i="61"/>
  <c r="K901" i="61"/>
  <c r="K905" i="61"/>
  <c r="K907" i="61"/>
  <c r="K909" i="61"/>
  <c r="K911" i="61"/>
  <c r="K913" i="61"/>
  <c r="K915" i="61"/>
  <c r="K917" i="61"/>
  <c r="K923" i="61"/>
  <c r="K925" i="61"/>
  <c r="K927" i="61"/>
  <c r="K933" i="61"/>
  <c r="K935" i="61"/>
  <c r="K937" i="61"/>
  <c r="K941" i="61"/>
  <c r="K943" i="61"/>
  <c r="K945" i="61"/>
  <c r="K947" i="61"/>
  <c r="K951" i="61"/>
  <c r="K953" i="61"/>
  <c r="K955" i="61"/>
  <c r="K963" i="61"/>
  <c r="K965" i="61"/>
  <c r="K967" i="61"/>
  <c r="K969" i="61"/>
  <c r="K971" i="61"/>
  <c r="K973" i="61"/>
  <c r="K975" i="61"/>
  <c r="K979" i="61"/>
  <c r="K981" i="61"/>
  <c r="K983" i="61"/>
  <c r="K985" i="61"/>
  <c r="K987" i="61"/>
  <c r="K991" i="61"/>
  <c r="K993" i="61"/>
  <c r="K995" i="61"/>
  <c r="K996" i="61"/>
  <c r="K997" i="61"/>
  <c r="K999" i="61"/>
  <c r="K1001" i="61"/>
  <c r="K1003" i="61"/>
  <c r="K1005" i="61"/>
  <c r="K1007" i="61"/>
  <c r="K1013" i="61"/>
  <c r="K1014" i="61"/>
  <c r="K1015" i="61"/>
  <c r="K1017" i="61"/>
  <c r="K1019" i="61"/>
  <c r="K1021" i="61"/>
  <c r="K1023" i="61"/>
  <c r="K1025" i="61"/>
  <c r="K1027" i="61"/>
  <c r="K1033" i="61"/>
  <c r="K1035" i="61"/>
  <c r="K1037" i="61"/>
  <c r="K1039" i="61"/>
  <c r="K1043" i="61"/>
  <c r="K1045" i="61"/>
  <c r="K1047" i="61"/>
  <c r="K1049" i="61"/>
  <c r="K1050" i="61"/>
  <c r="K1051" i="61"/>
  <c r="K1057" i="61"/>
  <c r="K1059" i="61"/>
  <c r="K1063" i="61"/>
  <c r="K1065" i="61"/>
  <c r="AK4" i="30"/>
  <c r="M714" i="61"/>
  <c r="M715" i="61"/>
  <c r="M716" i="61"/>
  <c r="M717" i="61"/>
  <c r="M718" i="61"/>
  <c r="M722" i="61"/>
  <c r="M723" i="61"/>
  <c r="M724" i="61"/>
  <c r="M725" i="61"/>
  <c r="M729" i="61"/>
  <c r="M730" i="61"/>
  <c r="M731" i="61"/>
  <c r="M732" i="61"/>
  <c r="M733" i="61"/>
  <c r="M734" i="61"/>
  <c r="M735" i="61"/>
  <c r="M736" i="61"/>
  <c r="M737" i="61"/>
  <c r="M738" i="61"/>
  <c r="M739" i="61"/>
  <c r="M740" i="61"/>
  <c r="M741" i="61"/>
  <c r="M745" i="61"/>
  <c r="M746" i="61"/>
  <c r="M747" i="61"/>
  <c r="M748" i="61"/>
  <c r="M749" i="61"/>
  <c r="M750" i="61"/>
  <c r="M754" i="61"/>
  <c r="M755" i="61"/>
  <c r="M756" i="61"/>
  <c r="M757" i="61"/>
  <c r="M758" i="61"/>
  <c r="M759" i="61"/>
  <c r="M760" i="61"/>
  <c r="M761" i="61"/>
  <c r="M765" i="61"/>
  <c r="M766" i="61"/>
  <c r="M767" i="61"/>
  <c r="M771" i="61"/>
  <c r="M772" i="61"/>
  <c r="M773" i="61"/>
  <c r="M774" i="61"/>
  <c r="M775" i="61"/>
  <c r="M776" i="61"/>
  <c r="M777" i="61"/>
  <c r="M778" i="61"/>
  <c r="M779" i="61"/>
  <c r="M780" i="61"/>
  <c r="M781" i="61"/>
  <c r="M782" i="61"/>
  <c r="M783" i="61"/>
  <c r="M784" i="61"/>
  <c r="M785" i="61"/>
  <c r="M786" i="61"/>
  <c r="M787" i="61"/>
  <c r="M791" i="61"/>
  <c r="M792" i="61"/>
  <c r="M793" i="61"/>
  <c r="M794" i="61"/>
  <c r="M795" i="61"/>
  <c r="M799" i="61"/>
  <c r="M800" i="61"/>
  <c r="M801" i="61"/>
  <c r="M802" i="61"/>
  <c r="M803" i="61"/>
  <c r="M804" i="61"/>
  <c r="M805" i="61"/>
  <c r="M806" i="61"/>
  <c r="M807" i="61"/>
  <c r="M811" i="61"/>
  <c r="M812" i="61"/>
  <c r="M813" i="61"/>
  <c r="M814" i="61"/>
  <c r="M815" i="61"/>
  <c r="M816" i="61"/>
  <c r="M817" i="61"/>
  <c r="M818" i="61"/>
  <c r="M819" i="61"/>
  <c r="M820" i="61"/>
  <c r="M824" i="61"/>
  <c r="M825" i="61"/>
  <c r="M826" i="61"/>
  <c r="M827" i="61"/>
  <c r="M828" i="61"/>
  <c r="M829" i="61"/>
  <c r="M830" i="61"/>
  <c r="M831" i="61"/>
  <c r="M832" i="61"/>
  <c r="M833" i="61"/>
  <c r="M834" i="61"/>
  <c r="M835" i="61"/>
  <c r="M836" i="61"/>
  <c r="M837" i="61"/>
  <c r="M838" i="61"/>
  <c r="M839" i="61"/>
  <c r="M840" i="61"/>
  <c r="M841" i="61"/>
  <c r="M842" i="61"/>
  <c r="M846" i="61"/>
  <c r="M847" i="61"/>
  <c r="M848" i="61"/>
  <c r="M852" i="61"/>
  <c r="M853" i="61"/>
  <c r="M854" i="61"/>
  <c r="M858" i="61"/>
  <c r="M859" i="61"/>
  <c r="M860" i="61"/>
  <c r="M861" i="61"/>
  <c r="M865" i="61"/>
  <c r="M866" i="61"/>
  <c r="M867" i="61"/>
  <c r="M868" i="61"/>
  <c r="M869" i="61"/>
  <c r="M873" i="61"/>
  <c r="M874" i="61"/>
  <c r="M875" i="61"/>
  <c r="M876" i="61"/>
  <c r="M877" i="61"/>
  <c r="M878" i="61"/>
  <c r="M882" i="61"/>
  <c r="M883" i="61"/>
  <c r="M884" i="61"/>
  <c r="M885" i="61"/>
  <c r="M886" i="61"/>
  <c r="M887" i="61"/>
  <c r="M888" i="61"/>
  <c r="AK5" i="32"/>
  <c r="AK6" i="32"/>
  <c r="AK7" i="32"/>
  <c r="AK8" i="32"/>
  <c r="AK9" i="32"/>
  <c r="AK10" i="32"/>
  <c r="AK11" i="32"/>
  <c r="AK12" i="32"/>
  <c r="AK13" i="32"/>
  <c r="AK14" i="32"/>
  <c r="AK15" i="32"/>
  <c r="AK16" i="32"/>
  <c r="AK17" i="32"/>
  <c r="AK18" i="32"/>
  <c r="AK19" i="32"/>
  <c r="AK20" i="32"/>
  <c r="AK21" i="32"/>
  <c r="AK22" i="32"/>
  <c r="AK46" i="32"/>
  <c r="L714" i="61"/>
  <c r="L715" i="61"/>
  <c r="L716" i="61"/>
  <c r="L717" i="61"/>
  <c r="L718" i="61"/>
  <c r="AK52" i="32"/>
  <c r="L722" i="61"/>
  <c r="L723" i="61"/>
  <c r="L724" i="61"/>
  <c r="L725" i="61"/>
  <c r="AK57" i="32"/>
  <c r="L729" i="61"/>
  <c r="L730" i="61"/>
  <c r="L731" i="61"/>
  <c r="L732" i="61"/>
  <c r="L733" i="61"/>
  <c r="L734" i="61"/>
  <c r="L735" i="61"/>
  <c r="L736" i="61"/>
  <c r="L737" i="61"/>
  <c r="L738" i="61"/>
  <c r="L739" i="61"/>
  <c r="L740" i="61"/>
  <c r="L741" i="61"/>
  <c r="AK71" i="32"/>
  <c r="L745" i="61"/>
  <c r="L746" i="61"/>
  <c r="L747" i="61"/>
  <c r="L748" i="61"/>
  <c r="L749" i="61"/>
  <c r="L750" i="61"/>
  <c r="AK78" i="32"/>
  <c r="L754" i="61"/>
  <c r="L755" i="61"/>
  <c r="L756" i="61"/>
  <c r="L757" i="61"/>
  <c r="L758" i="61"/>
  <c r="L759" i="61"/>
  <c r="L760" i="61"/>
  <c r="L761" i="61"/>
  <c r="AK87" i="32"/>
  <c r="L765" i="61"/>
  <c r="L766" i="61"/>
  <c r="L767" i="61"/>
  <c r="AK91" i="32"/>
  <c r="L771" i="61"/>
  <c r="L772" i="61"/>
  <c r="L773" i="61"/>
  <c r="L774" i="61"/>
  <c r="L775" i="61"/>
  <c r="L776" i="61"/>
  <c r="L777" i="61"/>
  <c r="L778" i="61"/>
  <c r="L779" i="61"/>
  <c r="L780" i="61"/>
  <c r="L781" i="61"/>
  <c r="L782" i="61"/>
  <c r="L783" i="61"/>
  <c r="L784" i="61"/>
  <c r="L785" i="61"/>
  <c r="L786" i="61"/>
  <c r="L787" i="61"/>
  <c r="AK109" i="32"/>
  <c r="L791" i="61"/>
  <c r="L792" i="61"/>
  <c r="L793" i="61"/>
  <c r="L794" i="61"/>
  <c r="L795" i="61"/>
  <c r="AK115" i="32"/>
  <c r="L799" i="61"/>
  <c r="L800" i="61"/>
  <c r="L801" i="61"/>
  <c r="L802" i="61"/>
  <c r="L803" i="61"/>
  <c r="L804" i="61"/>
  <c r="L805" i="61"/>
  <c r="L806" i="61"/>
  <c r="L807" i="61"/>
  <c r="AK125" i="32"/>
  <c r="L811" i="61"/>
  <c r="L812" i="61"/>
  <c r="L813" i="61"/>
  <c r="L814" i="61"/>
  <c r="L815" i="61"/>
  <c r="L816" i="61"/>
  <c r="L817" i="61"/>
  <c r="L818" i="61"/>
  <c r="L819" i="61"/>
  <c r="L820" i="61"/>
  <c r="AK136" i="32"/>
  <c r="L824" i="61"/>
  <c r="L825" i="61"/>
  <c r="L826" i="61"/>
  <c r="L827" i="61"/>
  <c r="L828" i="61"/>
  <c r="L829" i="61"/>
  <c r="L830" i="61"/>
  <c r="L831" i="61"/>
  <c r="L832" i="61"/>
  <c r="L833" i="61"/>
  <c r="L834" i="61"/>
  <c r="L835" i="61"/>
  <c r="L836" i="61"/>
  <c r="L837" i="61"/>
  <c r="L838" i="61"/>
  <c r="L839" i="61"/>
  <c r="L840" i="61"/>
  <c r="L841" i="61"/>
  <c r="L842" i="61"/>
  <c r="AK156" i="32"/>
  <c r="L846" i="61"/>
  <c r="L848" i="61"/>
  <c r="AK160" i="32"/>
  <c r="L852" i="61"/>
  <c r="L854" i="61"/>
  <c r="AK164" i="32"/>
  <c r="L858" i="61"/>
  <c r="L860" i="61"/>
  <c r="L861" i="61"/>
  <c r="AK169" i="32"/>
  <c r="L866" i="61"/>
  <c r="L867" i="61"/>
  <c r="L868" i="61"/>
  <c r="AK175" i="32"/>
  <c r="L873" i="61"/>
  <c r="L874" i="61"/>
  <c r="L876" i="61"/>
  <c r="L877" i="61"/>
  <c r="L878" i="61"/>
  <c r="AK182" i="32"/>
  <c r="L882" i="61"/>
  <c r="L883" i="61"/>
  <c r="L884" i="61"/>
  <c r="L886" i="61"/>
  <c r="L887" i="61"/>
  <c r="L888" i="61"/>
  <c r="AK190" i="32"/>
  <c r="AK191" i="32"/>
  <c r="AK192" i="32"/>
  <c r="K838" i="61"/>
  <c r="K714" i="61"/>
  <c r="K715" i="61"/>
  <c r="K716" i="61"/>
  <c r="K717" i="61"/>
  <c r="K718" i="61"/>
  <c r="K722" i="61"/>
  <c r="K724" i="61"/>
  <c r="K725" i="61"/>
  <c r="K731" i="61"/>
  <c r="K734" i="61"/>
  <c r="K735" i="61"/>
  <c r="K736" i="61"/>
  <c r="K737" i="61"/>
  <c r="K738" i="61"/>
  <c r="K739" i="61"/>
  <c r="K745" i="61"/>
  <c r="K746" i="61"/>
  <c r="K749" i="61"/>
  <c r="K750" i="61"/>
  <c r="K754" i="61"/>
  <c r="K755" i="61"/>
  <c r="K756" i="61"/>
  <c r="K757" i="61"/>
  <c r="K758" i="61"/>
  <c r="K760" i="61"/>
  <c r="K765" i="61"/>
  <c r="K766" i="61"/>
  <c r="K771" i="61"/>
  <c r="K772" i="61"/>
  <c r="K774" i="61"/>
  <c r="K775" i="61"/>
  <c r="K777" i="61"/>
  <c r="K778" i="61"/>
  <c r="K779" i="61"/>
  <c r="K780" i="61"/>
  <c r="K782" i="61"/>
  <c r="K783" i="61"/>
  <c r="K787" i="61"/>
  <c r="K792" i="61"/>
  <c r="K793" i="61"/>
  <c r="K794" i="61"/>
  <c r="K795" i="61"/>
  <c r="K799" i="61"/>
  <c r="K800" i="61"/>
  <c r="K802" i="61"/>
  <c r="K803" i="61"/>
  <c r="K804" i="61"/>
  <c r="K807" i="61"/>
  <c r="K812" i="61"/>
  <c r="K813" i="61"/>
  <c r="K814" i="61"/>
  <c r="K815" i="61"/>
  <c r="K816" i="61"/>
  <c r="K820" i="61"/>
  <c r="K824" i="61"/>
  <c r="K827" i="61"/>
  <c r="K828" i="61"/>
  <c r="K830" i="61"/>
  <c r="K831" i="61"/>
  <c r="K832" i="61"/>
  <c r="K833" i="61"/>
  <c r="K834" i="61"/>
  <c r="K835" i="61"/>
  <c r="K836" i="61"/>
  <c r="K839" i="61"/>
  <c r="K840" i="61"/>
  <c r="K846" i="61"/>
  <c r="K852" i="61"/>
  <c r="K861" i="61"/>
  <c r="K867" i="61"/>
  <c r="K868" i="61"/>
  <c r="K873" i="61"/>
  <c r="K874" i="61"/>
  <c r="K877" i="61"/>
  <c r="K883" i="61"/>
  <c r="K884" i="61"/>
  <c r="K887" i="61"/>
  <c r="K888" i="61"/>
  <c r="K723" i="61"/>
  <c r="K729" i="61"/>
  <c r="K730" i="61"/>
  <c r="K732" i="61"/>
  <c r="K733" i="61"/>
  <c r="K740" i="61"/>
  <c r="K741" i="61"/>
  <c r="K747" i="61"/>
  <c r="K748" i="61"/>
  <c r="K759" i="61"/>
  <c r="K761" i="61"/>
  <c r="K767" i="61"/>
  <c r="K773" i="61"/>
  <c r="K776" i="61"/>
  <c r="K781" i="61"/>
  <c r="K784" i="61"/>
  <c r="K785" i="61"/>
  <c r="K786" i="61"/>
  <c r="K791" i="61"/>
  <c r="K801" i="61"/>
  <c r="K805" i="61"/>
  <c r="K806" i="61"/>
  <c r="K811" i="61"/>
  <c r="K817" i="61"/>
  <c r="K818" i="61"/>
  <c r="K819" i="61"/>
  <c r="K825" i="61"/>
  <c r="K826" i="61"/>
  <c r="K829" i="61"/>
  <c r="K837" i="61"/>
  <c r="K841" i="61"/>
  <c r="K842" i="61"/>
  <c r="K847" i="61"/>
  <c r="K848" i="61"/>
  <c r="K853" i="61"/>
  <c r="K854" i="61"/>
  <c r="K858" i="61"/>
  <c r="K859" i="61"/>
  <c r="K860" i="61"/>
  <c r="K865" i="61"/>
  <c r="K866" i="61"/>
  <c r="K869" i="61"/>
  <c r="K875" i="61"/>
  <c r="K876" i="61"/>
  <c r="K878" i="61"/>
  <c r="K882" i="61"/>
  <c r="K885" i="61"/>
  <c r="K886" i="61"/>
  <c r="AK4" i="32"/>
  <c r="M594" i="61"/>
  <c r="M595" i="61"/>
  <c r="M596" i="61"/>
  <c r="M597" i="61"/>
  <c r="M598" i="61"/>
  <c r="M599" i="61"/>
  <c r="M600" i="61"/>
  <c r="M601" i="61"/>
  <c r="M602" i="61"/>
  <c r="M603" i="61"/>
  <c r="M604" i="61"/>
  <c r="M605" i="61"/>
  <c r="M606" i="61"/>
  <c r="M607" i="61"/>
  <c r="M608" i="61"/>
  <c r="M609" i="61"/>
  <c r="M613" i="61"/>
  <c r="M614" i="61"/>
  <c r="M615" i="61"/>
  <c r="M616" i="61"/>
  <c r="M617" i="61"/>
  <c r="M618" i="61"/>
  <c r="M619" i="61"/>
  <c r="M620" i="61"/>
  <c r="M621" i="61"/>
  <c r="M625" i="61"/>
  <c r="M626" i="61"/>
  <c r="M627" i="61"/>
  <c r="M628" i="61"/>
  <c r="M629" i="61"/>
  <c r="M630" i="61"/>
  <c r="M631" i="61"/>
  <c r="M632" i="61"/>
  <c r="M633" i="61"/>
  <c r="M634" i="61"/>
  <c r="M635" i="61"/>
  <c r="M636" i="61"/>
  <c r="M637" i="61"/>
  <c r="M638" i="61"/>
  <c r="M642" i="61"/>
  <c r="M643" i="61"/>
  <c r="M644" i="61"/>
  <c r="M645" i="61"/>
  <c r="M646" i="61"/>
  <c r="M650" i="61"/>
  <c r="M651" i="61"/>
  <c r="M652" i="61"/>
  <c r="M653" i="61"/>
  <c r="M657" i="61"/>
  <c r="M658" i="61"/>
  <c r="M662" i="61"/>
  <c r="M663" i="61"/>
  <c r="M664" i="61"/>
  <c r="M665" i="61"/>
  <c r="M666" i="61"/>
  <c r="M667" i="61"/>
  <c r="M671" i="61"/>
  <c r="M672" i="61"/>
  <c r="M673" i="61"/>
  <c r="M674" i="61"/>
  <c r="M675" i="61"/>
  <c r="M679" i="61"/>
  <c r="M680" i="61"/>
  <c r="M681" i="61"/>
  <c r="M682" i="61"/>
  <c r="AK5" i="34"/>
  <c r="AK7" i="34"/>
  <c r="AK8" i="34"/>
  <c r="AK9" i="34"/>
  <c r="AK11" i="34"/>
  <c r="AK12" i="34"/>
  <c r="L594" i="61"/>
  <c r="L595" i="61"/>
  <c r="L596" i="61"/>
  <c r="L597" i="61"/>
  <c r="L598" i="61"/>
  <c r="L599" i="61"/>
  <c r="L600" i="61"/>
  <c r="L601" i="61"/>
  <c r="L602" i="61"/>
  <c r="L603" i="61"/>
  <c r="L604" i="61"/>
  <c r="L605" i="61"/>
  <c r="L606" i="61"/>
  <c r="L607" i="61"/>
  <c r="L608" i="61"/>
  <c r="L609" i="61"/>
  <c r="AK29" i="34"/>
  <c r="L613" i="61"/>
  <c r="L614" i="61"/>
  <c r="L615" i="61"/>
  <c r="L616" i="61"/>
  <c r="L617" i="61"/>
  <c r="L618" i="61"/>
  <c r="L619" i="61"/>
  <c r="L620" i="61"/>
  <c r="L621" i="61"/>
  <c r="AK39" i="34"/>
  <c r="L625" i="61"/>
  <c r="L626" i="61"/>
  <c r="L627" i="61"/>
  <c r="L628" i="61"/>
  <c r="L629" i="61"/>
  <c r="L630" i="61"/>
  <c r="L631" i="61"/>
  <c r="L632" i="61"/>
  <c r="L633" i="61"/>
  <c r="L634" i="61"/>
  <c r="L635" i="61"/>
  <c r="L636" i="61"/>
  <c r="L637" i="61"/>
  <c r="L638" i="61"/>
  <c r="L642" i="61"/>
  <c r="L643" i="61"/>
  <c r="L644" i="61"/>
  <c r="L645" i="61"/>
  <c r="L646" i="61"/>
  <c r="AK60" i="34"/>
  <c r="L650" i="61"/>
  <c r="L651" i="61"/>
  <c r="L652" i="61"/>
  <c r="L653" i="61"/>
  <c r="AK65" i="34"/>
  <c r="L657" i="61"/>
  <c r="L658" i="61"/>
  <c r="AK68" i="34"/>
  <c r="L662" i="61"/>
  <c r="L663" i="61"/>
  <c r="L664" i="61"/>
  <c r="L665" i="61"/>
  <c r="L666" i="61"/>
  <c r="L667" i="61"/>
  <c r="AK75" i="34"/>
  <c r="L671" i="61"/>
  <c r="L672" i="61"/>
  <c r="L673" i="61"/>
  <c r="L674" i="61"/>
  <c r="L675" i="61"/>
  <c r="AK81" i="34"/>
  <c r="L679" i="61"/>
  <c r="L680" i="61"/>
  <c r="L682" i="61"/>
  <c r="K594" i="61"/>
  <c r="K596" i="61"/>
  <c r="K597" i="61"/>
  <c r="K598" i="61"/>
  <c r="K600" i="61"/>
  <c r="K601" i="61"/>
  <c r="K602" i="61"/>
  <c r="K604" i="61"/>
  <c r="K605" i="61"/>
  <c r="K606" i="61"/>
  <c r="K608" i="61"/>
  <c r="K609" i="61"/>
  <c r="K614" i="61"/>
  <c r="K615" i="61"/>
  <c r="K616" i="61"/>
  <c r="K618" i="61"/>
  <c r="K619" i="61"/>
  <c r="K620" i="61"/>
  <c r="K625" i="61"/>
  <c r="K626" i="61"/>
  <c r="K628" i="61"/>
  <c r="K629" i="61"/>
  <c r="K630" i="61"/>
  <c r="K632" i="61"/>
  <c r="K633" i="61"/>
  <c r="K634" i="61"/>
  <c r="K636" i="61"/>
  <c r="K637" i="61"/>
  <c r="K638" i="61"/>
  <c r="K642" i="61"/>
  <c r="K643" i="61"/>
  <c r="K644" i="61"/>
  <c r="K646" i="61"/>
  <c r="K650" i="61"/>
  <c r="K652" i="61"/>
  <c r="K653" i="61"/>
  <c r="K658" i="61"/>
  <c r="K662" i="61"/>
  <c r="K664" i="61"/>
  <c r="K665" i="61"/>
  <c r="K666" i="61"/>
  <c r="K671" i="61"/>
  <c r="K672" i="61"/>
  <c r="K674" i="61"/>
  <c r="K675" i="61"/>
  <c r="K680" i="61"/>
  <c r="K681" i="61"/>
  <c r="K682" i="61"/>
  <c r="AK4" i="34"/>
  <c r="M458" i="61"/>
  <c r="M459" i="61"/>
  <c r="M460" i="61"/>
  <c r="M461" i="61"/>
  <c r="M465" i="61"/>
  <c r="M466" i="61"/>
  <c r="M467" i="61"/>
  <c r="M468" i="61"/>
  <c r="M469" i="61"/>
  <c r="M470" i="61"/>
  <c r="M471" i="61"/>
  <c r="M472" i="61"/>
  <c r="M473" i="61"/>
  <c r="M474" i="61"/>
  <c r="M475" i="61"/>
  <c r="M476" i="61"/>
  <c r="M477" i="61"/>
  <c r="M481" i="61"/>
  <c r="M482" i="61"/>
  <c r="M483" i="61"/>
  <c r="M484" i="61"/>
  <c r="M485" i="61"/>
  <c r="M486" i="61"/>
  <c r="M487" i="61"/>
  <c r="M488" i="61"/>
  <c r="M489" i="61"/>
  <c r="M493" i="61"/>
  <c r="M494" i="61"/>
  <c r="M495" i="61"/>
  <c r="M496" i="61"/>
  <c r="M497" i="61"/>
  <c r="M498" i="61"/>
  <c r="M499" i="61"/>
  <c r="M500" i="61"/>
  <c r="M501" i="61"/>
  <c r="M502" i="61"/>
  <c r="M503" i="61"/>
  <c r="M504" i="61"/>
  <c r="M508" i="61"/>
  <c r="M509" i="61"/>
  <c r="M510" i="61"/>
  <c r="M511" i="61"/>
  <c r="M515" i="61"/>
  <c r="M516" i="61"/>
  <c r="M517" i="61"/>
  <c r="M518" i="61"/>
  <c r="M519" i="61"/>
  <c r="M523" i="61"/>
  <c r="M524" i="61"/>
  <c r="M525" i="61"/>
  <c r="M526" i="61"/>
  <c r="M527" i="61"/>
  <c r="M528" i="61"/>
  <c r="M529" i="61"/>
  <c r="M530" i="61"/>
  <c r="M534" i="61"/>
  <c r="M535" i="61"/>
  <c r="M536" i="61"/>
  <c r="M537" i="61"/>
  <c r="M538" i="61"/>
  <c r="M539" i="61"/>
  <c r="M540" i="61"/>
  <c r="M541" i="61"/>
  <c r="M542" i="61"/>
  <c r="M543" i="61"/>
  <c r="M544" i="61"/>
  <c r="M545" i="61"/>
  <c r="M546" i="61"/>
  <c r="M547" i="61"/>
  <c r="M548" i="61"/>
  <c r="M549" i="61"/>
  <c r="M553" i="61"/>
  <c r="M554" i="61"/>
  <c r="M555" i="61"/>
  <c r="M556" i="61"/>
  <c r="M560" i="61"/>
  <c r="M561" i="61"/>
  <c r="M562" i="61"/>
  <c r="M563" i="61"/>
  <c r="M567" i="61"/>
  <c r="M568" i="61"/>
  <c r="M569" i="61"/>
  <c r="M570" i="61"/>
  <c r="M571" i="61"/>
  <c r="M575" i="61"/>
  <c r="M576" i="61"/>
  <c r="M577" i="61"/>
  <c r="M578" i="61"/>
  <c r="M579" i="61"/>
  <c r="M580" i="61"/>
  <c r="M581" i="61"/>
  <c r="M585" i="61"/>
  <c r="M586" i="61"/>
  <c r="M587" i="61"/>
  <c r="M588" i="61"/>
  <c r="AW23" i="39"/>
  <c r="L458" i="61"/>
  <c r="L459" i="61"/>
  <c r="L460" i="61"/>
  <c r="L461" i="61"/>
  <c r="AW28" i="39"/>
  <c r="L465" i="61"/>
  <c r="L466" i="61"/>
  <c r="L467" i="61"/>
  <c r="L468" i="61"/>
  <c r="L469" i="61"/>
  <c r="L470" i="61"/>
  <c r="L471" i="61"/>
  <c r="L472" i="61"/>
  <c r="L473" i="61"/>
  <c r="L474" i="61"/>
  <c r="L475" i="61"/>
  <c r="L476" i="61"/>
  <c r="L477" i="61"/>
  <c r="L481" i="61"/>
  <c r="L482" i="61"/>
  <c r="L483" i="61"/>
  <c r="L484" i="61"/>
  <c r="L485" i="61"/>
  <c r="L486" i="61"/>
  <c r="L487" i="61"/>
  <c r="L488" i="61"/>
  <c r="L489" i="61"/>
  <c r="AW52" i="39"/>
  <c r="L493" i="61"/>
  <c r="L494" i="61"/>
  <c r="L495" i="61"/>
  <c r="L496" i="61"/>
  <c r="L497" i="61"/>
  <c r="L498" i="61"/>
  <c r="L499" i="61"/>
  <c r="L500" i="61"/>
  <c r="L501" i="61"/>
  <c r="L502" i="61"/>
  <c r="L503" i="61"/>
  <c r="L504" i="61"/>
  <c r="L508" i="61"/>
  <c r="L509" i="61"/>
  <c r="L510" i="61"/>
  <c r="L511" i="61"/>
  <c r="L515" i="61"/>
  <c r="L516" i="61"/>
  <c r="L517" i="61"/>
  <c r="L518" i="61"/>
  <c r="L519" i="61"/>
  <c r="AW76" i="39"/>
  <c r="L523" i="61"/>
  <c r="L524" i="61"/>
  <c r="L525" i="61"/>
  <c r="L526" i="61"/>
  <c r="L527" i="61"/>
  <c r="L528" i="61"/>
  <c r="L529" i="61"/>
  <c r="L530" i="61"/>
  <c r="L534" i="61"/>
  <c r="L535" i="61"/>
  <c r="L536" i="61"/>
  <c r="L537" i="61"/>
  <c r="L538" i="61"/>
  <c r="L539" i="61"/>
  <c r="L540" i="61"/>
  <c r="L541" i="61"/>
  <c r="L542" i="61"/>
  <c r="L543" i="61"/>
  <c r="L544" i="61"/>
  <c r="L545" i="61"/>
  <c r="L546" i="61"/>
  <c r="L547" i="61"/>
  <c r="L548" i="61"/>
  <c r="L549" i="61"/>
  <c r="L553" i="61"/>
  <c r="L554" i="61"/>
  <c r="L555" i="61"/>
  <c r="L556" i="61"/>
  <c r="AW107" i="39"/>
  <c r="L560" i="61"/>
  <c r="R560" i="61" s="1"/>
  <c r="L561" i="61"/>
  <c r="L562" i="61"/>
  <c r="L563" i="61"/>
  <c r="AW112" i="39"/>
  <c r="L567" i="61"/>
  <c r="L568" i="61"/>
  <c r="L569" i="61"/>
  <c r="L570" i="61"/>
  <c r="L571" i="61"/>
  <c r="L575" i="61"/>
  <c r="L576" i="61"/>
  <c r="L577" i="61"/>
  <c r="L578" i="61"/>
  <c r="L579" i="61"/>
  <c r="L580" i="61"/>
  <c r="L581" i="61"/>
  <c r="L585" i="61"/>
  <c r="L586" i="61"/>
  <c r="L587" i="61"/>
  <c r="L588" i="61"/>
  <c r="K461" i="61"/>
  <c r="K467" i="61"/>
  <c r="K471" i="61"/>
  <c r="K475" i="61"/>
  <c r="K481" i="61"/>
  <c r="K485" i="61"/>
  <c r="K489" i="61"/>
  <c r="K495" i="61"/>
  <c r="K499" i="61"/>
  <c r="K503" i="61"/>
  <c r="K509" i="61"/>
  <c r="K515" i="61"/>
  <c r="K519" i="61"/>
  <c r="K525" i="61"/>
  <c r="K529" i="61"/>
  <c r="K535" i="61"/>
  <c r="K539" i="61"/>
  <c r="K543" i="61"/>
  <c r="K547" i="61"/>
  <c r="K553" i="61"/>
  <c r="K563" i="61"/>
  <c r="K569" i="61"/>
  <c r="K575" i="61"/>
  <c r="K579" i="61"/>
  <c r="K585" i="61"/>
  <c r="AN116" i="30" l="1"/>
  <c r="K1056" i="61"/>
  <c r="K1046" i="61"/>
  <c r="K1036" i="61"/>
  <c r="K1026" i="61"/>
  <c r="K1022" i="61"/>
  <c r="K1018" i="61"/>
  <c r="K1008" i="61"/>
  <c r="K1004" i="61"/>
  <c r="K1000" i="61"/>
  <c r="K992" i="61"/>
  <c r="K986" i="61"/>
  <c r="K982" i="61"/>
  <c r="K972" i="61"/>
  <c r="K968" i="61"/>
  <c r="K964" i="61"/>
  <c r="K954" i="61"/>
  <c r="K944" i="61"/>
  <c r="K940" i="61"/>
  <c r="K936" i="61"/>
  <c r="K932" i="61"/>
  <c r="K926" i="61"/>
  <c r="K922" i="61"/>
  <c r="K916" i="61"/>
  <c r="K912" i="61"/>
  <c r="K908" i="61"/>
  <c r="K904" i="61"/>
  <c r="K900" i="61"/>
  <c r="K896" i="61"/>
  <c r="AN151" i="30"/>
  <c r="AN135" i="30"/>
  <c r="AN79" i="30"/>
  <c r="AN55" i="30"/>
  <c r="AN100" i="30"/>
  <c r="AN148" i="30"/>
  <c r="AK132" i="32"/>
  <c r="AK100" i="32"/>
  <c r="AK68" i="32"/>
  <c r="AK36" i="32"/>
  <c r="AK188" i="32"/>
  <c r="AK124" i="32"/>
  <c r="AK92" i="32"/>
  <c r="AK60" i="32"/>
  <c r="AK28" i="32"/>
  <c r="AK180" i="32"/>
  <c r="AK148" i="32"/>
  <c r="AK116" i="32"/>
  <c r="AK84" i="32"/>
  <c r="AK172" i="32"/>
  <c r="AK140" i="32"/>
  <c r="AK108" i="32"/>
  <c r="AK76" i="32"/>
  <c r="AK44" i="32"/>
  <c r="K679" i="61"/>
  <c r="K673" i="61"/>
  <c r="K667" i="61"/>
  <c r="K663" i="61"/>
  <c r="K657" i="61"/>
  <c r="K651" i="61"/>
  <c r="K645" i="61"/>
  <c r="K635" i="61"/>
  <c r="K631" i="61"/>
  <c r="K627" i="61"/>
  <c r="K621" i="61"/>
  <c r="K617" i="61"/>
  <c r="K613" i="61"/>
  <c r="K607" i="61"/>
  <c r="K603" i="61"/>
  <c r="K599" i="61"/>
  <c r="K595" i="61"/>
  <c r="AK86" i="34"/>
  <c r="AK54" i="34"/>
  <c r="AK10" i="34"/>
  <c r="AK6" i="34"/>
  <c r="K588" i="61"/>
  <c r="K578" i="61"/>
  <c r="K568" i="61"/>
  <c r="K562" i="61"/>
  <c r="K556" i="61"/>
  <c r="K546" i="61"/>
  <c r="K542" i="61"/>
  <c r="K538" i="61"/>
  <c r="K534" i="61"/>
  <c r="K528" i="61"/>
  <c r="K524" i="61"/>
  <c r="K518" i="61"/>
  <c r="K508" i="61"/>
  <c r="K502" i="61"/>
  <c r="K498" i="61"/>
  <c r="K494" i="61"/>
  <c r="K488" i="61"/>
  <c r="K484" i="61"/>
  <c r="K474" i="61"/>
  <c r="K470" i="61"/>
  <c r="K466" i="61"/>
  <c r="K460" i="61"/>
  <c r="AW126" i="39"/>
  <c r="AW118" i="39"/>
  <c r="AW102" i="39"/>
  <c r="AW70" i="39"/>
  <c r="AW42" i="39"/>
  <c r="K587" i="61"/>
  <c r="K581" i="61"/>
  <c r="K577" i="61"/>
  <c r="K571" i="61"/>
  <c r="K567" i="61"/>
  <c r="K561" i="61"/>
  <c r="K555" i="61"/>
  <c r="K549" i="61"/>
  <c r="K545" i="61"/>
  <c r="K541" i="61"/>
  <c r="K537" i="61"/>
  <c r="K527" i="61"/>
  <c r="K523" i="61"/>
  <c r="K517" i="61"/>
  <c r="K511" i="61"/>
  <c r="K501" i="61"/>
  <c r="K497" i="61"/>
  <c r="K493" i="61"/>
  <c r="K487" i="61"/>
  <c r="K483" i="61"/>
  <c r="K477" i="61"/>
  <c r="K473" i="61"/>
  <c r="K469" i="61"/>
  <c r="K465" i="61"/>
  <c r="K459" i="61"/>
  <c r="AW85" i="39"/>
  <c r="AW65" i="39"/>
  <c r="L983" i="61"/>
  <c r="AN84" i="30"/>
  <c r="L979" i="61"/>
  <c r="AN80" i="30"/>
  <c r="L973" i="61"/>
  <c r="AN76" i="30"/>
  <c r="L969" i="61"/>
  <c r="AN72" i="30"/>
  <c r="L965" i="61"/>
  <c r="AN68" i="30"/>
  <c r="L955" i="61"/>
  <c r="AN60" i="30"/>
  <c r="L951" i="61"/>
  <c r="AN56" i="30"/>
  <c r="L945" i="61"/>
  <c r="AN52" i="30"/>
  <c r="L941" i="61"/>
  <c r="AN48" i="30"/>
  <c r="L937" i="61"/>
  <c r="AN44" i="30"/>
  <c r="L933" i="61"/>
  <c r="AN40" i="30"/>
  <c r="L927" i="61"/>
  <c r="AN36" i="30"/>
  <c r="L923" i="61"/>
  <c r="AN32" i="30"/>
  <c r="L917" i="61"/>
  <c r="AN28" i="30"/>
  <c r="L913" i="61"/>
  <c r="AN24" i="30"/>
  <c r="L909" i="61"/>
  <c r="AN20" i="30"/>
  <c r="L905" i="61"/>
  <c r="AN16" i="30"/>
  <c r="L901" i="61"/>
  <c r="AN12" i="30"/>
  <c r="L897" i="61"/>
  <c r="AN8" i="30"/>
  <c r="AN144" i="30"/>
  <c r="AN128" i="30"/>
  <c r="AN112" i="30"/>
  <c r="AN96" i="30"/>
  <c r="AN140" i="30"/>
  <c r="AN124" i="30"/>
  <c r="AN92" i="30"/>
  <c r="K1064" i="61"/>
  <c r="K1058" i="61"/>
  <c r="K1052" i="61"/>
  <c r="K1048" i="61"/>
  <c r="K1044" i="61"/>
  <c r="K1038" i="61"/>
  <c r="K1034" i="61"/>
  <c r="K1028" i="61"/>
  <c r="K1024" i="61"/>
  <c r="K1020" i="61"/>
  <c r="K1016" i="61"/>
  <c r="K1012" i="61"/>
  <c r="K1006" i="61"/>
  <c r="K1002" i="61"/>
  <c r="K998" i="61"/>
  <c r="K994" i="61"/>
  <c r="K984" i="61"/>
  <c r="K980" i="61"/>
  <c r="K974" i="61"/>
  <c r="K970" i="61"/>
  <c r="K966" i="61"/>
  <c r="K962" i="61"/>
  <c r="K956" i="61"/>
  <c r="K952" i="61"/>
  <c r="K946" i="61"/>
  <c r="K942" i="61"/>
  <c r="K938" i="61"/>
  <c r="K934" i="61"/>
  <c r="K928" i="61"/>
  <c r="K924" i="61"/>
  <c r="K914" i="61"/>
  <c r="K910" i="61"/>
  <c r="K906" i="61"/>
  <c r="K902" i="61"/>
  <c r="K898" i="61"/>
  <c r="K894" i="61"/>
  <c r="AN146" i="30"/>
  <c r="AN126" i="30"/>
  <c r="AN38" i="30"/>
  <c r="AN152" i="30"/>
  <c r="AN136" i="30"/>
  <c r="AN120" i="30"/>
  <c r="AN104" i="30"/>
  <c r="AN88" i="30"/>
  <c r="AN147" i="30"/>
  <c r="AN143" i="30"/>
  <c r="AN139" i="30"/>
  <c r="AN131" i="30"/>
  <c r="AN127" i="30"/>
  <c r="AN123" i="30"/>
  <c r="AN119" i="30"/>
  <c r="AN115" i="30"/>
  <c r="AN111" i="30"/>
  <c r="AN107" i="30"/>
  <c r="AN103" i="30"/>
  <c r="AN99" i="30"/>
  <c r="AN95" i="30"/>
  <c r="AN91" i="30"/>
  <c r="AN87" i="30"/>
  <c r="AN83" i="30"/>
  <c r="AN75" i="30"/>
  <c r="AN71" i="30"/>
  <c r="AN67" i="30"/>
  <c r="AN63" i="30"/>
  <c r="AN59" i="30"/>
  <c r="AN51" i="30"/>
  <c r="AN47" i="30"/>
  <c r="AN43" i="30"/>
  <c r="AN39" i="30"/>
  <c r="AN35" i="30"/>
  <c r="AN31" i="30"/>
  <c r="AN27" i="30"/>
  <c r="AN23" i="30"/>
  <c r="AN19" i="30"/>
  <c r="AN15" i="30"/>
  <c r="AN11" i="30"/>
  <c r="AN7" i="30"/>
  <c r="R1059" i="61"/>
  <c r="Q1059" i="61"/>
  <c r="AN154" i="30"/>
  <c r="AN150" i="30"/>
  <c r="AN142" i="30"/>
  <c r="AN138" i="30"/>
  <c r="AN134" i="30"/>
  <c r="AN130" i="30"/>
  <c r="AN122" i="30"/>
  <c r="AN118" i="30"/>
  <c r="AN114" i="30"/>
  <c r="AN110" i="30"/>
  <c r="AN106" i="30"/>
  <c r="AN102" i="30"/>
  <c r="AN98" i="30"/>
  <c r="AN94" i="30"/>
  <c r="AN90" i="30"/>
  <c r="AN86" i="30"/>
  <c r="AN82" i="30"/>
  <c r="AN78" i="30"/>
  <c r="AN74" i="30"/>
  <c r="AN70" i="30"/>
  <c r="AN66" i="30"/>
  <c r="AN62" i="30"/>
  <c r="AN58" i="30"/>
  <c r="AN54" i="30"/>
  <c r="AN50" i="30"/>
  <c r="AN46" i="30"/>
  <c r="AN42" i="30"/>
  <c r="AN34" i="30"/>
  <c r="AN30" i="30"/>
  <c r="AN26" i="30"/>
  <c r="AN22" i="30"/>
  <c r="AN18" i="30"/>
  <c r="AN14" i="30"/>
  <c r="AN10" i="30"/>
  <c r="AN6" i="30"/>
  <c r="AN153" i="30"/>
  <c r="AN149" i="30"/>
  <c r="AN145" i="30"/>
  <c r="AN141" i="30"/>
  <c r="AN137" i="30"/>
  <c r="AN133" i="30"/>
  <c r="AN129" i="30"/>
  <c r="AN125" i="30"/>
  <c r="AN121" i="30"/>
  <c r="AN117" i="30"/>
  <c r="AN113" i="30"/>
  <c r="AN109" i="30"/>
  <c r="AN105" i="30"/>
  <c r="AN101" i="30"/>
  <c r="AN97" i="30"/>
  <c r="AN93" i="30"/>
  <c r="AN85" i="30"/>
  <c r="AN81" i="30"/>
  <c r="AN77" i="30"/>
  <c r="AN73" i="30"/>
  <c r="AN69" i="30"/>
  <c r="AN65" i="30"/>
  <c r="AN61" i="30"/>
  <c r="AN57" i="30"/>
  <c r="AN53" i="30"/>
  <c r="AN49" i="30"/>
  <c r="AN45" i="30"/>
  <c r="AN41" i="30"/>
  <c r="AN37" i="30"/>
  <c r="AN33" i="30"/>
  <c r="AN25" i="30"/>
  <c r="AN21" i="30"/>
  <c r="AN17" i="30"/>
  <c r="AN13" i="30"/>
  <c r="AN9" i="30"/>
  <c r="AN5" i="30"/>
  <c r="L885" i="61"/>
  <c r="AK186" i="32"/>
  <c r="L875" i="61"/>
  <c r="AK178" i="32"/>
  <c r="L869" i="61"/>
  <c r="AK174" i="32"/>
  <c r="L865" i="61"/>
  <c r="AK170" i="32"/>
  <c r="L853" i="61"/>
  <c r="AK162" i="32"/>
  <c r="L847" i="61"/>
  <c r="AK158" i="32"/>
  <c r="AK187" i="32"/>
  <c r="AK179" i="32"/>
  <c r="AK171" i="32"/>
  <c r="AK163" i="32"/>
  <c r="AK155" i="32"/>
  <c r="AK147" i="32"/>
  <c r="AK139" i="32"/>
  <c r="AK131" i="32"/>
  <c r="AK123" i="32"/>
  <c r="AK107" i="32"/>
  <c r="AK99" i="32"/>
  <c r="AK83" i="32"/>
  <c r="AK75" i="32"/>
  <c r="AK67" i="32"/>
  <c r="AK59" i="32"/>
  <c r="AK51" i="32"/>
  <c r="AK43" i="32"/>
  <c r="AK35" i="32"/>
  <c r="AK27" i="32"/>
  <c r="AK184" i="32"/>
  <c r="AK176" i="32"/>
  <c r="AK168" i="32"/>
  <c r="AK152" i="32"/>
  <c r="AK144" i="32"/>
  <c r="AK128" i="32"/>
  <c r="AK120" i="32"/>
  <c r="AK112" i="32"/>
  <c r="AK104" i="32"/>
  <c r="AK96" i="32"/>
  <c r="AK88" i="32"/>
  <c r="AK80" i="32"/>
  <c r="AK72" i="32"/>
  <c r="AK64" i="32"/>
  <c r="AK56" i="32"/>
  <c r="AK48" i="32"/>
  <c r="AK40" i="32"/>
  <c r="AK32" i="32"/>
  <c r="AK24" i="32"/>
  <c r="L859" i="61"/>
  <c r="AK166" i="32"/>
  <c r="AK183" i="32"/>
  <c r="AK167" i="32"/>
  <c r="AK159" i="32"/>
  <c r="AK151" i="32"/>
  <c r="AK143" i="32"/>
  <c r="AK135" i="32"/>
  <c r="AK127" i="32"/>
  <c r="AK119" i="32"/>
  <c r="AK111" i="32"/>
  <c r="AK103" i="32"/>
  <c r="AK95" i="32"/>
  <c r="AK79" i="32"/>
  <c r="AK63" i="32"/>
  <c r="AK55" i="32"/>
  <c r="AK47" i="32"/>
  <c r="AK39" i="32"/>
  <c r="AK31" i="32"/>
  <c r="AK23" i="32"/>
  <c r="AK154" i="32"/>
  <c r="AK150" i="32"/>
  <c r="AK146" i="32"/>
  <c r="AK142" i="32"/>
  <c r="AK138" i="32"/>
  <c r="AK134" i="32"/>
  <c r="AK130" i="32"/>
  <c r="AK126" i="32"/>
  <c r="AK122" i="32"/>
  <c r="AK118" i="32"/>
  <c r="AK114" i="32"/>
  <c r="AK110" i="32"/>
  <c r="AK106" i="32"/>
  <c r="AK102" i="32"/>
  <c r="AK98" i="32"/>
  <c r="AK94" i="32"/>
  <c r="AK90" i="32"/>
  <c r="AK86" i="32"/>
  <c r="AK82" i="32"/>
  <c r="AK74" i="32"/>
  <c r="AK70" i="32"/>
  <c r="AK66" i="32"/>
  <c r="AK62" i="32"/>
  <c r="AK58" i="32"/>
  <c r="AK54" i="32"/>
  <c r="AK50" i="32"/>
  <c r="AK42" i="32"/>
  <c r="AK38" i="32"/>
  <c r="AK34" i="32"/>
  <c r="AK30" i="32"/>
  <c r="AK26" i="32"/>
  <c r="AK189" i="32"/>
  <c r="AK185" i="32"/>
  <c r="AK181" i="32"/>
  <c r="AK177" i="32"/>
  <c r="AK173" i="32"/>
  <c r="AK165" i="32"/>
  <c r="AK161" i="32"/>
  <c r="AK157" i="32"/>
  <c r="AK153" i="32"/>
  <c r="AK149" i="32"/>
  <c r="AK145" i="32"/>
  <c r="AK141" i="32"/>
  <c r="AK137" i="32"/>
  <c r="AK133" i="32"/>
  <c r="AK129" i="32"/>
  <c r="AK121" i="32"/>
  <c r="AK117" i="32"/>
  <c r="AK113" i="32"/>
  <c r="AK105" i="32"/>
  <c r="AK101" i="32"/>
  <c r="AK97" i="32"/>
  <c r="AK93" i="32"/>
  <c r="AK89" i="32"/>
  <c r="AK85" i="32"/>
  <c r="AK81" i="32"/>
  <c r="AK77" i="32"/>
  <c r="AK73" i="32"/>
  <c r="AK69" i="32"/>
  <c r="AK65" i="32"/>
  <c r="AK61" i="32"/>
  <c r="AK53" i="32"/>
  <c r="AK49" i="32"/>
  <c r="AK45" i="32"/>
  <c r="AK41" i="32"/>
  <c r="AK37" i="32"/>
  <c r="AK33" i="32"/>
  <c r="AK29" i="32"/>
  <c r="AK25" i="32"/>
  <c r="AK77" i="34"/>
  <c r="AK73" i="34"/>
  <c r="AK69" i="34"/>
  <c r="AK61" i="34"/>
  <c r="AK57" i="34"/>
  <c r="AK53" i="34"/>
  <c r="AK49" i="34"/>
  <c r="AK45" i="34"/>
  <c r="AK41" i="34"/>
  <c r="AK37" i="34"/>
  <c r="AK33" i="34"/>
  <c r="AK25" i="34"/>
  <c r="AK21" i="34"/>
  <c r="AK17" i="34"/>
  <c r="AK13" i="34"/>
  <c r="L681" i="61"/>
  <c r="AK84" i="34"/>
  <c r="AK85" i="34"/>
  <c r="AK80" i="34"/>
  <c r="AK76" i="34"/>
  <c r="AK72" i="34"/>
  <c r="AK64" i="34"/>
  <c r="AK56" i="34"/>
  <c r="AK52" i="34"/>
  <c r="AK48" i="34"/>
  <c r="AK44" i="34"/>
  <c r="AK40" i="34"/>
  <c r="AK36" i="34"/>
  <c r="AK32" i="34"/>
  <c r="AK28" i="34"/>
  <c r="AK24" i="34"/>
  <c r="AK20" i="34"/>
  <c r="AK16" i="34"/>
  <c r="AK83" i="34"/>
  <c r="AK79" i="34"/>
  <c r="AK71" i="34"/>
  <c r="AK67" i="34"/>
  <c r="AK63" i="34"/>
  <c r="AK59" i="34"/>
  <c r="AK55" i="34"/>
  <c r="AK51" i="34"/>
  <c r="AK47" i="34"/>
  <c r="AK43" i="34"/>
  <c r="AK35" i="34"/>
  <c r="AK31" i="34"/>
  <c r="AK27" i="34"/>
  <c r="AK23" i="34"/>
  <c r="AK19" i="34"/>
  <c r="AK15" i="34"/>
  <c r="AK82" i="34"/>
  <c r="AK78" i="34"/>
  <c r="AK74" i="34"/>
  <c r="AK70" i="34"/>
  <c r="AK66" i="34"/>
  <c r="AK62" i="34"/>
  <c r="AK58" i="34"/>
  <c r="AK50" i="34"/>
  <c r="AK46" i="34"/>
  <c r="AK42" i="34"/>
  <c r="AK38" i="34"/>
  <c r="AK34" i="34"/>
  <c r="AK30" i="34"/>
  <c r="AK26" i="34"/>
  <c r="AK22" i="34"/>
  <c r="AK18" i="34"/>
  <c r="AK14" i="34"/>
  <c r="AS3" i="39"/>
  <c r="K586" i="61"/>
  <c r="K580" i="61"/>
  <c r="K576" i="61"/>
  <c r="K570" i="61"/>
  <c r="K560" i="61"/>
  <c r="K554" i="61"/>
  <c r="K548" i="61"/>
  <c r="K544" i="61"/>
  <c r="K540" i="61"/>
  <c r="K536" i="61"/>
  <c r="K530" i="61"/>
  <c r="K526" i="61"/>
  <c r="K516" i="61"/>
  <c r="K510" i="61"/>
  <c r="K504" i="61"/>
  <c r="K500" i="61"/>
  <c r="K496" i="61"/>
  <c r="K486" i="61"/>
  <c r="K482" i="61"/>
  <c r="K476" i="61"/>
  <c r="K472" i="61"/>
  <c r="K468" i="61"/>
  <c r="K458" i="61"/>
  <c r="AW128" i="39"/>
  <c r="AW116" i="39"/>
  <c r="AW104" i="39"/>
  <c r="AW92" i="39"/>
  <c r="AW80" i="39"/>
  <c r="AW68" i="39"/>
  <c r="AW56" i="39"/>
  <c r="AW44" i="39"/>
  <c r="AW32" i="39"/>
  <c r="AW20" i="39"/>
  <c r="AW8" i="39"/>
  <c r="AW127" i="39"/>
  <c r="AW123" i="39"/>
  <c r="AW119" i="39"/>
  <c r="AW115" i="39"/>
  <c r="AW111" i="39"/>
  <c r="AW103" i="39"/>
  <c r="AW99" i="39"/>
  <c r="AW95" i="39"/>
  <c r="AW91" i="39"/>
  <c r="AW87" i="39"/>
  <c r="AW83" i="39"/>
  <c r="AW79" i="39"/>
  <c r="AW75" i="39"/>
  <c r="AW71" i="39"/>
  <c r="AW67" i="39"/>
  <c r="AW63" i="39"/>
  <c r="AW59" i="39"/>
  <c r="AW55" i="39"/>
  <c r="AW51" i="39"/>
  <c r="AW47" i="39"/>
  <c r="AW43" i="39"/>
  <c r="AW39" i="39"/>
  <c r="AW35" i="39"/>
  <c r="AW31" i="39"/>
  <c r="AW27" i="39"/>
  <c r="AW19" i="39"/>
  <c r="AW15" i="39"/>
  <c r="AW11" i="39"/>
  <c r="AW7" i="39"/>
  <c r="AW124" i="39"/>
  <c r="AW100" i="39"/>
  <c r="AW88" i="39"/>
  <c r="AW60" i="39"/>
  <c r="AW48" i="39"/>
  <c r="AW36" i="39"/>
  <c r="AW24" i="39"/>
  <c r="AW12" i="39"/>
  <c r="AU3" i="39"/>
  <c r="AW130" i="39"/>
  <c r="AW122" i="39"/>
  <c r="AW114" i="39"/>
  <c r="AW110" i="39"/>
  <c r="AW106" i="39"/>
  <c r="AW98" i="39"/>
  <c r="AW94" i="39"/>
  <c r="AW90" i="39"/>
  <c r="AW86" i="39"/>
  <c r="AW82" i="39"/>
  <c r="AW78" i="39"/>
  <c r="AW74" i="39"/>
  <c r="AW66" i="39"/>
  <c r="AW62" i="39"/>
  <c r="AW58" i="39"/>
  <c r="AW54" i="39"/>
  <c r="AW50" i="39"/>
  <c r="AW46" i="39"/>
  <c r="AW38" i="39"/>
  <c r="AW34" i="39"/>
  <c r="AW30" i="39"/>
  <c r="AW26" i="39"/>
  <c r="AW22" i="39"/>
  <c r="AW18" i="39"/>
  <c r="AW14" i="39"/>
  <c r="AW10" i="39"/>
  <c r="AW6" i="39"/>
  <c r="AW120" i="39"/>
  <c r="AW108" i="39"/>
  <c r="AW96" i="39"/>
  <c r="AW84" i="39"/>
  <c r="AW72" i="39"/>
  <c r="AW64" i="39"/>
  <c r="AW40" i="39"/>
  <c r="AW16" i="39"/>
  <c r="AR3" i="39"/>
  <c r="AV3" i="39"/>
  <c r="AW129" i="39"/>
  <c r="AW125" i="39"/>
  <c r="AW121" i="39"/>
  <c r="AW117" i="39"/>
  <c r="AW113" i="39"/>
  <c r="AW109" i="39"/>
  <c r="AW105" i="39"/>
  <c r="AW101" i="39"/>
  <c r="AW97" i="39"/>
  <c r="AW93" i="39"/>
  <c r="AW89" i="39"/>
  <c r="AW81" i="39"/>
  <c r="AW77" i="39"/>
  <c r="AW73" i="39"/>
  <c r="AW69" i="39"/>
  <c r="AW61" i="39"/>
  <c r="AW57" i="39"/>
  <c r="AW53" i="39"/>
  <c r="AW49" i="39"/>
  <c r="AW45" i="39"/>
  <c r="AW41" i="39"/>
  <c r="AW37" i="39"/>
  <c r="AW33" i="39"/>
  <c r="AW29" i="39"/>
  <c r="AW25" i="39"/>
  <c r="AW21" i="39"/>
  <c r="AW17" i="39"/>
  <c r="AW13" i="39"/>
  <c r="AW9" i="39"/>
  <c r="AW5" i="39"/>
  <c r="AU3" i="16"/>
  <c r="AH3" i="15"/>
  <c r="AH4" i="19"/>
  <c r="J6" i="61"/>
  <c r="J20" i="61" s="1"/>
  <c r="AJ4" i="19"/>
  <c r="K6" i="61"/>
  <c r="K20" i="61" s="1"/>
  <c r="AK4" i="19" l="1"/>
  <c r="AT3" i="39"/>
  <c r="AG4" i="15"/>
  <c r="AG3" i="15" s="1"/>
  <c r="AJ4" i="15"/>
  <c r="H1066" i="61"/>
  <c r="H1060" i="61"/>
  <c r="H1053" i="61"/>
  <c r="H1040" i="61"/>
  <c r="H1029" i="61"/>
  <c r="H1009" i="61"/>
  <c r="H988" i="61"/>
  <c r="H976" i="61"/>
  <c r="H959" i="61"/>
  <c r="H948" i="61"/>
  <c r="H929" i="61"/>
  <c r="H918" i="61"/>
  <c r="H889" i="61"/>
  <c r="H879" i="61"/>
  <c r="H870" i="61"/>
  <c r="H862" i="61"/>
  <c r="H855" i="61"/>
  <c r="H849" i="61"/>
  <c r="H843" i="61"/>
  <c r="H821" i="61"/>
  <c r="H808" i="61"/>
  <c r="H796" i="61"/>
  <c r="H788" i="61"/>
  <c r="H768" i="61"/>
  <c r="H762" i="61"/>
  <c r="H751" i="61"/>
  <c r="H742" i="61"/>
  <c r="H726" i="61"/>
  <c r="H719" i="61"/>
  <c r="H711" i="61"/>
  <c r="H683" i="61"/>
  <c r="H676" i="61"/>
  <c r="H668" i="61"/>
  <c r="H659" i="61"/>
  <c r="H654" i="61"/>
  <c r="H647" i="61"/>
  <c r="H639" i="61"/>
  <c r="H622" i="61"/>
  <c r="H610" i="61"/>
  <c r="H589" i="61"/>
  <c r="H582" i="61"/>
  <c r="H572" i="61"/>
  <c r="H564" i="61"/>
  <c r="H557" i="61"/>
  <c r="H550" i="61"/>
  <c r="H531" i="61"/>
  <c r="H520" i="61"/>
  <c r="H512" i="61"/>
  <c r="H505" i="61"/>
  <c r="H490" i="61"/>
  <c r="H478" i="61"/>
  <c r="H462" i="61"/>
  <c r="H455" i="61"/>
  <c r="H432" i="61"/>
  <c r="H426" i="61"/>
  <c r="H417" i="61"/>
  <c r="H411" i="61"/>
  <c r="H400" i="61"/>
  <c r="H394" i="61"/>
  <c r="H387" i="61"/>
  <c r="H372" i="61"/>
  <c r="H361" i="61"/>
  <c r="H339" i="61"/>
  <c r="H322" i="61"/>
  <c r="H310" i="61"/>
  <c r="H296" i="61"/>
  <c r="H290" i="61"/>
  <c r="H282" i="61"/>
  <c r="H255" i="61"/>
  <c r="H266" i="61" s="1"/>
  <c r="H236" i="61"/>
  <c r="H223" i="61"/>
  <c r="H210" i="61"/>
  <c r="H178" i="61"/>
  <c r="H169" i="61"/>
  <c r="H154" i="61"/>
  <c r="H135" i="61"/>
  <c r="H119" i="61"/>
  <c r="H105" i="61"/>
  <c r="H81" i="61"/>
  <c r="H74" i="61"/>
  <c r="H66" i="61"/>
  <c r="H58" i="61"/>
  <c r="H52" i="61"/>
  <c r="H47" i="61"/>
  <c r="H34" i="61"/>
  <c r="H20" i="61"/>
  <c r="H590" i="61" l="1"/>
  <c r="H684" i="61"/>
  <c r="H82" i="61"/>
  <c r="H890" i="61"/>
  <c r="H179" i="61"/>
  <c r="H433" i="61"/>
  <c r="H1067" i="61"/>
  <c r="H1069" i="61" l="1"/>
  <c r="J394" i="61" l="1"/>
  <c r="J76" i="61" l="1"/>
  <c r="J68" i="61"/>
  <c r="J74" i="61" s="1"/>
  <c r="J60" i="61"/>
  <c r="J66" i="61" s="1"/>
  <c r="J54" i="61"/>
  <c r="J58" i="61" s="1"/>
  <c r="J49" i="61"/>
  <c r="J52" i="61" s="1"/>
  <c r="J36" i="61"/>
  <c r="J47" i="61" s="1"/>
  <c r="J22" i="61"/>
  <c r="J34" i="61" s="1"/>
  <c r="AN4" i="30"/>
  <c r="J82" i="61" l="1"/>
  <c r="AW4" i="39"/>
  <c r="AJ11" i="15" l="1"/>
  <c r="AJ27" i="15"/>
  <c r="AJ43" i="15"/>
  <c r="AJ59" i="15"/>
  <c r="AJ75" i="15"/>
  <c r="AJ24" i="15"/>
  <c r="AJ36" i="15"/>
  <c r="AJ50" i="15"/>
  <c r="AJ67" i="15"/>
  <c r="AJ80" i="15"/>
  <c r="AZ4" i="16" l="1"/>
  <c r="AJ71" i="15"/>
  <c r="AJ55" i="15"/>
  <c r="AJ39" i="15"/>
  <c r="AJ23" i="15"/>
  <c r="AJ7" i="15"/>
  <c r="AJ83" i="15"/>
  <c r="AJ51" i="15"/>
  <c r="AJ35" i="15"/>
  <c r="AJ19" i="15"/>
  <c r="AJ79" i="15"/>
  <c r="AJ63" i="15"/>
  <c r="AJ47" i="15"/>
  <c r="AJ31" i="15"/>
  <c r="AJ15" i="15"/>
  <c r="AJ86" i="15"/>
  <c r="AJ82" i="15"/>
  <c r="AJ78" i="15"/>
  <c r="AJ74" i="15"/>
  <c r="AJ70" i="15"/>
  <c r="AJ66" i="15"/>
  <c r="AJ62" i="15"/>
  <c r="AJ58" i="15"/>
  <c r="AJ54" i="15"/>
  <c r="AJ46" i="15"/>
  <c r="AJ42" i="15"/>
  <c r="AJ38" i="15"/>
  <c r="AJ34" i="15"/>
  <c r="AJ30" i="15"/>
  <c r="AJ26" i="15"/>
  <c r="AJ22" i="15"/>
  <c r="AJ18" i="15"/>
  <c r="AJ14" i="15"/>
  <c r="AJ10" i="15"/>
  <c r="AJ6" i="15"/>
  <c r="AJ85" i="15"/>
  <c r="AJ81" i="15"/>
  <c r="AJ77" i="15"/>
  <c r="AJ73" i="15"/>
  <c r="AJ69" i="15"/>
  <c r="AJ65" i="15"/>
  <c r="AJ61" i="15"/>
  <c r="AJ57" i="15"/>
  <c r="AJ53" i="15"/>
  <c r="AJ49" i="15"/>
  <c r="AJ45" i="15"/>
  <c r="AJ41" i="15"/>
  <c r="AJ37" i="15"/>
  <c r="AJ33" i="15"/>
  <c r="AJ29" i="15"/>
  <c r="AJ25" i="15"/>
  <c r="AJ21" i="15"/>
  <c r="AJ17" i="15"/>
  <c r="AJ13" i="15"/>
  <c r="AJ9" i="15"/>
  <c r="AJ5" i="15"/>
  <c r="AJ84" i="15"/>
  <c r="AJ76" i="15"/>
  <c r="AJ72" i="15"/>
  <c r="AJ68" i="15"/>
  <c r="AJ64" i="15"/>
  <c r="AJ60" i="15"/>
  <c r="AJ56" i="15"/>
  <c r="AJ52" i="15"/>
  <c r="AJ48" i="15"/>
  <c r="AJ44" i="15"/>
  <c r="AJ40" i="15"/>
  <c r="AJ32" i="15"/>
  <c r="AJ28" i="15"/>
  <c r="AJ20" i="15"/>
  <c r="AJ16" i="15"/>
  <c r="AJ12" i="15"/>
  <c r="AJ8" i="15"/>
  <c r="M6" i="61"/>
  <c r="M20" i="61" s="1"/>
  <c r="M36" i="61"/>
  <c r="M47" i="61" s="1"/>
  <c r="M49" i="61"/>
  <c r="M52" i="61" s="1"/>
  <c r="M54" i="61"/>
  <c r="M58" i="61" s="1"/>
  <c r="M60" i="61"/>
  <c r="M66" i="61" s="1"/>
  <c r="M68" i="61"/>
  <c r="M74" i="61" s="1"/>
  <c r="M76" i="61"/>
  <c r="M81" i="61" s="1"/>
  <c r="L6" i="61"/>
  <c r="L20" i="61" s="1"/>
  <c r="L22" i="61"/>
  <c r="L34" i="61" s="1"/>
  <c r="L36" i="61"/>
  <c r="L47" i="61" s="1"/>
  <c r="L49" i="61"/>
  <c r="L52" i="61" s="1"/>
  <c r="L54" i="61"/>
  <c r="L58" i="61" s="1"/>
  <c r="L60" i="61"/>
  <c r="L66" i="61" s="1"/>
  <c r="L68" i="61"/>
  <c r="L74" i="61" s="1"/>
  <c r="Q74" i="61" s="1"/>
  <c r="L76" i="61"/>
  <c r="L81" i="61" s="1"/>
  <c r="K54" i="61"/>
  <c r="K58" i="61" s="1"/>
  <c r="K60" i="61"/>
  <c r="K66" i="61" s="1"/>
  <c r="K76" i="61"/>
  <c r="K81" i="61" s="1"/>
  <c r="AJ3" i="15" l="1"/>
  <c r="K22" i="61"/>
  <c r="K34" i="61" s="1"/>
  <c r="K68" i="61"/>
  <c r="K74" i="61" s="1"/>
  <c r="K36" i="61"/>
  <c r="K47" i="61" s="1"/>
  <c r="K49" i="61"/>
  <c r="K52" i="61" s="1"/>
  <c r="M22" i="61"/>
  <c r="M34" i="61" s="1"/>
  <c r="K82" i="61" l="1"/>
  <c r="G36" i="11"/>
  <c r="F36" i="11" l="1"/>
  <c r="H36" i="11" s="1"/>
  <c r="N27" i="11"/>
  <c r="J584" i="61" l="1"/>
  <c r="J589" i="61" s="1"/>
  <c r="J574" i="61"/>
  <c r="J582" i="61" s="1"/>
  <c r="J566" i="61"/>
  <c r="J572" i="61" s="1"/>
  <c r="J559" i="61"/>
  <c r="J564" i="61" s="1"/>
  <c r="J552" i="61"/>
  <c r="J557" i="61" s="1"/>
  <c r="J533" i="61"/>
  <c r="J550" i="61" s="1"/>
  <c r="J522" i="61"/>
  <c r="J531" i="61" s="1"/>
  <c r="J514" i="61"/>
  <c r="J520" i="61" s="1"/>
  <c r="J507" i="61"/>
  <c r="J512" i="61" s="1"/>
  <c r="J492" i="61"/>
  <c r="J505" i="61" s="1"/>
  <c r="J480" i="61"/>
  <c r="J490" i="61" s="1"/>
  <c r="J464" i="61"/>
  <c r="J478" i="61" s="1"/>
  <c r="J457" i="61"/>
  <c r="J462" i="61" s="1"/>
  <c r="J436" i="61"/>
  <c r="J455" i="61" s="1"/>
  <c r="J223" i="61" l="1"/>
  <c r="AJ3" i="32" l="1"/>
  <c r="AK3" i="32"/>
  <c r="J1062" i="61" l="1"/>
  <c r="J1066" i="61" s="1"/>
  <c r="J1055" i="61"/>
  <c r="J1042" i="61"/>
  <c r="J1031" i="61"/>
  <c r="J1040" i="61" s="1"/>
  <c r="J1011" i="61"/>
  <c r="J990" i="61"/>
  <c r="J1009" i="61" s="1"/>
  <c r="J978" i="61"/>
  <c r="J988" i="61" s="1"/>
  <c r="J961" i="61"/>
  <c r="J976" i="61" s="1"/>
  <c r="J950" i="61"/>
  <c r="J959" i="61" s="1"/>
  <c r="J931" i="61"/>
  <c r="J948" i="61" s="1"/>
  <c r="J920" i="61"/>
  <c r="J929" i="61" s="1"/>
  <c r="J893" i="61"/>
  <c r="J889" i="61"/>
  <c r="J879" i="61"/>
  <c r="J870" i="61"/>
  <c r="J855" i="61"/>
  <c r="J849" i="61"/>
  <c r="J843" i="61"/>
  <c r="J821" i="61"/>
  <c r="J808" i="61"/>
  <c r="J796" i="61"/>
  <c r="J788" i="61"/>
  <c r="J768" i="61"/>
  <c r="J762" i="61"/>
  <c r="J751" i="61"/>
  <c r="J742" i="61"/>
  <c r="J726" i="61"/>
  <c r="J719" i="61"/>
  <c r="J711" i="61"/>
  <c r="J678" i="61"/>
  <c r="J683" i="61" s="1"/>
  <c r="J670" i="61"/>
  <c r="J676" i="61" s="1"/>
  <c r="J661" i="61"/>
  <c r="J668" i="61" s="1"/>
  <c r="J656" i="61"/>
  <c r="J659" i="61" s="1"/>
  <c r="J649" i="61"/>
  <c r="J641" i="61"/>
  <c r="J647" i="61" s="1"/>
  <c r="J624" i="61"/>
  <c r="J639" i="61" s="1"/>
  <c r="J612" i="61"/>
  <c r="J622" i="61" s="1"/>
  <c r="J593" i="61"/>
  <c r="J610" i="61" s="1"/>
  <c r="J417" i="61" l="1"/>
  <c r="J411" i="61"/>
  <c r="J400" i="61"/>
  <c r="J387" i="61"/>
  <c r="J372" i="61"/>
  <c r="J361" i="61"/>
  <c r="J339" i="61"/>
  <c r="J322" i="61"/>
  <c r="J310" i="61"/>
  <c r="J296" i="61"/>
  <c r="J290" i="61"/>
  <c r="J282" i="61"/>
  <c r="J266" i="61"/>
  <c r="J255" i="61"/>
  <c r="J236" i="61"/>
  <c r="J171" i="61"/>
  <c r="J178" i="61" s="1"/>
  <c r="J156" i="61"/>
  <c r="J169" i="61" s="1"/>
  <c r="J137" i="61"/>
  <c r="J121" i="61"/>
  <c r="J107" i="61"/>
  <c r="J85" i="61"/>
  <c r="AM3" i="30" l="1"/>
  <c r="AL3" i="30"/>
  <c r="R377" i="61" l="1"/>
  <c r="Q377" i="61"/>
  <c r="Q385" i="61"/>
  <c r="R385" i="61"/>
  <c r="R380" i="61"/>
  <c r="Q380" i="61"/>
  <c r="R376" i="61"/>
  <c r="Q376" i="61"/>
  <c r="R750" i="61"/>
  <c r="Q750" i="61"/>
  <c r="R741" i="61"/>
  <c r="Q741" i="61"/>
  <c r="R382" i="61"/>
  <c r="Q382" i="61"/>
  <c r="R384" i="61"/>
  <c r="Q384" i="61"/>
  <c r="R379" i="61"/>
  <c r="Q379" i="61"/>
  <c r="R375" i="61"/>
  <c r="Q375" i="61"/>
  <c r="R747" i="61"/>
  <c r="R745" i="61"/>
  <c r="Q745" i="61"/>
  <c r="R383" i="61"/>
  <c r="Q383" i="61"/>
  <c r="R378" i="61"/>
  <c r="Q378" i="61"/>
  <c r="R682" i="61"/>
  <c r="Q682" i="61"/>
  <c r="R746" i="61"/>
  <c r="Q746" i="61"/>
  <c r="AJ3" i="30"/>
  <c r="AI3" i="30"/>
  <c r="Q747" i="61"/>
  <c r="AI3" i="32"/>
  <c r="AG3" i="32"/>
  <c r="R748" i="61" l="1"/>
  <c r="Q748" i="61"/>
  <c r="R381" i="61"/>
  <c r="Q381" i="61"/>
  <c r="R749" i="61"/>
  <c r="Q749" i="61"/>
  <c r="R386" i="61"/>
  <c r="Q386" i="61"/>
  <c r="P622" i="61"/>
  <c r="N1067" i="61" l="1"/>
  <c r="O1067" i="61" l="1"/>
  <c r="P1066" i="61"/>
  <c r="P1060" i="61"/>
  <c r="P1053" i="61"/>
  <c r="P1040" i="61"/>
  <c r="P1029" i="61"/>
  <c r="P1009" i="61"/>
  <c r="P988" i="61"/>
  <c r="P976" i="61"/>
  <c r="P959" i="61"/>
  <c r="P948" i="61"/>
  <c r="P929" i="61"/>
  <c r="P918" i="61"/>
  <c r="O890" i="61"/>
  <c r="N890" i="61"/>
  <c r="P889" i="61"/>
  <c r="P879" i="61"/>
  <c r="P870" i="61"/>
  <c r="P862" i="61"/>
  <c r="P855" i="61"/>
  <c r="P849" i="61"/>
  <c r="P843" i="61"/>
  <c r="P821" i="61"/>
  <c r="P808" i="61"/>
  <c r="P796" i="61"/>
  <c r="P788" i="61"/>
  <c r="P768" i="61"/>
  <c r="P762" i="61"/>
  <c r="P751" i="61"/>
  <c r="P742" i="61"/>
  <c r="P726" i="61"/>
  <c r="P719" i="61"/>
  <c r="P711" i="61"/>
  <c r="O684" i="61"/>
  <c r="N684" i="61"/>
  <c r="P676" i="61"/>
  <c r="P668" i="61"/>
  <c r="P659" i="61"/>
  <c r="P654" i="61"/>
  <c r="P647" i="61"/>
  <c r="P639" i="61"/>
  <c r="P610" i="61"/>
  <c r="O590" i="61"/>
  <c r="N590" i="61"/>
  <c r="P589" i="61"/>
  <c r="P582" i="61"/>
  <c r="P572" i="61"/>
  <c r="P564" i="61"/>
  <c r="P557" i="61"/>
  <c r="P550" i="61"/>
  <c r="P531" i="61"/>
  <c r="P520" i="61"/>
  <c r="P512" i="61"/>
  <c r="P505" i="61"/>
  <c r="P490" i="61"/>
  <c r="P478" i="61"/>
  <c r="P462" i="61"/>
  <c r="P455" i="61"/>
  <c r="P432" i="61"/>
  <c r="P426" i="61"/>
  <c r="P417" i="61"/>
  <c r="P411" i="61"/>
  <c r="P400" i="61"/>
  <c r="P394" i="61"/>
  <c r="P387" i="61"/>
  <c r="P372" i="61"/>
  <c r="P361" i="61"/>
  <c r="P339" i="61"/>
  <c r="P322" i="61"/>
  <c r="P310" i="61"/>
  <c r="P296" i="61"/>
  <c r="P290" i="61"/>
  <c r="P282" i="61"/>
  <c r="P266" i="61"/>
  <c r="P255" i="61"/>
  <c r="P223" i="61"/>
  <c r="P210" i="61"/>
  <c r="O179" i="61"/>
  <c r="N179" i="61"/>
  <c r="P178" i="61"/>
  <c r="P169" i="61"/>
  <c r="P154" i="61"/>
  <c r="P135" i="61"/>
  <c r="P119" i="61"/>
  <c r="P105" i="61"/>
  <c r="O82" i="61"/>
  <c r="J83" i="61" s="1"/>
  <c r="N82" i="61"/>
  <c r="P81" i="61"/>
  <c r="P74" i="61"/>
  <c r="P66" i="61"/>
  <c r="P58" i="61"/>
  <c r="P52" i="61"/>
  <c r="P47" i="61"/>
  <c r="P34" i="61"/>
  <c r="P20" i="61"/>
  <c r="N1069" i="61" l="1"/>
  <c r="P433" i="61"/>
  <c r="O1069" i="61"/>
  <c r="P1067" i="61"/>
  <c r="P684" i="61"/>
  <c r="P890" i="61"/>
  <c r="P590" i="61"/>
  <c r="P179" i="61"/>
  <c r="P82" i="61"/>
  <c r="J105" i="61"/>
  <c r="J210" i="61"/>
  <c r="J862" i="61"/>
  <c r="J135" i="61"/>
  <c r="J154" i="61"/>
  <c r="J426" i="61"/>
  <c r="J1053" i="61"/>
  <c r="J1060" i="61"/>
  <c r="J119" i="61"/>
  <c r="J1029" i="61"/>
  <c r="J654" i="61"/>
  <c r="J918" i="61"/>
  <c r="J1067" i="61" l="1"/>
  <c r="J1068" i="61" s="1"/>
  <c r="J433" i="61"/>
  <c r="J434" i="61" s="1"/>
  <c r="P1069" i="61"/>
  <c r="J179" i="61"/>
  <c r="J180" i="61" s="1"/>
  <c r="J684" i="61"/>
  <c r="J685" i="61" s="1"/>
  <c r="J890" i="61"/>
  <c r="J891" i="61" s="1"/>
  <c r="K687" i="61" l="1"/>
  <c r="K711" i="61" s="1"/>
  <c r="K713" i="61"/>
  <c r="K719" i="61" s="1"/>
  <c r="K744" i="61"/>
  <c r="K751" i="61" s="1"/>
  <c r="K764" i="61"/>
  <c r="K768" i="61" s="1"/>
  <c r="K770" i="61"/>
  <c r="K788" i="61" s="1"/>
  <c r="K798" i="61"/>
  <c r="K808" i="61" s="1"/>
  <c r="K872" i="61"/>
  <c r="K879" i="61" s="1"/>
  <c r="AH3" i="32"/>
  <c r="K881" i="61" l="1"/>
  <c r="K889" i="61" s="1"/>
  <c r="K753" i="61"/>
  <c r="K762" i="61" s="1"/>
  <c r="L881" i="61"/>
  <c r="L889" i="61" s="1"/>
  <c r="K864" i="61"/>
  <c r="K870" i="61" s="1"/>
  <c r="K810" i="61"/>
  <c r="K821" i="61" s="1"/>
  <c r="K790" i="61"/>
  <c r="K796" i="61" s="1"/>
  <c r="K721" i="61"/>
  <c r="K726" i="61" s="1"/>
  <c r="L851" i="61"/>
  <c r="L855" i="61" s="1"/>
  <c r="L770" i="61"/>
  <c r="L788" i="61" s="1"/>
  <c r="L753" i="61"/>
  <c r="L762" i="61" s="1"/>
  <c r="L1042" i="61"/>
  <c r="R1042" i="61" s="1"/>
  <c r="M1031" i="61"/>
  <c r="M1040" i="61" s="1"/>
  <c r="M1011" i="61"/>
  <c r="M1062" i="61"/>
  <c r="K857" i="61"/>
  <c r="K851" i="61"/>
  <c r="K855" i="61" s="1"/>
  <c r="K845" i="61"/>
  <c r="K849" i="61" s="1"/>
  <c r="K823" i="61"/>
  <c r="K843" i="61" s="1"/>
  <c r="M713" i="61"/>
  <c r="M719" i="61" s="1"/>
  <c r="L893" i="61"/>
  <c r="L823" i="61"/>
  <c r="L843" i="61" s="1"/>
  <c r="L798" i="61"/>
  <c r="L808" i="61" s="1"/>
  <c r="K728" i="61"/>
  <c r="K742" i="61" s="1"/>
  <c r="M864" i="61"/>
  <c r="M870" i="61" s="1"/>
  <c r="L961" i="61"/>
  <c r="L976" i="61" s="1"/>
  <c r="M857" i="61"/>
  <c r="M764" i="61"/>
  <c r="M768" i="61" s="1"/>
  <c r="M744" i="61"/>
  <c r="M751" i="61" s="1"/>
  <c r="M728" i="61"/>
  <c r="M742" i="61" s="1"/>
  <c r="L1031" i="61"/>
  <c r="L1040" i="61" s="1"/>
  <c r="L1011" i="61"/>
  <c r="L1062" i="61"/>
  <c r="M950" i="61"/>
  <c r="M959" i="61" s="1"/>
  <c r="M931" i="61"/>
  <c r="M948" i="61" s="1"/>
  <c r="M721" i="61"/>
  <c r="M726" i="61" s="1"/>
  <c r="M687" i="61"/>
  <c r="M711" i="61" s="1"/>
  <c r="L872" i="61"/>
  <c r="L879" i="61" s="1"/>
  <c r="L857" i="61"/>
  <c r="L845" i="61"/>
  <c r="L849" i="61" s="1"/>
  <c r="M810" i="61"/>
  <c r="M821" i="61" s="1"/>
  <c r="M790" i="61"/>
  <c r="M796" i="61" s="1"/>
  <c r="L764" i="61"/>
  <c r="L768" i="61" s="1"/>
  <c r="L744" i="61"/>
  <c r="L751" i="61" s="1"/>
  <c r="L728" i="61"/>
  <c r="L742" i="61" s="1"/>
  <c r="M1055" i="61"/>
  <c r="L990" i="61"/>
  <c r="L1009" i="61" s="1"/>
  <c r="M978" i="61"/>
  <c r="M988" i="61" s="1"/>
  <c r="L950" i="61"/>
  <c r="L959" i="61" s="1"/>
  <c r="L931" i="61"/>
  <c r="L948" i="61" s="1"/>
  <c r="M920" i="61"/>
  <c r="L721" i="61"/>
  <c r="L726" i="61" s="1"/>
  <c r="L687" i="61"/>
  <c r="L711" i="61" s="1"/>
  <c r="M881" i="61"/>
  <c r="M889" i="61" s="1"/>
  <c r="M851" i="61"/>
  <c r="M855" i="61" s="1"/>
  <c r="M823" i="61"/>
  <c r="M843" i="61" s="1"/>
  <c r="L810" i="61"/>
  <c r="L821" i="61" s="1"/>
  <c r="M798" i="61"/>
  <c r="M808" i="61" s="1"/>
  <c r="L790" i="61"/>
  <c r="L796" i="61" s="1"/>
  <c r="M770" i="61"/>
  <c r="M788" i="61" s="1"/>
  <c r="M753" i="61"/>
  <c r="M762" i="61" s="1"/>
  <c r="L1055" i="61"/>
  <c r="M1042" i="61"/>
  <c r="L978" i="61"/>
  <c r="L988" i="61" s="1"/>
  <c r="M961" i="61"/>
  <c r="M976" i="61" s="1"/>
  <c r="L920" i="61"/>
  <c r="L713" i="61"/>
  <c r="L719" i="61" s="1"/>
  <c r="M872" i="61"/>
  <c r="M879" i="61" s="1"/>
  <c r="L864" i="61"/>
  <c r="L870" i="61" s="1"/>
  <c r="M845" i="61"/>
  <c r="M849" i="61" s="1"/>
  <c r="M893" i="61"/>
  <c r="M990" i="61"/>
  <c r="M1009" i="61" s="1"/>
  <c r="AN3" i="30"/>
  <c r="R1005" i="61" l="1"/>
  <c r="Q1005" i="61"/>
  <c r="R832" i="61"/>
  <c r="Q832" i="61"/>
  <c r="R968" i="61"/>
  <c r="Q968" i="61"/>
  <c r="R1048" i="61"/>
  <c r="Q1048" i="61"/>
  <c r="R760" i="61"/>
  <c r="Q760" i="61"/>
  <c r="R780" i="61"/>
  <c r="Q780" i="61"/>
  <c r="R800" i="61"/>
  <c r="Q800" i="61"/>
  <c r="R818" i="61"/>
  <c r="Q818" i="61"/>
  <c r="R846" i="61"/>
  <c r="Q846" i="61"/>
  <c r="R868" i="61"/>
  <c r="Q868" i="61"/>
  <c r="R888" i="61"/>
  <c r="Q888" i="61"/>
  <c r="R701" i="61"/>
  <c r="Q701" i="61"/>
  <c r="R708" i="61"/>
  <c r="Q708" i="61"/>
  <c r="R895" i="61"/>
  <c r="Q895" i="61"/>
  <c r="R925" i="61"/>
  <c r="Q925" i="61"/>
  <c r="R931" i="61"/>
  <c r="Q931" i="61"/>
  <c r="R935" i="61"/>
  <c r="Q935" i="61"/>
  <c r="R939" i="61"/>
  <c r="Q939" i="61"/>
  <c r="R943" i="61"/>
  <c r="Q943" i="61"/>
  <c r="R947" i="61"/>
  <c r="Q947" i="61"/>
  <c r="R953" i="61"/>
  <c r="Q953" i="61"/>
  <c r="R908" i="61"/>
  <c r="Q908" i="61"/>
  <c r="R954" i="61"/>
  <c r="Q954" i="61"/>
  <c r="R1002" i="61"/>
  <c r="Q1002" i="61"/>
  <c r="R874" i="61"/>
  <c r="Q874" i="61"/>
  <c r="R801" i="61"/>
  <c r="Q801" i="61"/>
  <c r="R994" i="61"/>
  <c r="Q994" i="61"/>
  <c r="R1003" i="61"/>
  <c r="Q1003" i="61"/>
  <c r="R1065" i="61"/>
  <c r="Q1065" i="61"/>
  <c r="R1018" i="61"/>
  <c r="Q1018" i="61"/>
  <c r="R1027" i="61"/>
  <c r="Q1027" i="61"/>
  <c r="R840" i="61"/>
  <c r="Q840" i="61"/>
  <c r="R713" i="61"/>
  <c r="Q713" i="61"/>
  <c r="R921" i="61"/>
  <c r="Q921" i="61"/>
  <c r="R963" i="61"/>
  <c r="Q963" i="61"/>
  <c r="R967" i="61"/>
  <c r="Q967" i="61"/>
  <c r="R971" i="61"/>
  <c r="Q971" i="61"/>
  <c r="R975" i="61"/>
  <c r="Q975" i="61"/>
  <c r="R981" i="61"/>
  <c r="Q981" i="61"/>
  <c r="R1047" i="61"/>
  <c r="Q1047" i="61"/>
  <c r="Q1051" i="61"/>
  <c r="R1051" i="61"/>
  <c r="R1057" i="61"/>
  <c r="Q1057" i="61"/>
  <c r="R731" i="61"/>
  <c r="Q731" i="61"/>
  <c r="R739" i="61"/>
  <c r="Q739" i="61"/>
  <c r="R894" i="61"/>
  <c r="Q894" i="61"/>
  <c r="Q924" i="61"/>
  <c r="R924" i="61"/>
  <c r="R928" i="61"/>
  <c r="Q928" i="61"/>
  <c r="R934" i="61"/>
  <c r="Q934" i="61"/>
  <c r="R938" i="61"/>
  <c r="Q938" i="61"/>
  <c r="Q942" i="61"/>
  <c r="R942" i="61"/>
  <c r="R946" i="61"/>
  <c r="Q946" i="61"/>
  <c r="R952" i="61"/>
  <c r="Q952" i="61"/>
  <c r="R982" i="61"/>
  <c r="Q982" i="61"/>
  <c r="R986" i="61"/>
  <c r="Q986" i="61"/>
  <c r="R759" i="61"/>
  <c r="Q759" i="61"/>
  <c r="R771" i="61"/>
  <c r="Q771" i="61"/>
  <c r="R779" i="61"/>
  <c r="Q779" i="61"/>
  <c r="R787" i="61"/>
  <c r="Q787" i="61"/>
  <c r="R799" i="61"/>
  <c r="Q799" i="61"/>
  <c r="R807" i="61"/>
  <c r="Q807" i="61"/>
  <c r="R817" i="61"/>
  <c r="Q817" i="61"/>
  <c r="R827" i="61"/>
  <c r="Q827" i="61"/>
  <c r="R835" i="61"/>
  <c r="Q835" i="61"/>
  <c r="R845" i="61"/>
  <c r="Q845" i="61"/>
  <c r="R857" i="61"/>
  <c r="Q857" i="61"/>
  <c r="R867" i="61"/>
  <c r="Q867" i="61"/>
  <c r="R877" i="61"/>
  <c r="Q877" i="61"/>
  <c r="R887" i="61"/>
  <c r="Q887" i="61"/>
  <c r="R691" i="61"/>
  <c r="Q691" i="61"/>
  <c r="Q698" i="61"/>
  <c r="R698" i="61"/>
  <c r="R707" i="61"/>
  <c r="Q707" i="61"/>
  <c r="R716" i="61"/>
  <c r="Q716" i="61"/>
  <c r="R899" i="61"/>
  <c r="Q899" i="61"/>
  <c r="R903" i="61"/>
  <c r="Q903" i="61"/>
  <c r="R907" i="61"/>
  <c r="Q907" i="61"/>
  <c r="R911" i="61"/>
  <c r="Q911" i="61"/>
  <c r="R993" i="61"/>
  <c r="Q993" i="61"/>
  <c r="R1000" i="61"/>
  <c r="Q1000" i="61"/>
  <c r="R1008" i="61"/>
  <c r="Q1008" i="61"/>
  <c r="R1014" i="61"/>
  <c r="Q1014" i="61"/>
  <c r="R1020" i="61"/>
  <c r="Q1020" i="61"/>
  <c r="R1028" i="61"/>
  <c r="Q1028" i="61"/>
  <c r="R1036" i="61"/>
  <c r="Q1036" i="61"/>
  <c r="R784" i="61"/>
  <c r="Q784" i="61"/>
  <c r="R695" i="61"/>
  <c r="Q695" i="61"/>
  <c r="R709" i="61"/>
  <c r="Q709" i="61"/>
  <c r="Q961" i="61"/>
  <c r="R961" i="61"/>
  <c r="R690" i="61"/>
  <c r="Q690" i="61"/>
  <c r="R737" i="61"/>
  <c r="Q737" i="61"/>
  <c r="R765" i="61"/>
  <c r="Q765" i="61"/>
  <c r="R798" i="61"/>
  <c r="Q798" i="61"/>
  <c r="R819" i="61"/>
  <c r="Q819" i="61"/>
  <c r="R839" i="61"/>
  <c r="Q839" i="61"/>
  <c r="R876" i="61"/>
  <c r="Q876" i="61"/>
  <c r="R914" i="61"/>
  <c r="Q914" i="61"/>
  <c r="R729" i="61"/>
  <c r="Q729" i="61"/>
  <c r="Q755" i="61"/>
  <c r="R755" i="61"/>
  <c r="R786" i="61"/>
  <c r="Q786" i="61"/>
  <c r="R811" i="61"/>
  <c r="Q811" i="61"/>
  <c r="Q831" i="61"/>
  <c r="R831" i="61"/>
  <c r="Q866" i="61"/>
  <c r="R866" i="61"/>
  <c r="Q697" i="61"/>
  <c r="R697" i="61"/>
  <c r="R881" i="61"/>
  <c r="Q881" i="61"/>
  <c r="R996" i="61"/>
  <c r="Q996" i="61"/>
  <c r="R1021" i="61"/>
  <c r="Q1021" i="61"/>
  <c r="R916" i="61"/>
  <c r="Q916" i="61"/>
  <c r="R964" i="61"/>
  <c r="Q964" i="61"/>
  <c r="R978" i="61"/>
  <c r="Q978" i="61"/>
  <c r="R1044" i="61"/>
  <c r="Q1044" i="61"/>
  <c r="R1058" i="61"/>
  <c r="Q1058" i="61"/>
  <c r="R772" i="61"/>
  <c r="Q772" i="61"/>
  <c r="R790" i="61"/>
  <c r="Q790" i="61"/>
  <c r="R810" i="61"/>
  <c r="Q810" i="61"/>
  <c r="R836" i="61"/>
  <c r="Q836" i="61"/>
  <c r="R858" i="61"/>
  <c r="Q858" i="61"/>
  <c r="R878" i="61"/>
  <c r="Q878" i="61"/>
  <c r="R692" i="61"/>
  <c r="Q692" i="61"/>
  <c r="R721" i="61"/>
  <c r="Q721" i="61"/>
  <c r="R733" i="61"/>
  <c r="Q733" i="61"/>
  <c r="R900" i="61"/>
  <c r="Q900" i="61"/>
  <c r="R1062" i="61"/>
  <c r="Q1062" i="61"/>
  <c r="R1031" i="61"/>
  <c r="Q1031" i="61"/>
  <c r="R724" i="61"/>
  <c r="Q724" i="61"/>
  <c r="R740" i="61"/>
  <c r="Q740" i="61"/>
  <c r="R854" i="61"/>
  <c r="Q854" i="61"/>
  <c r="R915" i="61"/>
  <c r="Q915" i="61"/>
  <c r="Q1043" i="61"/>
  <c r="R1043" i="61"/>
  <c r="R732" i="61"/>
  <c r="Q732" i="61"/>
  <c r="R770" i="61"/>
  <c r="Q770" i="61"/>
  <c r="R791" i="61"/>
  <c r="Q791" i="61"/>
  <c r="Q813" i="61"/>
  <c r="R813" i="61"/>
  <c r="Q842" i="61"/>
  <c r="R842" i="61"/>
  <c r="R869" i="61"/>
  <c r="Q869" i="61"/>
  <c r="R699" i="61"/>
  <c r="Q699" i="61"/>
  <c r="R956" i="61"/>
  <c r="Q956" i="61"/>
  <c r="R1023" i="61"/>
  <c r="Q1023" i="61"/>
  <c r="R804" i="61"/>
  <c r="Q804" i="61"/>
  <c r="R722" i="61"/>
  <c r="Q722" i="61"/>
  <c r="R917" i="61"/>
  <c r="Q917" i="61"/>
  <c r="R965" i="61"/>
  <c r="Q965" i="61"/>
  <c r="R969" i="61"/>
  <c r="Q969" i="61"/>
  <c r="R973" i="61"/>
  <c r="Q973" i="61"/>
  <c r="R979" i="61"/>
  <c r="Q979" i="61"/>
  <c r="R1045" i="61"/>
  <c r="Q1045" i="61"/>
  <c r="R1049" i="61"/>
  <c r="Q1049" i="61"/>
  <c r="R1055" i="61"/>
  <c r="Q1055" i="61"/>
  <c r="R687" i="61"/>
  <c r="Q687" i="61"/>
  <c r="R694" i="61"/>
  <c r="Q694" i="61"/>
  <c r="R703" i="61"/>
  <c r="Q703" i="61"/>
  <c r="R710" i="61"/>
  <c r="Q710" i="61"/>
  <c r="R723" i="61"/>
  <c r="Q723" i="61"/>
  <c r="R922" i="61"/>
  <c r="Q922" i="61"/>
  <c r="R926" i="61"/>
  <c r="Q926" i="61"/>
  <c r="R932" i="61"/>
  <c r="Q932" i="61"/>
  <c r="R936" i="61"/>
  <c r="Q936" i="61"/>
  <c r="R940" i="61"/>
  <c r="Q940" i="61"/>
  <c r="R944" i="61"/>
  <c r="Q944" i="61"/>
  <c r="R950" i="61"/>
  <c r="Q950" i="61"/>
  <c r="R984" i="61"/>
  <c r="Q984" i="61"/>
  <c r="R990" i="61"/>
  <c r="Q990" i="61"/>
  <c r="R728" i="61"/>
  <c r="Q728" i="61"/>
  <c r="Q736" i="61"/>
  <c r="R736" i="61"/>
  <c r="R754" i="61"/>
  <c r="Q754" i="61"/>
  <c r="R764" i="61"/>
  <c r="Q764" i="61"/>
  <c r="R774" i="61"/>
  <c r="Q774" i="61"/>
  <c r="R782" i="61"/>
  <c r="Q782" i="61"/>
  <c r="R792" i="61"/>
  <c r="Q792" i="61"/>
  <c r="R802" i="61"/>
  <c r="Q802" i="61"/>
  <c r="R812" i="61"/>
  <c r="Q812" i="61"/>
  <c r="R820" i="61"/>
  <c r="Q820" i="61"/>
  <c r="R830" i="61"/>
  <c r="Q830" i="61"/>
  <c r="R838" i="61"/>
  <c r="Q838" i="61"/>
  <c r="R848" i="61"/>
  <c r="Q848" i="61"/>
  <c r="R860" i="61"/>
  <c r="Q860" i="61"/>
  <c r="R872" i="61"/>
  <c r="Q872" i="61"/>
  <c r="R882" i="61"/>
  <c r="Q882" i="61"/>
  <c r="R897" i="61"/>
  <c r="Q897" i="61"/>
  <c r="R901" i="61"/>
  <c r="Q901" i="61"/>
  <c r="R905" i="61"/>
  <c r="Q905" i="61"/>
  <c r="R909" i="61"/>
  <c r="Q909" i="61"/>
  <c r="Q913" i="61"/>
  <c r="R913" i="61"/>
  <c r="R955" i="61"/>
  <c r="Q955" i="61"/>
  <c r="Q997" i="61"/>
  <c r="R997" i="61"/>
  <c r="R1004" i="61"/>
  <c r="Q1004" i="61"/>
  <c r="R1064" i="61"/>
  <c r="Q1064" i="61"/>
  <c r="R1017" i="61"/>
  <c r="Q1017" i="61"/>
  <c r="R1024" i="61"/>
  <c r="Q1024" i="61"/>
  <c r="R1033" i="61"/>
  <c r="Q1033" i="61"/>
  <c r="R794" i="61"/>
  <c r="Q794" i="61"/>
  <c r="R702" i="61"/>
  <c r="Q702" i="61"/>
  <c r="R718" i="61"/>
  <c r="Q718" i="61"/>
  <c r="R758" i="61"/>
  <c r="Q758" i="61"/>
  <c r="R781" i="61"/>
  <c r="Q781" i="61"/>
  <c r="R803" i="61"/>
  <c r="Q803" i="61"/>
  <c r="R834" i="61"/>
  <c r="Q834" i="61"/>
  <c r="R859" i="61"/>
  <c r="Q859" i="61"/>
  <c r="R715" i="61"/>
  <c r="Q715" i="61"/>
  <c r="R893" i="61"/>
  <c r="Q893" i="61"/>
  <c r="R706" i="61"/>
  <c r="Q706" i="61"/>
  <c r="R1038" i="61"/>
  <c r="Q1038" i="61"/>
  <c r="R734" i="61"/>
  <c r="Q734" i="61"/>
  <c r="R773" i="61"/>
  <c r="Q773" i="61"/>
  <c r="R793" i="61"/>
  <c r="Q793" i="61"/>
  <c r="R826" i="61"/>
  <c r="Q826" i="61"/>
  <c r="R847" i="61"/>
  <c r="Q847" i="61"/>
  <c r="R873" i="61"/>
  <c r="Q873" i="61"/>
  <c r="R1012" i="61"/>
  <c r="Q1012" i="61"/>
  <c r="R1032" i="61"/>
  <c r="Q1032" i="61"/>
  <c r="R766" i="61"/>
  <c r="Q766" i="61"/>
  <c r="R972" i="61"/>
  <c r="Q972" i="61"/>
  <c r="R1052" i="61"/>
  <c r="Q1052" i="61"/>
  <c r="R828" i="61"/>
  <c r="Q828" i="61"/>
  <c r="R983" i="61"/>
  <c r="Q983" i="61"/>
  <c r="R987" i="61"/>
  <c r="Q987" i="61"/>
  <c r="R744" i="61"/>
  <c r="Q744" i="61"/>
  <c r="R896" i="61"/>
  <c r="Q896" i="61"/>
  <c r="R904" i="61"/>
  <c r="Q904" i="61"/>
  <c r="R912" i="61"/>
  <c r="Q912" i="61"/>
  <c r="R995" i="61"/>
  <c r="Q995" i="61"/>
  <c r="Q1016" i="61"/>
  <c r="R1016" i="61"/>
  <c r="R1022" i="61"/>
  <c r="Q1022" i="61"/>
  <c r="R725" i="61"/>
  <c r="Q725" i="61"/>
  <c r="R778" i="61"/>
  <c r="Q778" i="61"/>
  <c r="R823" i="61"/>
  <c r="Q823" i="61"/>
  <c r="R883" i="61"/>
  <c r="Q883" i="61"/>
  <c r="R704" i="61"/>
  <c r="Q704" i="61"/>
  <c r="Q998" i="61"/>
  <c r="R998" i="61"/>
  <c r="R1007" i="61"/>
  <c r="Q1007" i="61"/>
  <c r="R1013" i="61"/>
  <c r="Q1013" i="61"/>
  <c r="Q1034" i="61"/>
  <c r="R1034" i="61"/>
  <c r="Q735" i="61"/>
  <c r="R735" i="61"/>
  <c r="Q776" i="61"/>
  <c r="R776" i="61"/>
  <c r="R852" i="61"/>
  <c r="Q852" i="61"/>
  <c r="R700" i="61"/>
  <c r="Q700" i="61"/>
  <c r="R992" i="61"/>
  <c r="Q992" i="61"/>
  <c r="R1001" i="61"/>
  <c r="Q1001" i="61"/>
  <c r="Q1063" i="61"/>
  <c r="R1063" i="61"/>
  <c r="Q1015" i="61"/>
  <c r="R1015" i="61"/>
  <c r="R1025" i="61"/>
  <c r="Q1025" i="61"/>
  <c r="R1037" i="61"/>
  <c r="Q1037" i="61"/>
  <c r="R814" i="61"/>
  <c r="Q814" i="61"/>
  <c r="R864" i="61"/>
  <c r="Q864" i="61"/>
  <c r="R884" i="61"/>
  <c r="Q884" i="61"/>
  <c r="R920" i="61"/>
  <c r="Q920" i="61"/>
  <c r="Q962" i="61"/>
  <c r="R962" i="61"/>
  <c r="R966" i="61"/>
  <c r="Q966" i="61"/>
  <c r="R970" i="61"/>
  <c r="Q970" i="61"/>
  <c r="R974" i="61"/>
  <c r="Q974" i="61"/>
  <c r="Q980" i="61"/>
  <c r="R980" i="61"/>
  <c r="R1046" i="61"/>
  <c r="Q1046" i="61"/>
  <c r="R1050" i="61"/>
  <c r="Q1050" i="61"/>
  <c r="R1056" i="61"/>
  <c r="Q1056" i="61"/>
  <c r="R923" i="61"/>
  <c r="Q923" i="61"/>
  <c r="R927" i="61"/>
  <c r="Q927" i="61"/>
  <c r="R933" i="61"/>
  <c r="Q933" i="61"/>
  <c r="R937" i="61"/>
  <c r="Q937" i="61"/>
  <c r="Q941" i="61"/>
  <c r="R941" i="61"/>
  <c r="R945" i="61"/>
  <c r="Q945" i="61"/>
  <c r="R951" i="61"/>
  <c r="Q951" i="61"/>
  <c r="R985" i="61"/>
  <c r="Q985" i="61"/>
  <c r="R991" i="61"/>
  <c r="Q991" i="61"/>
  <c r="R730" i="61"/>
  <c r="Q730" i="61"/>
  <c r="R738" i="61"/>
  <c r="Q738" i="61"/>
  <c r="R757" i="61"/>
  <c r="Q757" i="61"/>
  <c r="R767" i="61"/>
  <c r="Q767" i="61"/>
  <c r="R777" i="61"/>
  <c r="Q777" i="61"/>
  <c r="R785" i="61"/>
  <c r="Q785" i="61"/>
  <c r="R795" i="61"/>
  <c r="Q795" i="61"/>
  <c r="R805" i="61"/>
  <c r="Q805" i="61"/>
  <c r="R815" i="61"/>
  <c r="Q815" i="61"/>
  <c r="R825" i="61"/>
  <c r="Q825" i="61"/>
  <c r="R833" i="61"/>
  <c r="Q833" i="61"/>
  <c r="R841" i="61"/>
  <c r="Q841" i="61"/>
  <c r="R853" i="61"/>
  <c r="Q853" i="61"/>
  <c r="R865" i="61"/>
  <c r="Q865" i="61"/>
  <c r="R875" i="61"/>
  <c r="Q875" i="61"/>
  <c r="R885" i="61"/>
  <c r="Q885" i="61"/>
  <c r="R689" i="61"/>
  <c r="Q689" i="61"/>
  <c r="R696" i="61"/>
  <c r="Q696" i="61"/>
  <c r="R705" i="61"/>
  <c r="Q705" i="61"/>
  <c r="R714" i="61"/>
  <c r="Q714" i="61"/>
  <c r="R898" i="61"/>
  <c r="Q898" i="61"/>
  <c r="R902" i="61"/>
  <c r="Q902" i="61"/>
  <c r="Q906" i="61"/>
  <c r="R906" i="61"/>
  <c r="R910" i="61"/>
  <c r="Q910" i="61"/>
  <c r="R957" i="61"/>
  <c r="Q957" i="61"/>
  <c r="R999" i="61"/>
  <c r="Q999" i="61"/>
  <c r="R1006" i="61"/>
  <c r="Q1006" i="61"/>
  <c r="R1011" i="61"/>
  <c r="Q1011" i="61"/>
  <c r="R1019" i="61"/>
  <c r="Q1019" i="61"/>
  <c r="R1026" i="61"/>
  <c r="Q1026" i="61"/>
  <c r="R1035" i="61"/>
  <c r="Q1035" i="61"/>
  <c r="R756" i="61"/>
  <c r="Q756" i="61"/>
  <c r="R824" i="61"/>
  <c r="Q824" i="61"/>
  <c r="R693" i="61"/>
  <c r="Q693" i="61"/>
  <c r="R958" i="61"/>
  <c r="Q958" i="61"/>
  <c r="R688" i="61"/>
  <c r="Q688" i="61"/>
  <c r="R761" i="61"/>
  <c r="Q761" i="61"/>
  <c r="R783" i="61"/>
  <c r="Q783" i="61"/>
  <c r="R816" i="61"/>
  <c r="Q816" i="61"/>
  <c r="R837" i="61"/>
  <c r="Q837" i="61"/>
  <c r="R861" i="61"/>
  <c r="Q861" i="61"/>
  <c r="R717" i="61"/>
  <c r="Q717" i="61"/>
  <c r="R1039" i="61"/>
  <c r="Q1039" i="61"/>
  <c r="R753" i="61"/>
  <c r="Q753" i="61"/>
  <c r="Q775" i="61"/>
  <c r="R775" i="61"/>
  <c r="R806" i="61"/>
  <c r="Q806" i="61"/>
  <c r="R829" i="61"/>
  <c r="Q829" i="61"/>
  <c r="R851" i="61"/>
  <c r="Q851" i="61"/>
  <c r="Q886" i="61"/>
  <c r="R886" i="61"/>
  <c r="AK3" i="30"/>
  <c r="L929" i="61"/>
  <c r="R929" i="61" s="1"/>
  <c r="R959" i="61"/>
  <c r="M918" i="61"/>
  <c r="R870" i="61"/>
  <c r="K678" i="61"/>
  <c r="K683" i="61" s="1"/>
  <c r="K641" i="61"/>
  <c r="K647" i="61" s="1"/>
  <c r="K593" i="61"/>
  <c r="K610" i="61" s="1"/>
  <c r="L593" i="61"/>
  <c r="L610" i="61" s="1"/>
  <c r="M624" i="61"/>
  <c r="M639" i="61" s="1"/>
  <c r="K612" i="61"/>
  <c r="K622" i="61" s="1"/>
  <c r="L656" i="61"/>
  <c r="L659" i="61" s="1"/>
  <c r="L641" i="61"/>
  <c r="L647" i="61" s="1"/>
  <c r="M661" i="61"/>
  <c r="M668" i="61" s="1"/>
  <c r="M649" i="61"/>
  <c r="L670" i="61"/>
  <c r="L676" i="61" s="1"/>
  <c r="L678" i="61"/>
  <c r="L683" i="61" s="1"/>
  <c r="M612" i="61"/>
  <c r="M622" i="61" s="1"/>
  <c r="K961" i="61"/>
  <c r="K976" i="61" s="1"/>
  <c r="K1011" i="61"/>
  <c r="K920" i="61"/>
  <c r="R1009" i="61"/>
  <c r="L1066" i="61"/>
  <c r="R1066" i="61" s="1"/>
  <c r="L1029" i="61"/>
  <c r="R1029" i="61" s="1"/>
  <c r="R1040" i="61"/>
  <c r="R762" i="61"/>
  <c r="L612" i="61"/>
  <c r="L622" i="61" s="1"/>
  <c r="M656" i="61"/>
  <c r="M659" i="61" s="1"/>
  <c r="M641" i="61"/>
  <c r="M647" i="61" s="1"/>
  <c r="M593" i="61"/>
  <c r="M610" i="61" s="1"/>
  <c r="K1055" i="61"/>
  <c r="K990" i="61"/>
  <c r="K1009" i="61" s="1"/>
  <c r="R719" i="61"/>
  <c r="L1060" i="61"/>
  <c r="R1060" i="61" s="1"/>
  <c r="R796" i="61"/>
  <c r="R711" i="61"/>
  <c r="R726" i="61"/>
  <c r="M929" i="61"/>
  <c r="R849" i="61"/>
  <c r="R879" i="61"/>
  <c r="M862" i="61"/>
  <c r="L918" i="61"/>
  <c r="R918" i="61" s="1"/>
  <c r="K862" i="61"/>
  <c r="M1066" i="61"/>
  <c r="M1029" i="61"/>
  <c r="L1053" i="61"/>
  <c r="R1053" i="61" s="1"/>
  <c r="R855" i="61"/>
  <c r="R889" i="61"/>
  <c r="K1062" i="61"/>
  <c r="R821" i="61"/>
  <c r="R742" i="61"/>
  <c r="R976" i="61"/>
  <c r="R808" i="61"/>
  <c r="R843" i="61"/>
  <c r="R788" i="61"/>
  <c r="L661" i="61"/>
  <c r="L668" i="61" s="1"/>
  <c r="L649" i="61"/>
  <c r="L624" i="61"/>
  <c r="L639" i="61" s="1"/>
  <c r="M670" i="61"/>
  <c r="M676" i="61" s="1"/>
  <c r="M678" i="61"/>
  <c r="M683" i="61" s="1"/>
  <c r="K1031" i="61"/>
  <c r="K1040" i="61" s="1"/>
  <c r="K893" i="61"/>
  <c r="K931" i="61"/>
  <c r="K948" i="61" s="1"/>
  <c r="K978" i="61"/>
  <c r="K988" i="61" s="1"/>
  <c r="K1042" i="61"/>
  <c r="K950" i="61"/>
  <c r="K959" i="61" s="1"/>
  <c r="R988" i="61"/>
  <c r="M1053" i="61"/>
  <c r="R948" i="61"/>
  <c r="M1060" i="61"/>
  <c r="R751" i="61"/>
  <c r="R768" i="61"/>
  <c r="L862" i="61"/>
  <c r="R862" i="61" s="1"/>
  <c r="AJ3" i="34"/>
  <c r="AG3" i="34"/>
  <c r="AI3" i="34"/>
  <c r="R604" i="61" l="1"/>
  <c r="Q604" i="61"/>
  <c r="R642" i="61"/>
  <c r="Q642" i="61"/>
  <c r="R678" i="61"/>
  <c r="Q678" i="61"/>
  <c r="R600" i="61"/>
  <c r="Q600" i="61"/>
  <c r="R618" i="61"/>
  <c r="Q618" i="61"/>
  <c r="R636" i="61"/>
  <c r="Q636" i="61"/>
  <c r="Q653" i="61"/>
  <c r="R653" i="61"/>
  <c r="R645" i="61"/>
  <c r="Q645" i="61"/>
  <c r="R602" i="61"/>
  <c r="Q602" i="61"/>
  <c r="R620" i="61"/>
  <c r="Q620" i="61"/>
  <c r="R638" i="61"/>
  <c r="Q638" i="61"/>
  <c r="R657" i="61"/>
  <c r="Q657" i="61"/>
  <c r="R599" i="61"/>
  <c r="Q599" i="61"/>
  <c r="R617" i="61"/>
  <c r="Q617" i="61"/>
  <c r="R635" i="61"/>
  <c r="Q635" i="61"/>
  <c r="R658" i="61"/>
  <c r="Q658" i="61"/>
  <c r="Q675" i="61"/>
  <c r="R675" i="61"/>
  <c r="R597" i="61"/>
  <c r="Q597" i="61"/>
  <c r="R629" i="61"/>
  <c r="Q629" i="61"/>
  <c r="Q656" i="61"/>
  <c r="R656" i="61"/>
  <c r="R601" i="61"/>
  <c r="Q601" i="61"/>
  <c r="R680" i="61"/>
  <c r="Q680" i="61"/>
  <c r="R626" i="61"/>
  <c r="Q626" i="61"/>
  <c r="R621" i="61"/>
  <c r="Q621" i="61"/>
  <c r="R664" i="61"/>
  <c r="Q664" i="61"/>
  <c r="R633" i="61"/>
  <c r="Q633" i="61"/>
  <c r="R666" i="61"/>
  <c r="Q666" i="61"/>
  <c r="R615" i="61"/>
  <c r="Q615" i="61"/>
  <c r="R662" i="61"/>
  <c r="Q662" i="61"/>
  <c r="R608" i="61"/>
  <c r="Q608" i="61"/>
  <c r="R594" i="61"/>
  <c r="Q594" i="61"/>
  <c r="R612" i="61"/>
  <c r="Q612" i="61"/>
  <c r="R630" i="61"/>
  <c r="Q630" i="61"/>
  <c r="R681" i="61"/>
  <c r="Q681" i="61"/>
  <c r="R667" i="61"/>
  <c r="Q667" i="61"/>
  <c r="R607" i="61"/>
  <c r="Q607" i="61"/>
  <c r="R627" i="61"/>
  <c r="Q627" i="61"/>
  <c r="R643" i="61"/>
  <c r="Q643" i="61"/>
  <c r="R670" i="61"/>
  <c r="Q670" i="61"/>
  <c r="R609" i="61"/>
  <c r="Q609" i="61"/>
  <c r="R641" i="61"/>
  <c r="Q641" i="61"/>
  <c r="R646" i="61"/>
  <c r="Q646" i="61"/>
  <c r="R625" i="61"/>
  <c r="Q625" i="61"/>
  <c r="R672" i="61"/>
  <c r="Q672" i="61"/>
  <c r="R624" i="61"/>
  <c r="Q624" i="61"/>
  <c r="R679" i="61"/>
  <c r="Q679" i="61"/>
  <c r="R661" i="61"/>
  <c r="Q661" i="61"/>
  <c r="R606" i="61"/>
  <c r="Q606" i="61"/>
  <c r="R663" i="61"/>
  <c r="Q663" i="61"/>
  <c r="Q603" i="61"/>
  <c r="R603" i="61"/>
  <c r="R605" i="61"/>
  <c r="Q605" i="61"/>
  <c r="R628" i="61"/>
  <c r="Q628" i="61"/>
  <c r="R644" i="61"/>
  <c r="Q644" i="61"/>
  <c r="R665" i="61"/>
  <c r="Q665" i="61"/>
  <c r="R596" i="61"/>
  <c r="Q596" i="61"/>
  <c r="R614" i="61"/>
  <c r="Q614" i="61"/>
  <c r="R632" i="61"/>
  <c r="Q632" i="61"/>
  <c r="R649" i="61"/>
  <c r="Q649" i="61"/>
  <c r="R671" i="61"/>
  <c r="Q671" i="61"/>
  <c r="R598" i="61"/>
  <c r="Q598" i="61"/>
  <c r="R616" i="61"/>
  <c r="Q616" i="61"/>
  <c r="R634" i="61"/>
  <c r="Q634" i="61"/>
  <c r="R651" i="61"/>
  <c r="Q651" i="61"/>
  <c r="R673" i="61"/>
  <c r="Q673" i="61"/>
  <c r="R595" i="61"/>
  <c r="Q595" i="61"/>
  <c r="R613" i="61"/>
  <c r="Q613" i="61"/>
  <c r="R631" i="61"/>
  <c r="Q631" i="61"/>
  <c r="R652" i="61"/>
  <c r="Q652" i="61"/>
  <c r="R674" i="61"/>
  <c r="Q674" i="61"/>
  <c r="R619" i="61"/>
  <c r="Q619" i="61"/>
  <c r="R650" i="61"/>
  <c r="Q650" i="61"/>
  <c r="R593" i="61"/>
  <c r="Q593" i="61"/>
  <c r="R637" i="61"/>
  <c r="Q637" i="61"/>
  <c r="Q796" i="61"/>
  <c r="Q948" i="61"/>
  <c r="Q988" i="61"/>
  <c r="Q808" i="61"/>
  <c r="Q1066" i="61"/>
  <c r="Q1009" i="61"/>
  <c r="Q959" i="61"/>
  <c r="Q843" i="61"/>
  <c r="Q849" i="61"/>
  <c r="Q768" i="61"/>
  <c r="Q976" i="61"/>
  <c r="Q821" i="61"/>
  <c r="Q855" i="61"/>
  <c r="Q726" i="61"/>
  <c r="Q1060" i="61"/>
  <c r="Q762" i="61"/>
  <c r="Q870" i="61"/>
  <c r="Q929" i="61"/>
  <c r="Q742" i="61"/>
  <c r="Q918" i="61"/>
  <c r="Q1029" i="61"/>
  <c r="Q862" i="61"/>
  <c r="Q751" i="61"/>
  <c r="Q788" i="61"/>
  <c r="Q889" i="61"/>
  <c r="Q1053" i="61"/>
  <c r="Q879" i="61"/>
  <c r="Q711" i="61"/>
  <c r="Q719" i="61"/>
  <c r="Q1040" i="61"/>
  <c r="M1067" i="61"/>
  <c r="M1068" i="61" s="1"/>
  <c r="K1066" i="61"/>
  <c r="L1067" i="61"/>
  <c r="K890" i="61"/>
  <c r="K891" i="61" s="1"/>
  <c r="R659" i="61"/>
  <c r="K624" i="61"/>
  <c r="K639" i="61" s="1"/>
  <c r="R676" i="61"/>
  <c r="K670" i="61"/>
  <c r="K676" i="61" s="1"/>
  <c r="K656" i="61"/>
  <c r="K659" i="61" s="1"/>
  <c r="K1053" i="61"/>
  <c r="K918" i="61"/>
  <c r="R639" i="61"/>
  <c r="L654" i="61"/>
  <c r="R654" i="61" s="1"/>
  <c r="R668" i="61"/>
  <c r="K929" i="61"/>
  <c r="K1029" i="61"/>
  <c r="K649" i="61"/>
  <c r="L890" i="61"/>
  <c r="R890" i="61" s="1"/>
  <c r="K1060" i="61"/>
  <c r="R622" i="61"/>
  <c r="M654" i="61"/>
  <c r="R610" i="61"/>
  <c r="R647" i="61"/>
  <c r="K661" i="61"/>
  <c r="K668" i="61" s="1"/>
  <c r="M890" i="61"/>
  <c r="M891" i="61" s="1"/>
  <c r="R683" i="61"/>
  <c r="J590" i="61"/>
  <c r="J1069" i="61" s="1"/>
  <c r="J1070" i="61" s="1"/>
  <c r="AK3" i="34"/>
  <c r="AH3" i="34"/>
  <c r="L1068" i="61" l="1"/>
  <c r="R1067" i="61"/>
  <c r="Q1067" i="61"/>
  <c r="Q683" i="61"/>
  <c r="Q610" i="61"/>
  <c r="Q622" i="61"/>
  <c r="Q639" i="61"/>
  <c r="Q659" i="61"/>
  <c r="Q668" i="61"/>
  <c r="Q676" i="61"/>
  <c r="Q647" i="61"/>
  <c r="L891" i="61"/>
  <c r="Q890" i="61"/>
  <c r="Q654" i="61"/>
  <c r="K1067" i="61"/>
  <c r="K1068" i="61" s="1"/>
  <c r="M684" i="61"/>
  <c r="M685" i="61" s="1"/>
  <c r="K654" i="61"/>
  <c r="L684" i="61"/>
  <c r="R684" i="61" s="1"/>
  <c r="J591" i="61"/>
  <c r="Q891" i="61" l="1"/>
  <c r="L685" i="61"/>
  <c r="Q684" i="61"/>
  <c r="Q1068" i="61"/>
  <c r="K684" i="61"/>
  <c r="K685" i="61" s="1"/>
  <c r="M457" i="61"/>
  <c r="M462" i="61" s="1"/>
  <c r="L507" i="61"/>
  <c r="L512" i="61" s="1"/>
  <c r="M436" i="61"/>
  <c r="M455" i="61" s="1"/>
  <c r="R581" i="61" l="1"/>
  <c r="R517" i="61"/>
  <c r="R487" i="61"/>
  <c r="R567" i="61"/>
  <c r="R477" i="61"/>
  <c r="R511" i="61"/>
  <c r="R555" i="61"/>
  <c r="R493" i="61"/>
  <c r="R561" i="61"/>
  <c r="R449" i="61"/>
  <c r="R527" i="61"/>
  <c r="R587" i="61"/>
  <c r="R441" i="61"/>
  <c r="R497" i="61"/>
  <c r="R523" i="61"/>
  <c r="R577" i="61"/>
  <c r="R507" i="61"/>
  <c r="R469" i="61"/>
  <c r="R545" i="61"/>
  <c r="R453" i="61"/>
  <c r="R501" i="61"/>
  <c r="R541" i="61"/>
  <c r="Q685" i="61"/>
  <c r="M559" i="61"/>
  <c r="M564" i="61" s="1"/>
  <c r="L533" i="61"/>
  <c r="L550" i="61" s="1"/>
  <c r="M492" i="61"/>
  <c r="M505" i="61" s="1"/>
  <c r="L514" i="61"/>
  <c r="L520" i="61" s="1"/>
  <c r="L552" i="61"/>
  <c r="L557" i="61" s="1"/>
  <c r="L574" i="61"/>
  <c r="L582" i="61" s="1"/>
  <c r="Q453" i="61"/>
  <c r="Q493" i="61"/>
  <c r="Q511" i="61"/>
  <c r="M533" i="61"/>
  <c r="M550" i="61" s="1"/>
  <c r="L457" i="61"/>
  <c r="L462" i="61" s="1"/>
  <c r="M514" i="61"/>
  <c r="M520" i="61" s="1"/>
  <c r="M552" i="61"/>
  <c r="M557" i="61" s="1"/>
  <c r="M574" i="61"/>
  <c r="M582" i="61" s="1"/>
  <c r="L480" i="61"/>
  <c r="L490" i="61" s="1"/>
  <c r="Q441" i="61"/>
  <c r="Q477" i="61"/>
  <c r="Q497" i="61"/>
  <c r="Q517" i="61"/>
  <c r="Q555" i="61"/>
  <c r="Q577" i="61"/>
  <c r="L559" i="61"/>
  <c r="L564" i="61" s="1"/>
  <c r="M480" i="61"/>
  <c r="M490" i="61" s="1"/>
  <c r="L464" i="61"/>
  <c r="L478" i="61" s="1"/>
  <c r="L522" i="61"/>
  <c r="L531" i="61" s="1"/>
  <c r="M464" i="61"/>
  <c r="M478" i="61" s="1"/>
  <c r="M522" i="61"/>
  <c r="M531" i="61" s="1"/>
  <c r="L584" i="61"/>
  <c r="L589" i="61" s="1"/>
  <c r="Q501" i="61"/>
  <c r="Q523" i="61"/>
  <c r="Q541" i="61"/>
  <c r="Q561" i="61"/>
  <c r="Q581" i="61"/>
  <c r="M584" i="61"/>
  <c r="M589" i="61" s="1"/>
  <c r="L566" i="61"/>
  <c r="L572" i="61" s="1"/>
  <c r="M566" i="61"/>
  <c r="M572" i="61" s="1"/>
  <c r="Q449" i="61"/>
  <c r="Q469" i="61"/>
  <c r="Q487" i="61"/>
  <c r="M507" i="61"/>
  <c r="Q527" i="61"/>
  <c r="Q545" i="61"/>
  <c r="Q567" i="61"/>
  <c r="Q587" i="61"/>
  <c r="L436" i="61"/>
  <c r="L455" i="61" s="1"/>
  <c r="L492" i="61"/>
  <c r="L505" i="61" s="1"/>
  <c r="Q507" i="61" l="1"/>
  <c r="M512" i="61"/>
  <c r="R548" i="61"/>
  <c r="Q548" i="61"/>
  <c r="R489" i="61"/>
  <c r="Q489" i="61"/>
  <c r="R488" i="61"/>
  <c r="Q488" i="61"/>
  <c r="R504" i="61"/>
  <c r="Q504" i="61"/>
  <c r="R503" i="61"/>
  <c r="Q503" i="61"/>
  <c r="R502" i="61"/>
  <c r="Q502" i="61"/>
  <c r="R500" i="61"/>
  <c r="Q500" i="61"/>
  <c r="R499" i="61"/>
  <c r="Q499" i="61"/>
  <c r="R576" i="61"/>
  <c r="Q576" i="61"/>
  <c r="R495" i="61"/>
  <c r="Q495" i="61"/>
  <c r="R494" i="61"/>
  <c r="Q494" i="61"/>
  <c r="R549" i="61"/>
  <c r="Q549" i="61"/>
  <c r="R459" i="61"/>
  <c r="Q459" i="61"/>
  <c r="R465" i="61"/>
  <c r="Q465" i="61"/>
  <c r="R530" i="61"/>
  <c r="Q530" i="61"/>
  <c r="R452" i="61"/>
  <c r="Q452" i="61"/>
  <c r="R547" i="61"/>
  <c r="Q547" i="61"/>
  <c r="R471" i="61"/>
  <c r="Q471" i="61"/>
  <c r="R546" i="61"/>
  <c r="Q546" i="61"/>
  <c r="R470" i="61"/>
  <c r="Q470" i="61"/>
  <c r="R566" i="61"/>
  <c r="Q566" i="61"/>
  <c r="R486" i="61"/>
  <c r="Q486" i="61"/>
  <c r="R563" i="61"/>
  <c r="Q563" i="61"/>
  <c r="R485" i="61"/>
  <c r="Q485" i="61"/>
  <c r="R562" i="61"/>
  <c r="Q562" i="61"/>
  <c r="R484" i="61"/>
  <c r="Q484" i="61"/>
  <c r="Q560" i="61"/>
  <c r="R482" i="61"/>
  <c r="Q482" i="61"/>
  <c r="R559" i="61"/>
  <c r="Q559" i="61"/>
  <c r="R481" i="61"/>
  <c r="Q481" i="61"/>
  <c r="R556" i="61"/>
  <c r="Q556" i="61"/>
  <c r="R480" i="61"/>
  <c r="Q480" i="61"/>
  <c r="R554" i="61"/>
  <c r="Q554" i="61"/>
  <c r="R476" i="61"/>
  <c r="Q476" i="61"/>
  <c r="R553" i="61"/>
  <c r="Q553" i="61"/>
  <c r="R475" i="61"/>
  <c r="Q475" i="61"/>
  <c r="R552" i="61"/>
  <c r="Q552" i="61"/>
  <c r="R474" i="61"/>
  <c r="Q474" i="61"/>
  <c r="R533" i="61"/>
  <c r="Q533" i="61"/>
  <c r="Q445" i="61"/>
  <c r="R445" i="61"/>
  <c r="R472" i="61"/>
  <c r="Q472" i="61"/>
  <c r="R569" i="61"/>
  <c r="Q569" i="61"/>
  <c r="R586" i="61"/>
  <c r="Q586" i="61"/>
  <c r="R584" i="61"/>
  <c r="Q584" i="61"/>
  <c r="R580" i="61"/>
  <c r="Q580" i="61"/>
  <c r="R578" i="61"/>
  <c r="Q578" i="61"/>
  <c r="R574" i="61"/>
  <c r="Q574" i="61"/>
  <c r="R510" i="61"/>
  <c r="Q510" i="61"/>
  <c r="R529" i="61"/>
  <c r="Q529" i="61"/>
  <c r="R451" i="61"/>
  <c r="Q451" i="61"/>
  <c r="R528" i="61"/>
  <c r="Q528" i="61"/>
  <c r="R450" i="61"/>
  <c r="Q450" i="61"/>
  <c r="R544" i="61"/>
  <c r="Q544" i="61"/>
  <c r="R468" i="61"/>
  <c r="Q468" i="61"/>
  <c r="R543" i="61"/>
  <c r="Q543" i="61"/>
  <c r="R467" i="61"/>
  <c r="Q467" i="61"/>
  <c r="R542" i="61"/>
  <c r="Q542" i="61"/>
  <c r="R466" i="61"/>
  <c r="Q466" i="61"/>
  <c r="R540" i="61"/>
  <c r="Q540" i="61"/>
  <c r="R464" i="61"/>
  <c r="Q464" i="61"/>
  <c r="R539" i="61"/>
  <c r="Q539" i="61"/>
  <c r="R461" i="61"/>
  <c r="Q461" i="61"/>
  <c r="R538" i="61"/>
  <c r="Q538" i="61"/>
  <c r="R460" i="61"/>
  <c r="Q460" i="61"/>
  <c r="R536" i="61"/>
  <c r="Q536" i="61"/>
  <c r="R458" i="61"/>
  <c r="Q458" i="61"/>
  <c r="R535" i="61"/>
  <c r="Q535" i="61"/>
  <c r="R457" i="61"/>
  <c r="Q457" i="61"/>
  <c r="R534" i="61"/>
  <c r="Q534" i="61"/>
  <c r="R454" i="61"/>
  <c r="Q454" i="61"/>
  <c r="R473" i="61"/>
  <c r="Q473" i="61"/>
  <c r="R537" i="61"/>
  <c r="Q537" i="61"/>
  <c r="R568" i="61"/>
  <c r="Q568" i="61"/>
  <c r="R585" i="61"/>
  <c r="Q585" i="61"/>
  <c r="R579" i="61"/>
  <c r="Q579" i="61"/>
  <c r="R498" i="61"/>
  <c r="Q498" i="61"/>
  <c r="R496" i="61"/>
  <c r="Q496" i="61"/>
  <c r="R575" i="61"/>
  <c r="Q575" i="61"/>
  <c r="R570" i="61"/>
  <c r="Q570" i="61"/>
  <c r="R492" i="61"/>
  <c r="Q492" i="61"/>
  <c r="R436" i="61"/>
  <c r="Q436" i="61"/>
  <c r="R509" i="61"/>
  <c r="Q509" i="61"/>
  <c r="R588" i="61"/>
  <c r="Q588" i="61"/>
  <c r="R508" i="61"/>
  <c r="Q508" i="61"/>
  <c r="R526" i="61"/>
  <c r="Q526" i="61"/>
  <c r="R448" i="61"/>
  <c r="Q448" i="61"/>
  <c r="R525" i="61"/>
  <c r="Q525" i="61"/>
  <c r="R447" i="61"/>
  <c r="Q447" i="61"/>
  <c r="R524" i="61"/>
  <c r="Q524" i="61"/>
  <c r="R446" i="61"/>
  <c r="Q446" i="61"/>
  <c r="R522" i="61"/>
  <c r="Q522" i="61"/>
  <c r="R444" i="61"/>
  <c r="Q444" i="61"/>
  <c r="R519" i="61"/>
  <c r="Q519" i="61"/>
  <c r="R443" i="61"/>
  <c r="Q443" i="61"/>
  <c r="R518" i="61"/>
  <c r="Q518" i="61"/>
  <c r="R442" i="61"/>
  <c r="Q442" i="61"/>
  <c r="R516" i="61"/>
  <c r="Q516" i="61"/>
  <c r="R440" i="61"/>
  <c r="Q440" i="61"/>
  <c r="R515" i="61"/>
  <c r="Q515" i="61"/>
  <c r="R439" i="61"/>
  <c r="Q439" i="61"/>
  <c r="R514" i="61"/>
  <c r="Q514" i="61"/>
  <c r="R438" i="61"/>
  <c r="Q438" i="61"/>
  <c r="R571" i="61"/>
  <c r="Q571" i="61"/>
  <c r="R437" i="61"/>
  <c r="Q437" i="61"/>
  <c r="Q483" i="61"/>
  <c r="R483" i="61"/>
  <c r="K533" i="61"/>
  <c r="K550" i="61" s="1"/>
  <c r="L417" i="61"/>
  <c r="L394" i="61"/>
  <c r="L372" i="61"/>
  <c r="L339" i="61"/>
  <c r="L322" i="61"/>
  <c r="L290" i="61"/>
  <c r="L432" i="61"/>
  <c r="L223" i="61"/>
  <c r="M411" i="61"/>
  <c r="M400" i="61"/>
  <c r="M387" i="61"/>
  <c r="M361" i="61"/>
  <c r="M310" i="61"/>
  <c r="M296" i="61"/>
  <c r="M282" i="61"/>
  <c r="M266" i="61"/>
  <c r="M255" i="61"/>
  <c r="M236" i="61"/>
  <c r="L411" i="61"/>
  <c r="L400" i="61"/>
  <c r="L387" i="61"/>
  <c r="L361" i="61"/>
  <c r="L310" i="61"/>
  <c r="L296" i="61"/>
  <c r="L282" i="61"/>
  <c r="L266" i="61"/>
  <c r="L255" i="61"/>
  <c r="L236" i="61"/>
  <c r="M417" i="61"/>
  <c r="M394" i="61"/>
  <c r="M372" i="61"/>
  <c r="M339" i="61"/>
  <c r="M322" i="61"/>
  <c r="M290" i="61"/>
  <c r="M432" i="61"/>
  <c r="M223" i="61"/>
  <c r="R589" i="61"/>
  <c r="R550" i="61"/>
  <c r="R505" i="61"/>
  <c r="R512" i="61"/>
  <c r="K559" i="61"/>
  <c r="K564" i="61" s="1"/>
  <c r="K566" i="61"/>
  <c r="K572" i="61" s="1"/>
  <c r="K464" i="61"/>
  <c r="K478" i="61" s="1"/>
  <c r="K522" i="61"/>
  <c r="K531" i="61" s="1"/>
  <c r="AW3" i="39"/>
  <c r="R531" i="61"/>
  <c r="R582" i="61"/>
  <c r="K492" i="61"/>
  <c r="K505" i="61" s="1"/>
  <c r="R564" i="61"/>
  <c r="R462" i="61"/>
  <c r="R520" i="61"/>
  <c r="R478" i="61"/>
  <c r="R455" i="61"/>
  <c r="R572" i="61"/>
  <c r="R490" i="61"/>
  <c r="R557" i="61"/>
  <c r="AY3" i="16"/>
  <c r="AV3" i="16"/>
  <c r="R185" i="61" l="1"/>
  <c r="Q185" i="61"/>
  <c r="R201" i="61"/>
  <c r="Q201" i="61"/>
  <c r="R247" i="61"/>
  <c r="Q247" i="61"/>
  <c r="R287" i="61"/>
  <c r="Q287" i="61"/>
  <c r="R333" i="61"/>
  <c r="Q333" i="61"/>
  <c r="R390" i="61"/>
  <c r="Q390" i="61"/>
  <c r="R289" i="61"/>
  <c r="Q289" i="61"/>
  <c r="R196" i="61"/>
  <c r="Q196" i="61"/>
  <c r="R232" i="61"/>
  <c r="Q232" i="61"/>
  <c r="R260" i="61"/>
  <c r="Q260" i="61"/>
  <c r="R303" i="61"/>
  <c r="Q303" i="61"/>
  <c r="R346" i="61"/>
  <c r="Q346" i="61"/>
  <c r="R405" i="61"/>
  <c r="Q405" i="61"/>
  <c r="R309" i="61"/>
  <c r="Q309" i="61"/>
  <c r="R55" i="61"/>
  <c r="Q55" i="61"/>
  <c r="R187" i="61"/>
  <c r="Q187" i="61"/>
  <c r="R195" i="61"/>
  <c r="Q195" i="61"/>
  <c r="R203" i="61"/>
  <c r="Q203" i="61"/>
  <c r="R217" i="61"/>
  <c r="Q217" i="61"/>
  <c r="R231" i="61"/>
  <c r="Q231" i="61"/>
  <c r="R243" i="61"/>
  <c r="Q243" i="61"/>
  <c r="R248" i="61"/>
  <c r="Q248" i="61"/>
  <c r="R259" i="61"/>
  <c r="Q259" i="61"/>
  <c r="R270" i="61"/>
  <c r="Q270" i="61"/>
  <c r="R278" i="61"/>
  <c r="Q278" i="61"/>
  <c r="R292" i="61"/>
  <c r="Q292" i="61"/>
  <c r="R302" i="61"/>
  <c r="Q302" i="61"/>
  <c r="R315" i="61"/>
  <c r="Q315" i="61"/>
  <c r="R327" i="61"/>
  <c r="Q327" i="61"/>
  <c r="R335" i="61"/>
  <c r="Q335" i="61"/>
  <c r="R345" i="61"/>
  <c r="Q345" i="61"/>
  <c r="R353" i="61"/>
  <c r="Q353" i="61"/>
  <c r="R366" i="61"/>
  <c r="Q366" i="61"/>
  <c r="R392" i="61"/>
  <c r="Q392" i="61"/>
  <c r="R404" i="61"/>
  <c r="Q404" i="61"/>
  <c r="R421" i="61"/>
  <c r="Q421" i="61"/>
  <c r="R220" i="61"/>
  <c r="Q220" i="61"/>
  <c r="R308" i="61"/>
  <c r="Q308" i="61"/>
  <c r="R416" i="61"/>
  <c r="Q416" i="61"/>
  <c r="R209" i="61"/>
  <c r="Q209" i="61"/>
  <c r="R182" i="61"/>
  <c r="Q182" i="61"/>
  <c r="R190" i="61"/>
  <c r="Q190" i="61"/>
  <c r="R198" i="61"/>
  <c r="Q198" i="61"/>
  <c r="R212" i="61"/>
  <c r="Q212" i="61"/>
  <c r="R226" i="61"/>
  <c r="Q226" i="61"/>
  <c r="R239" i="61"/>
  <c r="Q239" i="61"/>
  <c r="R430" i="61"/>
  <c r="Q430" i="61"/>
  <c r="R251" i="61"/>
  <c r="Q251" i="61"/>
  <c r="R262" i="61"/>
  <c r="Q262" i="61"/>
  <c r="R273" i="61"/>
  <c r="Q273" i="61"/>
  <c r="R284" i="61"/>
  <c r="Q284" i="61"/>
  <c r="R295" i="61"/>
  <c r="Q295" i="61"/>
  <c r="R305" i="61"/>
  <c r="Q305" i="61"/>
  <c r="R318" i="61"/>
  <c r="Q318" i="61"/>
  <c r="R330" i="61"/>
  <c r="Q330" i="61"/>
  <c r="R338" i="61"/>
  <c r="Q338" i="61"/>
  <c r="R348" i="61"/>
  <c r="Q348" i="61"/>
  <c r="R356" i="61"/>
  <c r="Q356" i="61"/>
  <c r="R369" i="61"/>
  <c r="Q369" i="61"/>
  <c r="R397" i="61"/>
  <c r="Q397" i="61"/>
  <c r="R407" i="61"/>
  <c r="Q407" i="61"/>
  <c r="R424" i="61"/>
  <c r="Q424" i="61"/>
  <c r="Q235" i="61"/>
  <c r="R235" i="61"/>
  <c r="R370" i="61"/>
  <c r="Q370" i="61"/>
  <c r="R371" i="61"/>
  <c r="Q371" i="61"/>
  <c r="R6" i="61"/>
  <c r="Q6" i="61"/>
  <c r="R71" i="61"/>
  <c r="Q71" i="61"/>
  <c r="R27" i="61"/>
  <c r="Q27" i="61"/>
  <c r="R77" i="61"/>
  <c r="Q77" i="61"/>
  <c r="R15" i="61"/>
  <c r="Q15" i="61"/>
  <c r="R43" i="61"/>
  <c r="Q43" i="61"/>
  <c r="R63" i="61"/>
  <c r="Q63" i="61"/>
  <c r="R65" i="61"/>
  <c r="Q65" i="61"/>
  <c r="R12" i="61"/>
  <c r="Q12" i="61"/>
  <c r="R40" i="61"/>
  <c r="Q40" i="61"/>
  <c r="R60" i="61"/>
  <c r="Q60" i="61"/>
  <c r="R46" i="61"/>
  <c r="Q46" i="61"/>
  <c r="R17" i="61"/>
  <c r="Q17" i="61"/>
  <c r="R45" i="61"/>
  <c r="Q45" i="61"/>
  <c r="R54" i="61"/>
  <c r="Q54" i="61"/>
  <c r="R73" i="61"/>
  <c r="Q73" i="61"/>
  <c r="R229" i="61"/>
  <c r="Q229" i="61"/>
  <c r="R257" i="61"/>
  <c r="Q257" i="61"/>
  <c r="R276" i="61"/>
  <c r="Q276" i="61"/>
  <c r="R325" i="61"/>
  <c r="Q325" i="61"/>
  <c r="R351" i="61"/>
  <c r="Q351" i="61"/>
  <c r="R414" i="61"/>
  <c r="Q414" i="61"/>
  <c r="R360" i="61"/>
  <c r="Q360" i="61"/>
  <c r="R204" i="61"/>
  <c r="Q204" i="61"/>
  <c r="R249" i="61"/>
  <c r="Q249" i="61"/>
  <c r="R279" i="61"/>
  <c r="Q279" i="61"/>
  <c r="R328" i="61"/>
  <c r="Q328" i="61"/>
  <c r="R367" i="61"/>
  <c r="Q367" i="61"/>
  <c r="R233" i="61"/>
  <c r="Q233" i="61"/>
  <c r="R23" i="61"/>
  <c r="Q23" i="61"/>
  <c r="R11" i="61"/>
  <c r="Q11" i="61"/>
  <c r="R32" i="61"/>
  <c r="Q32" i="61"/>
  <c r="R8" i="61"/>
  <c r="Q8" i="61"/>
  <c r="R29" i="61"/>
  <c r="Q29" i="61"/>
  <c r="R79" i="61"/>
  <c r="Q79" i="61"/>
  <c r="R13" i="61"/>
  <c r="Q13" i="61"/>
  <c r="R61" i="61"/>
  <c r="Q61" i="61"/>
  <c r="R189" i="61"/>
  <c r="Q189" i="61"/>
  <c r="R197" i="61"/>
  <c r="Q197" i="61"/>
  <c r="R205" i="61"/>
  <c r="Q205" i="61"/>
  <c r="R225" i="61"/>
  <c r="Q225" i="61"/>
  <c r="R238" i="61"/>
  <c r="Q238" i="61"/>
  <c r="R429" i="61"/>
  <c r="Q429" i="61"/>
  <c r="R250" i="61"/>
  <c r="Q250" i="61"/>
  <c r="R261" i="61"/>
  <c r="Q261" i="61"/>
  <c r="R272" i="61"/>
  <c r="Q272" i="61"/>
  <c r="R280" i="61"/>
  <c r="Q280" i="61"/>
  <c r="R294" i="61"/>
  <c r="Q294" i="61"/>
  <c r="R304" i="61"/>
  <c r="Q304" i="61"/>
  <c r="R317" i="61"/>
  <c r="Q317" i="61"/>
  <c r="R329" i="61"/>
  <c r="Q329" i="61"/>
  <c r="R337" i="61"/>
  <c r="Q337" i="61"/>
  <c r="R347" i="61"/>
  <c r="Q347" i="61"/>
  <c r="R355" i="61"/>
  <c r="Q355" i="61"/>
  <c r="R368" i="61"/>
  <c r="Q368" i="61"/>
  <c r="R396" i="61"/>
  <c r="Q396" i="61"/>
  <c r="R406" i="61"/>
  <c r="Q406" i="61"/>
  <c r="R423" i="61"/>
  <c r="Q423" i="61"/>
  <c r="R234" i="61"/>
  <c r="Q234" i="61"/>
  <c r="R321" i="61"/>
  <c r="Q321" i="61"/>
  <c r="R359" i="61"/>
  <c r="Q359" i="61"/>
  <c r="R184" i="61"/>
  <c r="Q184" i="61"/>
  <c r="R192" i="61"/>
  <c r="Q192" i="61"/>
  <c r="R200" i="61"/>
  <c r="Q200" i="61"/>
  <c r="R214" i="61"/>
  <c r="Q214" i="61"/>
  <c r="R228" i="61"/>
  <c r="Q228" i="61"/>
  <c r="R241" i="61"/>
  <c r="Q241" i="61"/>
  <c r="R246" i="61"/>
  <c r="Q246" i="61"/>
  <c r="R253" i="61"/>
  <c r="Q253" i="61"/>
  <c r="R264" i="61"/>
  <c r="Q264" i="61"/>
  <c r="R275" i="61"/>
  <c r="Q275" i="61"/>
  <c r="R286" i="61"/>
  <c r="Q286" i="61"/>
  <c r="R299" i="61"/>
  <c r="Q299" i="61"/>
  <c r="R312" i="61"/>
  <c r="Q312" i="61"/>
  <c r="R324" i="61"/>
  <c r="Q324" i="61"/>
  <c r="R332" i="61"/>
  <c r="Q332" i="61"/>
  <c r="R342" i="61"/>
  <c r="Q342" i="61"/>
  <c r="R350" i="61"/>
  <c r="Q350" i="61"/>
  <c r="R363" i="61"/>
  <c r="Q363" i="61"/>
  <c r="R389" i="61"/>
  <c r="Q389" i="61"/>
  <c r="R399" i="61"/>
  <c r="Q399" i="61"/>
  <c r="R413" i="61"/>
  <c r="Q413" i="61"/>
  <c r="R207" i="61"/>
  <c r="Q207" i="61"/>
  <c r="R281" i="61"/>
  <c r="Q281" i="61"/>
  <c r="R425" i="61"/>
  <c r="Q425" i="61"/>
  <c r="R410" i="61"/>
  <c r="Q410" i="61"/>
  <c r="R10" i="61"/>
  <c r="Q10" i="61"/>
  <c r="R38" i="61"/>
  <c r="Q38" i="61"/>
  <c r="R31" i="61"/>
  <c r="Q31" i="61"/>
  <c r="R49" i="61"/>
  <c r="Q49" i="61"/>
  <c r="R68" i="61"/>
  <c r="Q68" i="61"/>
  <c r="R24" i="61"/>
  <c r="Q24" i="61"/>
  <c r="R56" i="61"/>
  <c r="Q56" i="61"/>
  <c r="R16" i="61"/>
  <c r="Q16" i="61"/>
  <c r="R44" i="61"/>
  <c r="Q44" i="61"/>
  <c r="R64" i="61"/>
  <c r="Q64" i="61"/>
  <c r="R51" i="61"/>
  <c r="Q51" i="61"/>
  <c r="R70" i="61"/>
  <c r="Q70" i="61"/>
  <c r="R26" i="61"/>
  <c r="Q26" i="61"/>
  <c r="R76" i="61"/>
  <c r="Q76" i="61"/>
  <c r="R193" i="61"/>
  <c r="Q193" i="61"/>
  <c r="R215" i="61"/>
  <c r="Q215" i="61"/>
  <c r="R242" i="61"/>
  <c r="Q242" i="61"/>
  <c r="R268" i="61"/>
  <c r="Q268" i="61"/>
  <c r="R300" i="61"/>
  <c r="Q300" i="61"/>
  <c r="Q313" i="61"/>
  <c r="R313" i="61"/>
  <c r="R343" i="61"/>
  <c r="Q343" i="61"/>
  <c r="R364" i="61"/>
  <c r="Q364" i="61"/>
  <c r="R402" i="61"/>
  <c r="Q402" i="61"/>
  <c r="R208" i="61"/>
  <c r="Q208" i="61"/>
  <c r="R358" i="61"/>
  <c r="Q358" i="61"/>
  <c r="R188" i="61"/>
  <c r="Q188" i="61"/>
  <c r="R218" i="61"/>
  <c r="Q218" i="61"/>
  <c r="R244" i="61"/>
  <c r="Q244" i="61"/>
  <c r="R271" i="61"/>
  <c r="Q271" i="61"/>
  <c r="R293" i="61"/>
  <c r="Q293" i="61"/>
  <c r="R316" i="61"/>
  <c r="Q316" i="61"/>
  <c r="R336" i="61"/>
  <c r="Q336" i="61"/>
  <c r="R354" i="61"/>
  <c r="Q354" i="61"/>
  <c r="R393" i="61"/>
  <c r="Q393" i="61"/>
  <c r="R422" i="61"/>
  <c r="Q422" i="61"/>
  <c r="R320" i="61"/>
  <c r="Q320" i="61"/>
  <c r="R18" i="61"/>
  <c r="Q18" i="61"/>
  <c r="R39" i="61"/>
  <c r="Q39" i="61"/>
  <c r="R50" i="61"/>
  <c r="Q50" i="61"/>
  <c r="R36" i="61"/>
  <c r="Q36" i="61"/>
  <c r="R41" i="61"/>
  <c r="Q41" i="61"/>
  <c r="R33" i="61"/>
  <c r="Q33" i="61"/>
  <c r="R183" i="61"/>
  <c r="Q183" i="61"/>
  <c r="R191" i="61"/>
  <c r="Q191" i="61"/>
  <c r="R199" i="61"/>
  <c r="Q199" i="61"/>
  <c r="R213" i="61"/>
  <c r="Q213" i="61"/>
  <c r="R227" i="61"/>
  <c r="Q227" i="61"/>
  <c r="R240" i="61"/>
  <c r="Q240" i="61"/>
  <c r="R245" i="61"/>
  <c r="Q245" i="61"/>
  <c r="R252" i="61"/>
  <c r="Q252" i="61"/>
  <c r="R263" i="61"/>
  <c r="Q263" i="61"/>
  <c r="R274" i="61"/>
  <c r="Q274" i="61"/>
  <c r="R285" i="61"/>
  <c r="Q285" i="61"/>
  <c r="R298" i="61"/>
  <c r="Q298" i="61"/>
  <c r="R306" i="61"/>
  <c r="Q306" i="61"/>
  <c r="R319" i="61"/>
  <c r="Q319" i="61"/>
  <c r="R331" i="61"/>
  <c r="Q331" i="61"/>
  <c r="R341" i="61"/>
  <c r="Q341" i="61"/>
  <c r="R349" i="61"/>
  <c r="Q349" i="61"/>
  <c r="R357" i="61"/>
  <c r="Q357" i="61"/>
  <c r="R374" i="61"/>
  <c r="Q374" i="61"/>
  <c r="R398" i="61"/>
  <c r="Q398" i="61"/>
  <c r="R408" i="61"/>
  <c r="Q408" i="61"/>
  <c r="R206" i="61"/>
  <c r="Q206" i="61"/>
  <c r="R265" i="61"/>
  <c r="Q265" i="61"/>
  <c r="R409" i="61"/>
  <c r="Q409" i="61"/>
  <c r="R254" i="61"/>
  <c r="Q254" i="61"/>
  <c r="R186" i="61"/>
  <c r="Q186" i="61"/>
  <c r="R194" i="61"/>
  <c r="Q194" i="61"/>
  <c r="R202" i="61"/>
  <c r="Q202" i="61"/>
  <c r="R216" i="61"/>
  <c r="Q216" i="61"/>
  <c r="R230" i="61"/>
  <c r="Q230" i="61"/>
  <c r="R428" i="61"/>
  <c r="Q428" i="61"/>
  <c r="R431" i="61"/>
  <c r="Q431" i="61"/>
  <c r="R258" i="61"/>
  <c r="Q258" i="61"/>
  <c r="R269" i="61"/>
  <c r="Q269" i="61"/>
  <c r="R277" i="61"/>
  <c r="Q277" i="61"/>
  <c r="R288" i="61"/>
  <c r="Q288" i="61"/>
  <c r="R301" i="61"/>
  <c r="Q301" i="61"/>
  <c r="R314" i="61"/>
  <c r="Q314" i="61"/>
  <c r="R326" i="61"/>
  <c r="Q326" i="61"/>
  <c r="R334" i="61"/>
  <c r="Q334" i="61"/>
  <c r="R344" i="61"/>
  <c r="Q344" i="61"/>
  <c r="R352" i="61"/>
  <c r="Q352" i="61"/>
  <c r="R365" i="61"/>
  <c r="Q365" i="61"/>
  <c r="R391" i="61"/>
  <c r="Q391" i="61"/>
  <c r="R403" i="61"/>
  <c r="Q403" i="61"/>
  <c r="R415" i="61"/>
  <c r="Q415" i="61"/>
  <c r="R219" i="61"/>
  <c r="Q219" i="61"/>
  <c r="R307" i="61"/>
  <c r="Q307" i="61"/>
  <c r="R221" i="61"/>
  <c r="Q221" i="61"/>
  <c r="R222" i="61"/>
  <c r="Q222" i="61"/>
  <c r="R14" i="61"/>
  <c r="Q14" i="61"/>
  <c r="R42" i="61"/>
  <c r="Q42" i="61"/>
  <c r="R62" i="61"/>
  <c r="Q62" i="61"/>
  <c r="R19" i="61"/>
  <c r="Q19" i="61"/>
  <c r="Q7" i="61"/>
  <c r="R7" i="61"/>
  <c r="R72" i="61"/>
  <c r="Q72" i="61"/>
  <c r="R28" i="61"/>
  <c r="Q28" i="61"/>
  <c r="R78" i="61"/>
  <c r="Q78" i="61"/>
  <c r="R69" i="61"/>
  <c r="Q69" i="61"/>
  <c r="R25" i="61"/>
  <c r="Q25" i="61"/>
  <c r="R57" i="61"/>
  <c r="Q57" i="61"/>
  <c r="R22" i="61"/>
  <c r="Q22" i="61"/>
  <c r="R9" i="61"/>
  <c r="Q9" i="61"/>
  <c r="R37" i="61"/>
  <c r="Q37" i="61"/>
  <c r="R30" i="61"/>
  <c r="Q30" i="61"/>
  <c r="R80" i="61"/>
  <c r="Q80" i="61"/>
  <c r="R177" i="61"/>
  <c r="Q177" i="61"/>
  <c r="Q557" i="61"/>
  <c r="Q490" i="61"/>
  <c r="Q478" i="61"/>
  <c r="Q582" i="61"/>
  <c r="Q505" i="61"/>
  <c r="Q462" i="61"/>
  <c r="Q455" i="61"/>
  <c r="Q531" i="61"/>
  <c r="Q512" i="61"/>
  <c r="Q550" i="61"/>
  <c r="Q572" i="61"/>
  <c r="Q520" i="61"/>
  <c r="Q564" i="61"/>
  <c r="Q589" i="61"/>
  <c r="K507" i="61"/>
  <c r="K512" i="61" s="1"/>
  <c r="M590" i="61"/>
  <c r="M591" i="61" s="1"/>
  <c r="L137" i="61"/>
  <c r="L154" i="61" s="1"/>
  <c r="M171" i="61"/>
  <c r="M178" i="61" s="1"/>
  <c r="M121" i="61"/>
  <c r="M135" i="61" s="1"/>
  <c r="M107" i="61"/>
  <c r="M119" i="61" s="1"/>
  <c r="M156" i="61"/>
  <c r="M169" i="61" s="1"/>
  <c r="L85" i="61"/>
  <c r="L105" i="61" s="1"/>
  <c r="L171" i="61"/>
  <c r="L178" i="61" s="1"/>
  <c r="L121" i="61"/>
  <c r="L135" i="61" s="1"/>
  <c r="L107" i="61"/>
  <c r="L119" i="61" s="1"/>
  <c r="M85" i="61"/>
  <c r="M105" i="61" s="1"/>
  <c r="M137" i="61"/>
  <c r="M154" i="61" s="1"/>
  <c r="L156" i="61"/>
  <c r="L169" i="61" s="1"/>
  <c r="R74" i="61"/>
  <c r="R52" i="61"/>
  <c r="R47" i="61"/>
  <c r="R81" i="61"/>
  <c r="R20" i="61"/>
  <c r="R66" i="61"/>
  <c r="R34" i="61"/>
  <c r="R58" i="61"/>
  <c r="R236" i="61"/>
  <c r="R255" i="61"/>
  <c r="R266" i="61"/>
  <c r="R282" i="61"/>
  <c r="L426" i="61"/>
  <c r="R426" i="61" s="1"/>
  <c r="K255" i="61"/>
  <c r="K236" i="61"/>
  <c r="R322" i="61"/>
  <c r="R372" i="61"/>
  <c r="K372" i="61"/>
  <c r="K339" i="61"/>
  <c r="K411" i="61"/>
  <c r="K400" i="61"/>
  <c r="K387" i="61"/>
  <c r="K361" i="61"/>
  <c r="K310" i="61"/>
  <c r="K296" i="61"/>
  <c r="K223" i="61"/>
  <c r="M210" i="61"/>
  <c r="R296" i="61"/>
  <c r="R310" i="61"/>
  <c r="R361" i="61"/>
  <c r="R387" i="61"/>
  <c r="R400" i="61"/>
  <c r="R411" i="61"/>
  <c r="M426" i="61"/>
  <c r="L210" i="61"/>
  <c r="R210" i="61" s="1"/>
  <c r="R223" i="61"/>
  <c r="R432" i="61"/>
  <c r="R290" i="61"/>
  <c r="R394" i="61"/>
  <c r="R417" i="61"/>
  <c r="K282" i="61"/>
  <c r="K266" i="61"/>
  <c r="R339" i="61"/>
  <c r="K322" i="61"/>
  <c r="K417" i="61"/>
  <c r="K394" i="61"/>
  <c r="K432" i="61"/>
  <c r="K552" i="61"/>
  <c r="K557" i="61" s="1"/>
  <c r="K584" i="61"/>
  <c r="K589" i="61" s="1"/>
  <c r="K457" i="61"/>
  <c r="K462" i="61" s="1"/>
  <c r="K514" i="61"/>
  <c r="K520" i="61" s="1"/>
  <c r="K480" i="61"/>
  <c r="K490" i="61" s="1"/>
  <c r="L590" i="61"/>
  <c r="R590" i="61" s="1"/>
  <c r="K574" i="61"/>
  <c r="K582" i="61" s="1"/>
  <c r="AI3" i="15"/>
  <c r="R92" i="61" l="1"/>
  <c r="Q92" i="61"/>
  <c r="R146" i="61"/>
  <c r="Q146" i="61"/>
  <c r="R107" i="61"/>
  <c r="Q107" i="61"/>
  <c r="Q161" i="61"/>
  <c r="R161" i="61"/>
  <c r="R131" i="61"/>
  <c r="Q131" i="61"/>
  <c r="R98" i="61"/>
  <c r="Q98" i="61"/>
  <c r="R152" i="61"/>
  <c r="Q152" i="61"/>
  <c r="R172" i="61"/>
  <c r="Q172" i="61"/>
  <c r="R113" i="61"/>
  <c r="Q113" i="61"/>
  <c r="R137" i="61"/>
  <c r="Q137" i="61"/>
  <c r="R96" i="61"/>
  <c r="Q96" i="61"/>
  <c r="R114" i="61"/>
  <c r="Q114" i="61"/>
  <c r="R132" i="61"/>
  <c r="Q132" i="61"/>
  <c r="R150" i="61"/>
  <c r="Q150" i="61"/>
  <c r="R168" i="61"/>
  <c r="Q168" i="61"/>
  <c r="R93" i="61"/>
  <c r="Q93" i="61"/>
  <c r="R111" i="61"/>
  <c r="Q111" i="61"/>
  <c r="R129" i="61"/>
  <c r="Q129" i="61"/>
  <c r="R147" i="61"/>
  <c r="Q147" i="61"/>
  <c r="R165" i="61"/>
  <c r="Q165" i="61"/>
  <c r="R153" i="61"/>
  <c r="Q153" i="61"/>
  <c r="R86" i="61"/>
  <c r="Q86" i="61"/>
  <c r="R102" i="61"/>
  <c r="Q102" i="61"/>
  <c r="R122" i="61"/>
  <c r="Q122" i="61"/>
  <c r="R140" i="61"/>
  <c r="Q140" i="61"/>
  <c r="R158" i="61"/>
  <c r="Q158" i="61"/>
  <c r="R176" i="61"/>
  <c r="Q176" i="61"/>
  <c r="R99" i="61"/>
  <c r="Q99" i="61"/>
  <c r="R117" i="61"/>
  <c r="Q117" i="61"/>
  <c r="R141" i="61"/>
  <c r="Q141" i="61"/>
  <c r="R167" i="61"/>
  <c r="Q167" i="61"/>
  <c r="R110" i="61"/>
  <c r="Q110" i="61"/>
  <c r="R164" i="61"/>
  <c r="Q164" i="61"/>
  <c r="R125" i="61"/>
  <c r="Q125" i="61"/>
  <c r="R116" i="61"/>
  <c r="Q116" i="61"/>
  <c r="R159" i="61"/>
  <c r="Q159" i="61"/>
  <c r="R100" i="61"/>
  <c r="Q100" i="61"/>
  <c r="R118" i="61"/>
  <c r="Q118" i="61"/>
  <c r="R138" i="61"/>
  <c r="Q138" i="61"/>
  <c r="R156" i="61"/>
  <c r="Q156" i="61"/>
  <c r="R174" i="61"/>
  <c r="Q174" i="61"/>
  <c r="R97" i="61"/>
  <c r="Q97" i="61"/>
  <c r="R115" i="61"/>
  <c r="Q115" i="61"/>
  <c r="R133" i="61"/>
  <c r="Q133" i="61"/>
  <c r="R151" i="61"/>
  <c r="Q151" i="61"/>
  <c r="R171" i="61"/>
  <c r="Q171" i="61"/>
  <c r="R163" i="61"/>
  <c r="Q163" i="61"/>
  <c r="R90" i="61"/>
  <c r="Q90" i="61"/>
  <c r="R108" i="61"/>
  <c r="Q108" i="61"/>
  <c r="R126" i="61"/>
  <c r="Q126" i="61"/>
  <c r="R144" i="61"/>
  <c r="Q144" i="61"/>
  <c r="R162" i="61"/>
  <c r="Q162" i="61"/>
  <c r="R87" i="61"/>
  <c r="Q87" i="61"/>
  <c r="R103" i="61"/>
  <c r="Q103" i="61"/>
  <c r="R123" i="61"/>
  <c r="Q123" i="61"/>
  <c r="R145" i="61"/>
  <c r="Q145" i="61"/>
  <c r="R128" i="61"/>
  <c r="Q128" i="61"/>
  <c r="Q89" i="61"/>
  <c r="R89" i="61"/>
  <c r="R143" i="61"/>
  <c r="Q143" i="61"/>
  <c r="R85" i="61"/>
  <c r="Q85" i="61"/>
  <c r="R134" i="61"/>
  <c r="Q134" i="61"/>
  <c r="R95" i="61"/>
  <c r="Q95" i="61"/>
  <c r="R88" i="61"/>
  <c r="Q88" i="61"/>
  <c r="R104" i="61"/>
  <c r="Q104" i="61"/>
  <c r="R124" i="61"/>
  <c r="Q124" i="61"/>
  <c r="R142" i="61"/>
  <c r="Q142" i="61"/>
  <c r="R160" i="61"/>
  <c r="Q160" i="61"/>
  <c r="R101" i="61"/>
  <c r="Q101" i="61"/>
  <c r="R121" i="61"/>
  <c r="Q121" i="61"/>
  <c r="R139" i="61"/>
  <c r="Q139" i="61"/>
  <c r="R157" i="61"/>
  <c r="Q157" i="61"/>
  <c r="R175" i="61"/>
  <c r="Q175" i="61"/>
  <c r="R173" i="61"/>
  <c r="Q173" i="61"/>
  <c r="R94" i="61"/>
  <c r="Q94" i="61"/>
  <c r="R112" i="61"/>
  <c r="Q112" i="61"/>
  <c r="R130" i="61"/>
  <c r="Q130" i="61"/>
  <c r="R148" i="61"/>
  <c r="Q148" i="61"/>
  <c r="R166" i="61"/>
  <c r="Q166" i="61"/>
  <c r="R91" i="61"/>
  <c r="Q91" i="61"/>
  <c r="R109" i="61"/>
  <c r="Q109" i="61"/>
  <c r="R127" i="61"/>
  <c r="Q127" i="61"/>
  <c r="R149" i="61"/>
  <c r="Q149" i="61"/>
  <c r="Q290" i="61"/>
  <c r="Q339" i="61"/>
  <c r="Q417" i="61"/>
  <c r="Q223" i="61"/>
  <c r="Q400" i="61"/>
  <c r="Q296" i="61"/>
  <c r="Q322" i="61"/>
  <c r="Q255" i="61"/>
  <c r="Q394" i="61"/>
  <c r="Q210" i="61"/>
  <c r="Q387" i="61"/>
  <c r="Q426" i="61"/>
  <c r="Q236" i="61"/>
  <c r="Q58" i="61"/>
  <c r="Q20" i="61"/>
  <c r="Q81" i="61"/>
  <c r="Q52" i="61"/>
  <c r="Q361" i="61"/>
  <c r="Q282" i="61"/>
  <c r="Q34" i="61"/>
  <c r="Q590" i="61"/>
  <c r="Q432" i="61"/>
  <c r="Q411" i="61"/>
  <c r="Q310" i="61"/>
  <c r="Q372" i="61"/>
  <c r="Q266" i="61"/>
  <c r="Q66" i="61"/>
  <c r="Q47" i="61"/>
  <c r="L82" i="61"/>
  <c r="M82" i="61"/>
  <c r="R154" i="61"/>
  <c r="R119" i="61"/>
  <c r="R105" i="61"/>
  <c r="R135" i="61"/>
  <c r="R169" i="61"/>
  <c r="R178" i="61"/>
  <c r="K290" i="61"/>
  <c r="L433" i="61"/>
  <c r="R433" i="61" s="1"/>
  <c r="M433" i="61"/>
  <c r="K426" i="61"/>
  <c r="L591" i="61"/>
  <c r="AW3" i="16"/>
  <c r="M83" i="61" l="1"/>
  <c r="R82" i="61"/>
  <c r="L83" i="61"/>
  <c r="Q169" i="61"/>
  <c r="Q105" i="61"/>
  <c r="Q82" i="61"/>
  <c r="L434" i="61"/>
  <c r="Q433" i="61"/>
  <c r="Q119" i="61"/>
  <c r="Q591" i="61"/>
  <c r="Q154" i="61"/>
  <c r="Q178" i="61"/>
  <c r="Q135" i="61"/>
  <c r="K83" i="61"/>
  <c r="M179" i="61"/>
  <c r="M180" i="61" s="1"/>
  <c r="L179" i="61"/>
  <c r="L1069" i="61" s="1"/>
  <c r="K210" i="61"/>
  <c r="M434" i="61"/>
  <c r="K85" i="61"/>
  <c r="K105" i="61" s="1"/>
  <c r="M1069" i="61" l="1"/>
  <c r="R1069" i="61"/>
  <c r="R179" i="61"/>
  <c r="L180" i="61"/>
  <c r="Q179" i="61"/>
  <c r="Q434" i="61"/>
  <c r="K137" i="61"/>
  <c r="K154" i="61" s="1"/>
  <c r="K107" i="61"/>
  <c r="K119" i="61" s="1"/>
  <c r="K171" i="61"/>
  <c r="K178" i="61" s="1"/>
  <c r="K121" i="61"/>
  <c r="K135" i="61" s="1"/>
  <c r="K156" i="61"/>
  <c r="K169" i="61" s="1"/>
  <c r="M1070" i="61"/>
  <c r="K433" i="61"/>
  <c r="K434" i="61" s="1"/>
  <c r="F20" i="11"/>
  <c r="B18" i="11"/>
  <c r="J15" i="11"/>
  <c r="D14" i="11"/>
  <c r="L1070" i="61" l="1"/>
  <c r="Q1070" i="61" s="1"/>
  <c r="Q1069" i="61"/>
  <c r="Q180" i="61"/>
  <c r="K179" i="61" l="1"/>
  <c r="K180" i="61" s="1"/>
  <c r="K436" i="61" l="1"/>
  <c r="K455" i="61" l="1"/>
  <c r="K590" i="61" s="1"/>
  <c r="K1069" i="61" l="1"/>
  <c r="K1070" i="61" s="1"/>
  <c r="K591" i="61"/>
  <c r="AZ3" i="16"/>
  <c r="AX3" i="16"/>
</calcChain>
</file>

<file path=xl/sharedStrings.xml><?xml version="1.0" encoding="utf-8"?>
<sst xmlns="http://schemas.openxmlformats.org/spreadsheetml/2006/main" count="14907" uniqueCount="2577">
  <si>
    <t>04169 สอ_ดอนยานาง</t>
  </si>
  <si>
    <t>04170 สอ_ห้วยลึก</t>
  </si>
  <si>
    <t>04171 สอ_หนองบัวโซม</t>
  </si>
  <si>
    <t>04172 สอ_หัวนา</t>
  </si>
  <si>
    <t>04173 สอ_โนนคูณ</t>
  </si>
  <si>
    <t>04174 สอ_ข้องโป้</t>
  </si>
  <si>
    <t>04175 สอ_นามะเฟือง</t>
  </si>
  <si>
    <t>04176 สอ_บ้านพร้าว</t>
  </si>
  <si>
    <t>04177 สอ_บ้านบก</t>
  </si>
  <si>
    <t>04178 สอ_นาเลิง</t>
  </si>
  <si>
    <t>04179 สอ_ห้วยโจด</t>
  </si>
  <si>
    <t>04180 สอ_หมากเลื่อม</t>
  </si>
  <si>
    <t>04181 สอน_ทุ่งโปร่งฯ</t>
  </si>
  <si>
    <t>04182 สอ_ยางหลวงเหนือ</t>
  </si>
  <si>
    <t>04184 สอ_หนองบัวเหนือ</t>
  </si>
  <si>
    <t>04185 สอ_นาคำไฮ</t>
  </si>
  <si>
    <t>04186 สอ_ป่าไม้งาม</t>
  </si>
  <si>
    <t>04187 สอ_โคกกลาง</t>
  </si>
  <si>
    <t>04188 สอ_หนองหว้า</t>
  </si>
  <si>
    <t>04189 สอ_โป่งแค</t>
  </si>
  <si>
    <t>04190 สอ_นาหนองทุ่ม</t>
  </si>
  <si>
    <t>04191 สอ_ร่องน้ำใส</t>
  </si>
  <si>
    <t>04192 สอ_บ้านก่าน</t>
  </si>
  <si>
    <t>04193 สอ_ซำเสี้ยว</t>
  </si>
  <si>
    <t>04194 สอ_กุดกระสู้</t>
  </si>
  <si>
    <t>04195 สอ_ยางชุม</t>
  </si>
  <si>
    <t>04196 สอ_โนนม่วง</t>
  </si>
  <si>
    <t>04197 สอ_ท่าอุทัย</t>
  </si>
  <si>
    <t>04198 สอ_พนาวัลย์</t>
  </si>
  <si>
    <t>04199 สอ_ป่าแดงงาม</t>
  </si>
  <si>
    <t>04200 สอ_บ้านถิ่น</t>
  </si>
  <si>
    <t>04201 สอ_โสกก้านเหลือง</t>
  </si>
  <si>
    <t>04202 สอ_ท่าลาด</t>
  </si>
  <si>
    <t>04203 สอ_หนองเรือ</t>
  </si>
  <si>
    <t>04204 สอ_หนองแวง</t>
  </si>
  <si>
    <t>04205 สอ_ก้าวหน้า</t>
  </si>
  <si>
    <t>04206 สอ_บ้านค้อ</t>
  </si>
  <si>
    <t>04207 สอ_หนองทุ่ม</t>
  </si>
  <si>
    <t>04208 สอ_ห้วยมะหรี่</t>
  </si>
  <si>
    <t>04209 สอ_หนองตานา</t>
  </si>
  <si>
    <t>04210 สอ_โคกม่วง</t>
  </si>
  <si>
    <t>04211 สอ_นิคมพัฒนา</t>
  </si>
  <si>
    <t>04212 สอ_ดงบาก</t>
  </si>
  <si>
    <t>04213 สอ_ปางกู่</t>
  </si>
  <si>
    <t>04214 สอ_ศรีวิชัย</t>
  </si>
  <si>
    <t>04215 สอ_โนนอุดมพัฒนา</t>
  </si>
  <si>
    <t>04216 สอ_กุดสะเทียน</t>
  </si>
  <si>
    <t>04217 สอ_นากอก</t>
  </si>
  <si>
    <t>04218 สอ_นาหนองทุ่ม</t>
  </si>
  <si>
    <t>04219 สอ_หินตลาด</t>
  </si>
  <si>
    <t>04220 สอ_โนนคูณ</t>
  </si>
  <si>
    <t>04221 สอ_โนนสมบูรณ์</t>
  </si>
  <si>
    <t>04222 สอ_ดอนเกล็ด</t>
  </si>
  <si>
    <t>04223 สอ_โนนสงวน</t>
  </si>
  <si>
    <t>04224 สอ_ฝายหิน</t>
  </si>
  <si>
    <t>04225 สอ_ผาสุก</t>
  </si>
  <si>
    <t>04226 สอ_หนองกุงแก้ว</t>
  </si>
  <si>
    <t>04227 สอ_หนองแก</t>
  </si>
  <si>
    <t>04228 สอ_ทรายมูล</t>
  </si>
  <si>
    <t>04229 สอ_หันนางาม</t>
  </si>
  <si>
    <t>04230 สอ_โนนสมบูรณ์</t>
  </si>
  <si>
    <t>04231 สอ_หินฮาว</t>
  </si>
  <si>
    <t>04232 สอ_โนนปอแดง</t>
  </si>
  <si>
    <t>04233 สอ_บ้านเซิน</t>
  </si>
  <si>
    <t>04234 สอ_ค่ายสว่าง</t>
  </si>
  <si>
    <t>04235 สอ_นาด่าน</t>
  </si>
  <si>
    <t>04236 สอ_หนองบัวน้อย</t>
  </si>
  <si>
    <t>04237 สอ_ดงมะไฟ</t>
  </si>
  <si>
    <t>04238 สอ_โชคชัย</t>
  </si>
  <si>
    <t>04239 สอ_บุญทัน</t>
  </si>
  <si>
    <t>04240 สอ_กุดผึ้ง</t>
  </si>
  <si>
    <t>04241 สถานีอนามัยบ้านากลาง ตำบลนาเหล่า</t>
  </si>
  <si>
    <t>04242 สถานีอนามัยบ้านผาเวียง ตำบลนาแก</t>
  </si>
  <si>
    <t>04243 สถานีอนามัยบ้านนาแก ตำบลนาแก</t>
  </si>
  <si>
    <t>04244 สสถานีอนามัยบ้านโนนภูทอง ตำบลวังทอง</t>
  </si>
  <si>
    <t>04245 สถานีอนามัยบ้านนาเจริญ ตำบลวังทอง</t>
  </si>
  <si>
    <t>04246 สถานีอนามัยบ้านวังปลาป้อม ตำบลวังปลาป้อม</t>
  </si>
  <si>
    <t>04247 สถานีอนามัยบ้านวังม่วง ตำบลเทพคีรี</t>
  </si>
  <si>
    <t>11741 สอ_วิจิตรพัฒนา</t>
  </si>
  <si>
    <t>13892 สอ_โนนสมบูรณ์</t>
  </si>
  <si>
    <t>13893 สอ_ห้วยหว้า</t>
  </si>
  <si>
    <t>13895 สอ_โคกนกพัฒนา</t>
  </si>
  <si>
    <t>14864 สอ_โนนสวรรค์</t>
  </si>
  <si>
    <t>รพท.หนองบัวลำภู</t>
  </si>
  <si>
    <t>รพช.นากลาง</t>
  </si>
  <si>
    <t>รพช.โนนสัง</t>
  </si>
  <si>
    <t>รพช.ศรีบุญเรือง</t>
  </si>
  <si>
    <t>รพช.สุวรรณคูหา</t>
  </si>
  <si>
    <t>รพช.นาวัง</t>
  </si>
  <si>
    <t>สินทรัพย์หมุนเวียน</t>
  </si>
  <si>
    <t>หนี้สินหมุนวียน</t>
  </si>
  <si>
    <t>ทุนสำรองสุทธิ</t>
  </si>
  <si>
    <t xml:space="preserve">รวมรายได้ </t>
  </si>
  <si>
    <t>รวมค่าใช้จ่าย</t>
  </si>
  <si>
    <t>กำไร/ขาดทุนสุทธิ</t>
  </si>
  <si>
    <t>00403 สำนักงานสาธารณสุขอำเภอทุ่งฝน</t>
  </si>
  <si>
    <t>00407 สำนักงานสำนักงานสาธารณสุขอำเภอบ้านดุง</t>
  </si>
  <si>
    <t>00408 สำนักงานสาธารณสุขอำเภอบ้านผือ</t>
  </si>
  <si>
    <t>00411 สำนักงานสาธารณสุขอำเภอสร้างคอม</t>
  </si>
  <si>
    <t>04482 สอ_บ้านขาว</t>
  </si>
  <si>
    <t>04483 สอ_หนองบัว</t>
  </si>
  <si>
    <t>04484 สอ_บ้านตาด</t>
  </si>
  <si>
    <t>04485 สอ_นิคมทหารผ่านศึก</t>
  </si>
  <si>
    <t>04486 สอ_โนนสูง</t>
  </si>
  <si>
    <t>04487 สอ_หมูม่น</t>
  </si>
  <si>
    <t>04488 สอ_จำปา</t>
  </si>
  <si>
    <t>04489 สอ_เชียงยืน</t>
  </si>
  <si>
    <t>04490 สอ_หนองนาคำ</t>
  </si>
  <si>
    <t>04491 สอ_กุดสระ</t>
  </si>
  <si>
    <t>04492 สอ_นาดี บ้านกุดลิงง้อ</t>
  </si>
  <si>
    <t>04494 สอ_เชียงพิณ</t>
  </si>
  <si>
    <t>04495 สอ_สามพร้าว</t>
  </si>
  <si>
    <t>04496 สอ_หนองไฮ</t>
  </si>
  <si>
    <t>04497 สถานีอนามัยบ้านโสกน้ำขาว</t>
  </si>
  <si>
    <t>04498 สอ_นาข่า</t>
  </si>
  <si>
    <t>04499 สอ_โนนตูม</t>
  </si>
  <si>
    <t>04501 สอ_หนองขอนกว้าง</t>
  </si>
  <si>
    <t>04503 สอ_นากว้าง</t>
  </si>
  <si>
    <t>04504 สอ_แม่นนท์</t>
  </si>
  <si>
    <t>04542 สถานีอนามัยหนองแวงใหญ่</t>
  </si>
  <si>
    <t>04543 สถานีอนามัยโนนสำราญ</t>
  </si>
  <si>
    <t>04544 สถานีอนามัยท่าลุมภู</t>
  </si>
  <si>
    <t>04545 สถานีอนามัยกุดดอกคำ</t>
  </si>
  <si>
    <t>04546 สถานีอนามัยทมนางาม</t>
  </si>
  <si>
    <t>04563 รพ_สต_กุดค้า</t>
  </si>
  <si>
    <t>04565 รพ_สต_ศรีสว่าง</t>
  </si>
  <si>
    <t>04566 รพ_สต_นาชุมแสง</t>
  </si>
  <si>
    <t>04567 รพ_สต_นาทม</t>
  </si>
  <si>
    <t>04568 สถานีอนามัยหนองแวง</t>
  </si>
  <si>
    <t>04569 สถานีอนามัยหนองแคน</t>
  </si>
  <si>
    <t>04570 สถานีอนามัยคำเลาะ</t>
  </si>
  <si>
    <t>04571 สถานีอนามัยห้วยยาง</t>
  </si>
  <si>
    <t>04581 สถานีอนามัยหนองกุงทับม้า</t>
  </si>
  <si>
    <t>04582 สถานีอนามัยหนองหญ้าไซ</t>
  </si>
  <si>
    <t>04583 สถานีอนามัยบะยาว</t>
  </si>
  <si>
    <t>04584 สถานีอนามัยนาแกภูดิน</t>
  </si>
  <si>
    <t>04585 สถานีอนามัยคำยาง</t>
  </si>
  <si>
    <t>04586 สถานีอนามัยคำน้อย</t>
  </si>
  <si>
    <t>04587 สถานีอนามัยคำโคกสูง</t>
  </si>
  <si>
    <t>04588 สถานีอนามัยโนนสะอาด</t>
  </si>
  <si>
    <t>04589 สถานีอนามัย สระแก้ว</t>
  </si>
  <si>
    <t>04591 สถานีอนามัย ดงเย็น</t>
  </si>
  <si>
    <t>04592 สถานีอนามัย โพนสุง</t>
  </si>
  <si>
    <t>04593 สถานีอนามัย ศรีเจริญ</t>
  </si>
  <si>
    <t>04594 สถานีอนามัย นาเจริญ</t>
  </si>
  <si>
    <t>04595 สถานีอนามัย ทรายมูล</t>
  </si>
  <si>
    <t>04596 สถานีอนามัย บ้านทุ่ง</t>
  </si>
  <si>
    <t>04597 สถานีอนามัย โนนสะอาด</t>
  </si>
  <si>
    <t>04598 สถานีอนามัย นาไหม</t>
  </si>
  <si>
    <t>04599 สถานีอนามัย ถ่อนนาลับ</t>
  </si>
  <si>
    <t>04600 สถานีอนามัย วังดารา</t>
  </si>
  <si>
    <t>04601 สถานีอนามัย บ้านม่วง</t>
  </si>
  <si>
    <t>04602 สถานีอนามัย หนองสว่าง</t>
  </si>
  <si>
    <t>04603 สถานีอนามัย โนนทองหลาง</t>
  </si>
  <si>
    <t>04604 สถานีอนามัย โนนอุดม</t>
  </si>
  <si>
    <t>04623 สอ_น้ำโสม</t>
  </si>
  <si>
    <t>04624 สอ_นาเมืองไทย</t>
  </si>
  <si>
    <t>04625 สอ_โนนสมบูรณ์</t>
  </si>
  <si>
    <t>04626 สอ_หนองแวง</t>
  </si>
  <si>
    <t>04627 สอ_บ้านหยวก</t>
  </si>
  <si>
    <t>04628 สอ_โสมเยี่ยม</t>
  </si>
  <si>
    <t>04629 สอ_ผากลางนา</t>
  </si>
  <si>
    <t>04630 เพ็ญ รพสต_บ้านธาตุ</t>
  </si>
  <si>
    <t>04631 เพ็ญ รพสต_นิคม</t>
  </si>
  <si>
    <t>04633 เพ็ญ รพสต_บ้านหลวง</t>
  </si>
  <si>
    <t>04634 เพ็ญ รพสต_เชียงหวาง</t>
  </si>
  <si>
    <t>04635 เพ็ญ รพสต_สุมเส้า</t>
  </si>
  <si>
    <t>04636 เพ็ญ รพสต_นาบัว</t>
  </si>
  <si>
    <t>04637 เพ็ญ รพสต_บ้านเหล่า</t>
  </si>
  <si>
    <t>04638 เพ็ญ รพสต_จอมศรี</t>
  </si>
  <si>
    <t>04639 เพ็ญ รพสต_บ้านคอนเลียบ</t>
  </si>
  <si>
    <t>04640 เพ็ญ  รพสต_โพนสวรค์</t>
  </si>
  <si>
    <t>04641 เพ็ญ  รพสต_สร้างแป้น</t>
  </si>
  <si>
    <t>04642 สอ_เชียงดา</t>
  </si>
  <si>
    <t>04643 สอ_บ้านยวด</t>
  </si>
  <si>
    <t>04644 สอ_บ้านโคก</t>
  </si>
  <si>
    <t>04645 สอ_บ้านหายโศก</t>
  </si>
  <si>
    <t>04646 สอ_บ้านหินโงม</t>
  </si>
  <si>
    <t>04647 สถานีอนามัยแสงทอง</t>
  </si>
  <si>
    <t>04648 สถานีอนามัยท่าสี</t>
  </si>
  <si>
    <t>04650 สถานีอนามัยนาดี</t>
  </si>
  <si>
    <t>04651 สอ_บ้านนายูง</t>
  </si>
  <si>
    <t>04652 สอ_บ้านห้วยทราย</t>
  </si>
  <si>
    <t>04653 สอ_บ้านก้อง</t>
  </si>
  <si>
    <t>04654 สอ_บ้านนาตูม</t>
  </si>
  <si>
    <t>04655 สอ_บ้านนาแค</t>
  </si>
  <si>
    <t>04656 สอ_บ้านเพิ่ม</t>
  </si>
  <si>
    <t>04657 สอ_บ้านโนนทอง</t>
  </si>
  <si>
    <t>04658 สถานีอนามัยบ้านแดง</t>
  </si>
  <si>
    <t>04659 สถานีอนามัยนาทราย</t>
  </si>
  <si>
    <t>04660 สถานีอนามัยนายม</t>
  </si>
  <si>
    <t>04661 รพ_สต_บ้านจีต</t>
  </si>
  <si>
    <t>04662 รพ_สต_โนนทองอินทร์</t>
  </si>
  <si>
    <t>04663 รพ_สต_ค้อใหญ่</t>
  </si>
  <si>
    <t>04664 รพ_สต_คอนสาย</t>
  </si>
  <si>
    <t>13905 สอ_หนองใส</t>
  </si>
  <si>
    <t>13906 สอ_หนองตะไก้</t>
  </si>
  <si>
    <t>13913 สถานีอนามัยนาเหล่า</t>
  </si>
  <si>
    <t>13915 รพ_สต_คำสีดา</t>
  </si>
  <si>
    <t>13918 สถานีอนามัยนาตาด</t>
  </si>
  <si>
    <t>13919 สถานีอนามัยคำไฮ</t>
  </si>
  <si>
    <t>13921 สอ_น้ำปู่น้อย</t>
  </si>
  <si>
    <t>13922 สอ_บ้านเชียงดี</t>
  </si>
  <si>
    <t>14148 สำนักงานสาธารณสุขกิ่งอำเภอประจักษ์</t>
  </si>
  <si>
    <t>14246 เพ็ญ รพสต_หนองแสนตอ</t>
  </si>
  <si>
    <t>14247 สถานีอนามัยถ่อนนาเพลิน</t>
  </si>
  <si>
    <t>14248 รพ_สต_ซำป่ารัง</t>
  </si>
  <si>
    <t>14849 สอ_ดงพัฒนา</t>
  </si>
  <si>
    <t>15221 เพ็ญ รพสต_บ้านด่าน</t>
  </si>
  <si>
    <t>23745 สอ_บ้านกลิ้งคำ</t>
  </si>
  <si>
    <t>405 สาธารณสุขอำเภอศรีธาตุ</t>
  </si>
  <si>
    <t>41-03</t>
  </si>
  <si>
    <t>รพช.หนองวัวซอ</t>
  </si>
  <si>
    <t>41-04</t>
  </si>
  <si>
    <t>รพท.กุมภวาปี</t>
  </si>
  <si>
    <t>41-05</t>
  </si>
  <si>
    <t>รพช.โนนสะอาด</t>
  </si>
  <si>
    <t>41-08</t>
  </si>
  <si>
    <t>รพช.ไชยวาน</t>
  </si>
  <si>
    <t>41-10</t>
  </si>
  <si>
    <t>รพช.วังสามหมอ</t>
  </si>
  <si>
    <t>41-23</t>
  </si>
  <si>
    <t>รพช.พิบูลย์รักษ์</t>
  </si>
  <si>
    <t>รพศ.อุดรธานี</t>
  </si>
  <si>
    <t>รพช.กุดจับ</t>
  </si>
  <si>
    <t>รพช.ประจักษ์ศิลปาคม</t>
  </si>
  <si>
    <t>รพช.หนองหาน</t>
  </si>
  <si>
    <t>รพช.ทุ่งฝน</t>
  </si>
  <si>
    <t>รพช.ศรีธาตุ</t>
  </si>
  <si>
    <t>รพร.บ้านดุง</t>
  </si>
  <si>
    <t>รพช.บ้านผือ</t>
  </si>
  <si>
    <t>รพช.น้ำโสม</t>
  </si>
  <si>
    <t>รพช.เพ็ญ</t>
  </si>
  <si>
    <t>รพช.สร้างคอม</t>
  </si>
  <si>
    <t>รพช.หนองแสง</t>
  </si>
  <si>
    <t>รพช.นายูง</t>
  </si>
  <si>
    <t>รพช.กู่แก้ว</t>
  </si>
  <si>
    <t>แม่ข่าย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</si>
  <si>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</si>
  <si>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</si>
  <si>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</si>
  <si>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</si>
  <si>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</si>
  <si>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</si>
  <si>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>อุดรธานี</t>
  </si>
  <si>
    <t>ลำดับ</t>
  </si>
  <si>
    <t>ร้อยละ</t>
  </si>
  <si>
    <t>ไม่ส่งงบ</t>
  </si>
  <si>
    <t>เอกสารแนบ 2</t>
  </si>
  <si>
    <t>สรุปคะแนนการส่งรายงานทางการเงิน โรงพยาบาลส่งเสริมสุขภาพตำบล (รายจังหวัด) ในเขตสุขภาพที่ 8</t>
  </si>
  <si>
    <t>จังหวัดนครพนม</t>
  </si>
  <si>
    <t>จังหวัดบึงกาฬ</t>
  </si>
  <si>
    <t>จังหวัดเลย</t>
  </si>
  <si>
    <t>จังหวัดสกลนคร</t>
  </si>
  <si>
    <t>จังหวัดหนองคาย</t>
  </si>
  <si>
    <t>จังหวัดหนองบัวลำภู</t>
  </si>
  <si>
    <t>จังหวัดอุดรธานี</t>
  </si>
  <si>
    <t>CUP</t>
  </si>
  <si>
    <t>คะแนน</t>
  </si>
  <si>
    <t>ปลาปาก</t>
  </si>
  <si>
    <t>พรเจริญ</t>
  </si>
  <si>
    <t>นาด้วง</t>
  </si>
  <si>
    <t>กุสุมาลย์</t>
  </si>
  <si>
    <t>โพนพิสัย</t>
  </si>
  <si>
    <t>นากลาง</t>
  </si>
  <si>
    <t>กุดจับ</t>
  </si>
  <si>
    <t>ท่าอุเทน</t>
  </si>
  <si>
    <t>โซ่พิสัย</t>
  </si>
  <si>
    <t>เชียงคาน</t>
  </si>
  <si>
    <t>กุดบาก</t>
  </si>
  <si>
    <t>ศรีเชียงใหม่</t>
  </si>
  <si>
    <t>โนนสัง</t>
  </si>
  <si>
    <t>หนองวัวซอ</t>
  </si>
  <si>
    <t>บ้านแพง</t>
  </si>
  <si>
    <t>เซกา</t>
  </si>
  <si>
    <t>ปากชม</t>
  </si>
  <si>
    <t>พระอ.ฝั้นฯ</t>
  </si>
  <si>
    <t>สังคม</t>
  </si>
  <si>
    <t>ศรีบุญเรือง</t>
  </si>
  <si>
    <t>กุมภวาปี</t>
  </si>
  <si>
    <t>นาทม</t>
  </si>
  <si>
    <t>ปากคาด</t>
  </si>
  <si>
    <t>นาแห้ว</t>
  </si>
  <si>
    <t>พังโคน</t>
  </si>
  <si>
    <t>ท่าบ่อ</t>
  </si>
  <si>
    <t>สุวรรณคูหา</t>
  </si>
  <si>
    <t>ห้วยเกิ้ง</t>
  </si>
  <si>
    <t>เรณูนคร</t>
  </si>
  <si>
    <t>บึงโขงหลง</t>
  </si>
  <si>
    <t>ภูเรือ</t>
  </si>
  <si>
    <t>วาริชภูมิ</t>
  </si>
  <si>
    <t>สระใคร</t>
  </si>
  <si>
    <t>นาวัง</t>
  </si>
  <si>
    <t>โนนสะอาด</t>
  </si>
  <si>
    <t>นาแก</t>
  </si>
  <si>
    <t>ศรีวิไล</t>
  </si>
  <si>
    <t>ท่าลี่</t>
  </si>
  <si>
    <t>นิคมน้ำอูน</t>
  </si>
  <si>
    <t>โพธิ์ตาก</t>
  </si>
  <si>
    <t>เฉลี่ยจังหวัด</t>
  </si>
  <si>
    <t>หนองหาน</t>
  </si>
  <si>
    <t>ศรีสงคราม</t>
  </si>
  <si>
    <t>บุ่งคล้า</t>
  </si>
  <si>
    <t>วังสะพุง</t>
  </si>
  <si>
    <t>วานรนิวาส</t>
  </si>
  <si>
    <t>เฝ้าไร่</t>
  </si>
  <si>
    <t>ทุ่งฝน</t>
  </si>
  <si>
    <t>นาหว้า</t>
  </si>
  <si>
    <t>ภูกระดึง</t>
  </si>
  <si>
    <t>คำตากล้า</t>
  </si>
  <si>
    <t>รัตนวาปี</t>
  </si>
  <si>
    <t>ไชยวาน</t>
  </si>
  <si>
    <t>โพนสวรรค์</t>
  </si>
  <si>
    <t>ภูหลวง</t>
  </si>
  <si>
    <t>บ้านม่วง</t>
  </si>
  <si>
    <t>ศรีธาตุ</t>
  </si>
  <si>
    <t>ธาตุพนม</t>
  </si>
  <si>
    <t>ผาขาว</t>
  </si>
  <si>
    <t>อากาศอำนวย</t>
  </si>
  <si>
    <t>วังสามหมอ</t>
  </si>
  <si>
    <t>วังยาง</t>
  </si>
  <si>
    <t>ด่านซ้าย</t>
  </si>
  <si>
    <t>ส่องดาว</t>
  </si>
  <si>
    <t>บ้านผือ</t>
  </si>
  <si>
    <t>เอราวัณ</t>
  </si>
  <si>
    <t>เต่างอย</t>
  </si>
  <si>
    <t>น้ำโสม</t>
  </si>
  <si>
    <t>หนองหิน</t>
  </si>
  <si>
    <t>โคกศรีสุพรรณ</t>
  </si>
  <si>
    <t>เพ็ญ</t>
  </si>
  <si>
    <t>เจริญศิลป์</t>
  </si>
  <si>
    <t>สร้างคอม</t>
  </si>
  <si>
    <t>โพนนาแก้ว</t>
  </si>
  <si>
    <t>หนองแสง</t>
  </si>
  <si>
    <t>สว่างแดนดิน</t>
  </si>
  <si>
    <t>นายูง</t>
  </si>
  <si>
    <t>พระอ.แบนฯ</t>
  </si>
  <si>
    <t>พิบูลย์รักษ์</t>
  </si>
  <si>
    <t>บ้านดุง</t>
  </si>
  <si>
    <t>กู่แก้ว</t>
  </si>
  <si>
    <t>หมายเหตุ</t>
  </si>
  <si>
    <t>ประจักษ์ฯ</t>
  </si>
  <si>
    <t>2. คะแนนเต็ม 50 คะแนน</t>
  </si>
  <si>
    <t xml:space="preserve"> จังหวัด</t>
  </si>
  <si>
    <t xml:space="preserve"> รหัสอำเภอ</t>
  </si>
  <si>
    <t>อำเภอ</t>
  </si>
  <si>
    <t>ประเภทหน่วยบริการ</t>
  </si>
  <si>
    <t>ชื่อหน่วยบริการ</t>
  </si>
  <si>
    <t>ประชากร</t>
  </si>
  <si>
    <t>กลุ่มประชากร</t>
  </si>
  <si>
    <t xml:space="preserve">เงินสดและรายการที่เทียบเท่าเงินสดคงเหลือ (บาท)                                        </t>
  </si>
  <si>
    <t>ทุนสำรองสุทธิ (บาท)</t>
  </si>
  <si>
    <t>จำนวน รพ.สต.ใน CUP (แห่ง)</t>
  </si>
  <si>
    <t>จำนวนทั้งหมด</t>
  </si>
  <si>
    <t>ส่งงบ</t>
  </si>
  <si>
    <t>38-01</t>
  </si>
  <si>
    <t>รพท.บึงกาฬ</t>
  </si>
  <si>
    <t>รพท.</t>
  </si>
  <si>
    <t>11040 รพท.บึงกาฬ</t>
  </si>
  <si>
    <t>38-02</t>
  </si>
  <si>
    <t>รพ.สต.</t>
  </si>
  <si>
    <t>04809 รพ_สต_โนนสมบูรณ์</t>
  </si>
  <si>
    <t>38-03</t>
  </si>
  <si>
    <t>04810 รพ_สต_โนนสว่าง</t>
  </si>
  <si>
    <t>38-04</t>
  </si>
  <si>
    <t>04811 รพ_สต_หอคำ</t>
  </si>
  <si>
    <t>38-05</t>
  </si>
  <si>
    <t>04812 รพ_สต_โคกสะอาด</t>
  </si>
  <si>
    <t>38-06</t>
  </si>
  <si>
    <t>04813 รพ_สต_หนองเลิง</t>
  </si>
  <si>
    <t>38-07</t>
  </si>
  <si>
    <t>04814 รพ_สต_โคกก่อง</t>
  </si>
  <si>
    <t>38-08</t>
  </si>
  <si>
    <t>04815 รพ_สต_นาสวรรค์</t>
  </si>
  <si>
    <t>38-09</t>
  </si>
  <si>
    <t>04816 รพ_สต_ไคสี</t>
  </si>
  <si>
    <t>38-10</t>
  </si>
  <si>
    <t>04817 รพ_สต_ผาสวรรค์</t>
  </si>
  <si>
    <t>38-11</t>
  </si>
  <si>
    <t>04818 รพ_สต_ชัยพร</t>
  </si>
  <si>
    <t>38-12</t>
  </si>
  <si>
    <t>04820 รพ_สต_วิศิษฐ์</t>
  </si>
  <si>
    <t>38-13</t>
  </si>
  <si>
    <t>04821 รพ_สต_คำนาดี</t>
  </si>
  <si>
    <t>38-14</t>
  </si>
  <si>
    <t>04822 รพ_สต_โป่งเปือย</t>
  </si>
  <si>
    <t>38-15</t>
  </si>
  <si>
    <t>13932 รพ_สต_ดอนปอ</t>
  </si>
  <si>
    <t>รวม CUP บึงกาฬ</t>
  </si>
  <si>
    <t>รพช.เซกา</t>
  </si>
  <si>
    <t>รพช.</t>
  </si>
  <si>
    <t>11046 รพช.เซกา</t>
  </si>
  <si>
    <t>04869 รพ_สต_ซาง</t>
  </si>
  <si>
    <t>04870 รพ_สต_ท่ากกแดง</t>
  </si>
  <si>
    <t>04871 รพ_สต_บ้านโคกกระแซ</t>
  </si>
  <si>
    <t>04872 รพ_สต_ บ้านต้อง</t>
  </si>
  <si>
    <t>04873 รพ_สต_โคกโขง</t>
  </si>
  <si>
    <t>04874 รพ_สต_ป่งไฮ</t>
  </si>
  <si>
    <t>04875 รพ_สต_บ้านคำบอน</t>
  </si>
  <si>
    <t>04876 รพ_สต_น้ำจั้น</t>
  </si>
  <si>
    <t>04877 รพ_สต_ท่าสะอาด</t>
  </si>
  <si>
    <t>04878 รพ_สต_หนองทุ่ม</t>
  </si>
  <si>
    <t>04879 รพ_สต_โสกก่าม</t>
  </si>
  <si>
    <t>10243 รพ_สต_ท่าเชียงเครือ</t>
  </si>
  <si>
    <t>รวม CUP เซกา</t>
  </si>
  <si>
    <t>รพช.โซ่พิสัย</t>
  </si>
  <si>
    <t>11043 รพช.โซ่พิสัย</t>
  </si>
  <si>
    <t>04843 รพ_สต_หนองพันทา</t>
  </si>
  <si>
    <t>04844 รพ_สต_นาขาม</t>
  </si>
  <si>
    <t>04845 รพ_สต_ศรีชมภู (โซ่พิสัย)</t>
  </si>
  <si>
    <t>04846 รพ_สต_คำแก้ว</t>
  </si>
  <si>
    <t>04847 รพ_สต_บ้านโนนเค็ง</t>
  </si>
  <si>
    <t>04848 รพ_สต_บ้านนาเหว่อ</t>
  </si>
  <si>
    <t>04849 รพ_สต_บัวตูม</t>
  </si>
  <si>
    <t>04850 รพ_สต_บ้านโนนสวาง</t>
  </si>
  <si>
    <t>04851 รพ_สต_ถ้ำเจริญ</t>
  </si>
  <si>
    <t>04852 รพ_สต_เหล่าทอง</t>
  </si>
  <si>
    <t xml:space="preserve"> </t>
  </si>
  <si>
    <t>10240 รพ_สต_บ้านดอนเสียด</t>
  </si>
  <si>
    <t>รวม CUP โซ่พิสัย</t>
  </si>
  <si>
    <t>รพช.บุ่งคล้า</t>
  </si>
  <si>
    <t>11050 รพช.บุ่งคล้า</t>
  </si>
  <si>
    <t>04894 รพ_สต_หนองเดิ่น</t>
  </si>
  <si>
    <t>04895 รพ_สต_โคกกว้าง</t>
  </si>
  <si>
    <t>13935 รพ_สต_บุ่งคล้า</t>
  </si>
  <si>
    <t>รวม CUP บุ่งคล้า</t>
  </si>
  <si>
    <t>รพช.บึงโขงหลง</t>
  </si>
  <si>
    <t>11048 รพช.บึงโขงหลง</t>
  </si>
  <si>
    <t>04885 รพ_สต_โสกโพธิ์</t>
  </si>
  <si>
    <t>04886 รพ_สต_โพธิ์หมากแข้ง</t>
  </si>
  <si>
    <t>04887 รพ_สต_ดงบัง</t>
  </si>
  <si>
    <t>04888 รพ_สต_ท่าดอกคำ</t>
  </si>
  <si>
    <t>รวม CUP บึงโขงหลง</t>
  </si>
  <si>
    <t>รพช.ปากคาด</t>
  </si>
  <si>
    <t>11047 รพช.ปากคาด</t>
  </si>
  <si>
    <t>04880 รพ_สต_ห้วยก้านเหลือง</t>
  </si>
  <si>
    <t>04881 รพ_สต_หนองยอง</t>
  </si>
  <si>
    <t>04882 รพ_สต_นากั้ง</t>
  </si>
  <si>
    <t>04883 รพ_สต_สมสนุก</t>
  </si>
  <si>
    <t>04884 รพ_สต_นาดง</t>
  </si>
  <si>
    <t>13934 รพ_สต_บ้านต้าย</t>
  </si>
  <si>
    <t>รวม CUP ปากคาด</t>
  </si>
  <si>
    <t>รพช.พรเจริญ</t>
  </si>
  <si>
    <t>11041 รพช.พรเจริญ</t>
  </si>
  <si>
    <t>04823 รพ_สต_ศรีชมภู (พรเจริญ)</t>
  </si>
  <si>
    <t>04824 รพ_สต_ดอนหญ้านาง</t>
  </si>
  <si>
    <t>04825 รพ_สต_หนองหัวช้าง</t>
  </si>
  <si>
    <t>04826 รพ_สต_วังชมภู</t>
  </si>
  <si>
    <t>04827 รพ_สต_ศรีสำราญ</t>
  </si>
  <si>
    <t>14182 รพ_สต_ป่าแฝก</t>
  </si>
  <si>
    <t>รวม CUP พรเจริญ</t>
  </si>
  <si>
    <t>รพช.ศรีวิไล</t>
  </si>
  <si>
    <t>11049 รพช.ศรีวิไล</t>
  </si>
  <si>
    <t>04889 รพ_สต_ชุมภูพร</t>
  </si>
  <si>
    <t>04890 รพ_สต_นาแสง</t>
  </si>
  <si>
    <t>04891 รพ_สต_นาคำแคน</t>
  </si>
  <si>
    <t>04892 รพ_สต_นาสะแบง</t>
  </si>
  <si>
    <t>04893 รพ_สต_นาสิงห์</t>
  </si>
  <si>
    <t>รวม CUP ศรีวิไล</t>
  </si>
  <si>
    <t>รวมจังหวัดบึงกาฬ</t>
  </si>
  <si>
    <t>ค่าเฉลี่ยจังหวัดบึงกาฬ / รพ.สต. (บาท/แห่ง)</t>
  </si>
  <si>
    <t>39-01</t>
  </si>
  <si>
    <t>เมืองหนองบัวลำภู</t>
  </si>
  <si>
    <t>10704 รพท.หนองบัวลำภู</t>
  </si>
  <si>
    <t>รวม CUP หนองบัวลำภู</t>
  </si>
  <si>
    <t>39-02</t>
  </si>
  <si>
    <t>10991 รพช.นากลาง</t>
  </si>
  <si>
    <t>รวม CUP นากลาง</t>
  </si>
  <si>
    <t>39-03</t>
  </si>
  <si>
    <t>10992 รพช.โนนสัง</t>
  </si>
  <si>
    <t>รวม CUP โนนสัง</t>
  </si>
  <si>
    <t>39-04</t>
  </si>
  <si>
    <t>10993 รพช.ศรีบุญเรือง</t>
  </si>
  <si>
    <t>รวม CUP ศรีบุญเรือง</t>
  </si>
  <si>
    <t>39-05</t>
  </si>
  <si>
    <t>10994 รพช.สุวรรณคูหา</t>
  </si>
  <si>
    <t>รวม CUP สุวรรณคูหา</t>
  </si>
  <si>
    <t>39-06</t>
  </si>
  <si>
    <t>23367 รพช.นาวัง</t>
  </si>
  <si>
    <t>รวม CUP นาวัง</t>
  </si>
  <si>
    <t>รวมจังหวัดหนองบัวลำภู</t>
  </si>
  <si>
    <t>ค่าเฉลี่ยจังหวัดหนองบัวลำภู / รพ.สต. (บาท/แห่ง)</t>
  </si>
  <si>
    <t>41-01</t>
  </si>
  <si>
    <t>เมืองอุดรธานี</t>
  </si>
  <si>
    <t>รพศ.</t>
  </si>
  <si>
    <t>รวม CUP อุดรธานี</t>
  </si>
  <si>
    <t>41-02</t>
  </si>
  <si>
    <t>11013 รพช.กุดจับ</t>
  </si>
  <si>
    <t>รวม CUP กุดจับ</t>
  </si>
  <si>
    <t>11014 รพช.หนองวัวซอ</t>
  </si>
  <si>
    <t>รวม CUP หนองวัวซอ</t>
  </si>
  <si>
    <t>11015 รพท.กุมภวาปี</t>
  </si>
  <si>
    <t>รวม CUP กุมภวาปี</t>
  </si>
  <si>
    <t>11017 รพช.โนนสะอาด</t>
  </si>
  <si>
    <t>รวม CUP โนนสะอาด</t>
  </si>
  <si>
    <t>41-06</t>
  </si>
  <si>
    <t>11019 รพช.หนองหาน</t>
  </si>
  <si>
    <t>รวม CUP หนองหาน</t>
  </si>
  <si>
    <t>41-07</t>
  </si>
  <si>
    <t>11019 รพช.ทุ่งฝน</t>
  </si>
  <si>
    <t>รวม CUP ทุ่งฝน</t>
  </si>
  <si>
    <t>11020 รพช.ไชยวาน</t>
  </si>
  <si>
    <t>รวม CUP ไชยวาน</t>
  </si>
  <si>
    <t>41-09</t>
  </si>
  <si>
    <t>11021 รพช.ศรีธาตุ</t>
  </si>
  <si>
    <t>รวม CUP ศรีธาตุ</t>
  </si>
  <si>
    <t>11022 รพช.วังสามหมอ</t>
  </si>
  <si>
    <t>รวม CUP วังสามหมอ</t>
  </si>
  <si>
    <t>41-11</t>
  </si>
  <si>
    <t>รพร.</t>
  </si>
  <si>
    <t>11446 รพร.บ้านดุง</t>
  </si>
  <si>
    <t>รวม CUP บ้านดุง</t>
  </si>
  <si>
    <t>41-17</t>
  </si>
  <si>
    <t>11023 รพช.บ้านผือ</t>
  </si>
  <si>
    <t>41-18</t>
  </si>
  <si>
    <t>41-19</t>
  </si>
  <si>
    <t>41-20</t>
  </si>
  <si>
    <t>รวม CUP บ้านผือ</t>
  </si>
  <si>
    <t>11024 รพช.น้ำโสม</t>
  </si>
  <si>
    <t>รวม CUP น้ำโสม</t>
  </si>
  <si>
    <t>11025 รพช.เพ็ญ</t>
  </si>
  <si>
    <t>รวม CUP เพ็ญ</t>
  </si>
  <si>
    <t>11026 รพช.สร้างคอม</t>
  </si>
  <si>
    <t>รวม CUP สร้างคอม</t>
  </si>
  <si>
    <t>41-21</t>
  </si>
  <si>
    <t>11027 รพช.หนองแสง</t>
  </si>
  <si>
    <t>รวม CUP หนองแสง</t>
  </si>
  <si>
    <t>41-22</t>
  </si>
  <si>
    <t>11028 รพช.นายูง</t>
  </si>
  <si>
    <t>รวม CUP นายูง</t>
  </si>
  <si>
    <t>11029 รพช.พิบูลย์รักษ์</t>
  </si>
  <si>
    <t>รวม CUP พิบูลย์รักษ์</t>
  </si>
  <si>
    <t>41-26</t>
  </si>
  <si>
    <t>รพช.ห้วยเกิ้ง</t>
  </si>
  <si>
    <t>11016 รพช.ห้วยเกิ้ง</t>
  </si>
  <si>
    <t>รวม CUP ห้วยเกิ้ง</t>
  </si>
  <si>
    <t>41-27</t>
  </si>
  <si>
    <t>25058 รพช.กู่แก้ว</t>
  </si>
  <si>
    <t>รวม CUP กู่แก้ว</t>
  </si>
  <si>
    <t>41-28</t>
  </si>
  <si>
    <t>ประจักษ์ศิลปาคม</t>
  </si>
  <si>
    <t>25059 รพช.ประจักษ์ศิลปาคม</t>
  </si>
  <si>
    <t>รวม CUP ประจักษ์</t>
  </si>
  <si>
    <t>รวมจังหวัดอุดรธานี</t>
  </si>
  <si>
    <t>ค่าเฉลี่ยจังหวัดอุดรธานี / รพ.สต. (บาท/แห่ง)</t>
  </si>
  <si>
    <t>42-01</t>
  </si>
  <si>
    <t>เมืองเลย</t>
  </si>
  <si>
    <t>รพท.เลย</t>
  </si>
  <si>
    <t>10705 รพท.เลย</t>
  </si>
  <si>
    <t>04665 สอ_เพชรเจริญ</t>
  </si>
  <si>
    <t>04666 สอ_น้ำภู</t>
  </si>
  <si>
    <t>04667 สอ_นาอ้อ</t>
  </si>
  <si>
    <t>04668 สอ_กกดู่</t>
  </si>
  <si>
    <t>04669 สอ_ไร่ม่วง</t>
  </si>
  <si>
    <t>04670 สอ_โพนป่าแดง</t>
  </si>
  <si>
    <t>04671 สอ_ไร่ทาม</t>
  </si>
  <si>
    <t>04672 สอ_นาอาน</t>
  </si>
  <si>
    <t>04673 สอ_ขอนแก่น</t>
  </si>
  <si>
    <t>04674 สอ_หัวนา</t>
  </si>
  <si>
    <t>04675 สอ_หนองผำ</t>
  </si>
  <si>
    <t>04676 สอ_เจริญสุข</t>
  </si>
  <si>
    <t>04677 สอ_เพีย</t>
  </si>
  <si>
    <t>04678 สอ_สูบ</t>
  </si>
  <si>
    <t>04679 สอ_ก้างปลา</t>
  </si>
  <si>
    <t>04680 สอ_นาแขม</t>
  </si>
  <si>
    <t>04681 สอ_ปากหมาก</t>
  </si>
  <si>
    <t>04682 สอ_ห้วยกระทิง</t>
  </si>
  <si>
    <t>14352 สอ_โป่งป่าติ้ว</t>
  </si>
  <si>
    <t>รวม CUP เลย</t>
  </si>
  <si>
    <t>42-02</t>
  </si>
  <si>
    <t>รพช.นาด้วง</t>
  </si>
  <si>
    <t>11030 รพช.นาด้วง</t>
  </si>
  <si>
    <t>04683 สถานีอนามัยห้วยตาด</t>
  </si>
  <si>
    <t>04684 สถานีอนามัยนาดอกคำ</t>
  </si>
  <si>
    <t>04685 สถานีอนามัยห้วยปลาดุก</t>
  </si>
  <si>
    <t>04686 สถานีอนามัยท่าสะอาด</t>
  </si>
  <si>
    <t>04687 สถานีอนามัยท่าสวรรค์</t>
  </si>
  <si>
    <t>รวม CUP นาด้วง</t>
  </si>
  <si>
    <t>42-03</t>
  </si>
  <si>
    <t>รพช.เชียงคาน</t>
  </si>
  <si>
    <t>11031 รพช.เชียงคาน</t>
  </si>
  <si>
    <t>04688 สถานีอนามัยธาตุ</t>
  </si>
  <si>
    <t>04689 สถานีอนามัยสงเปือย</t>
  </si>
  <si>
    <t>04690 สถานีอนามัยบ้านโพน</t>
  </si>
  <si>
    <t>04691 สถานีอนามัยศรีโพนแท่น</t>
  </si>
  <si>
    <t>04692 สถานีอนามัยนาป่าหนาด</t>
  </si>
  <si>
    <t>04693 สถานีอนามัยท่าบม</t>
  </si>
  <si>
    <t>04694 สถานีอนามัยนาจาน</t>
  </si>
  <si>
    <t>04695 สถานีอนามัยท่าดีหมี</t>
  </si>
  <si>
    <t>04696 สถานีอนามัยคกเลาใต้</t>
  </si>
  <si>
    <t>04697 สถานีอนามัยผาแบ่น</t>
  </si>
  <si>
    <t>04698 สถานีอนามัยบุฮม</t>
  </si>
  <si>
    <t>04699 สถานีอนามัยหินตั้ง</t>
  </si>
  <si>
    <t>04700 สถานีอนามัยหาดทรายขาว</t>
  </si>
  <si>
    <t>13924 สถานีอนามัยโสกใหม่</t>
  </si>
  <si>
    <t>รวม CUP เชียงคาน</t>
  </si>
  <si>
    <t>42-04</t>
  </si>
  <si>
    <t>รพช.ปากชม</t>
  </si>
  <si>
    <t>11032 รพช.ปากชม</t>
  </si>
  <si>
    <t>04701 โนนสมบูรณ์</t>
  </si>
  <si>
    <t>04702 เชียงกลม</t>
  </si>
  <si>
    <t>04703 คอนสา</t>
  </si>
  <si>
    <t>04704 ห้วยเหียม</t>
  </si>
  <si>
    <t>04707 ห้วยบ่อซืน</t>
  </si>
  <si>
    <t>04708 ห้วยพิชัย</t>
  </si>
  <si>
    <t>04709 สงาว</t>
  </si>
  <si>
    <t>13925 หาดคัมภีร์</t>
  </si>
  <si>
    <t>14463 ห้วยอาลัย</t>
  </si>
  <si>
    <t>14464 ชมเจริญ</t>
  </si>
  <si>
    <t>รวม CUP ปากชม</t>
  </si>
  <si>
    <t>42-05</t>
  </si>
  <si>
    <t>รพร.ด่านซ้าย</t>
  </si>
  <si>
    <t>11447 รพร.ด่านซ้าย</t>
  </si>
  <si>
    <t>04710 สถานีอนามัยเครือคู้</t>
  </si>
  <si>
    <t>04711 สถานีอนามัยปากโป่ง</t>
  </si>
  <si>
    <t>04712 สถานีอนามัยนาดี</t>
  </si>
  <si>
    <t>04713 สถานีอนามัยโคกงาม</t>
  </si>
  <si>
    <t>04714 สถานีอนามัยหนองอุมลัว</t>
  </si>
  <si>
    <t>04715 สถานีอนามัยวังบอน</t>
  </si>
  <si>
    <t>04716 สถานีอนามัยทับกี่</t>
  </si>
  <si>
    <t>04717 สถานีอนามัยน้ำเย็น</t>
  </si>
  <si>
    <t>04718 สถานีอนามัยตูบค้อ</t>
  </si>
  <si>
    <t>04719 สถานีอนามัยกกจำปา</t>
  </si>
  <si>
    <t>04720 สถานีอนามัยบ้านผึ้ง</t>
  </si>
  <si>
    <t>04721 สถานีอนามัยหนองผือ</t>
  </si>
  <si>
    <t>13926 สถานีอนามัยปากหมัน</t>
  </si>
  <si>
    <t>รวม CUP ด่านซ้าย</t>
  </si>
  <si>
    <t>42-06</t>
  </si>
  <si>
    <t>รพช.นาแห้ว</t>
  </si>
  <si>
    <t>11033 รพช.นาแห้ว</t>
  </si>
  <si>
    <t>04722 สอ_ป่าก่อ</t>
  </si>
  <si>
    <t>04723 สอ_นาพึง</t>
  </si>
  <si>
    <t>04724 สอ_โนนสว่าง</t>
  </si>
  <si>
    <t>04725 สอ_เหล่ากอหก</t>
  </si>
  <si>
    <t>10234 สอ_นาเจริญ</t>
  </si>
  <si>
    <t>รวม CUP นาแห้ว</t>
  </si>
  <si>
    <t>42-07</t>
  </si>
  <si>
    <t>รพช.ภูเรือ</t>
  </si>
  <si>
    <t>11034 รพช.ภูเรือ</t>
  </si>
  <si>
    <t>04726 สอ_ท่าศาลา</t>
  </si>
  <si>
    <t>04727 สอ_ร่องจิก</t>
  </si>
  <si>
    <t>04728 สอ_ปลาบ่า</t>
  </si>
  <si>
    <t>04729 สอ_บ้านกลาง</t>
  </si>
  <si>
    <t>04730 สอ_ห้วยผักเน่า</t>
  </si>
  <si>
    <t>04731 สอ_สานตม</t>
  </si>
  <si>
    <t>รวม CUP ภูเรือ</t>
  </si>
  <si>
    <t>42-08</t>
  </si>
  <si>
    <t>รพช.ท่าลี่</t>
  </si>
  <si>
    <t>11035 รพช.ท่าลี่</t>
  </si>
  <si>
    <t>04732 สถานีอนามัยบ้านยาง</t>
  </si>
  <si>
    <t>04733 สถานีอนามัยปากคาน</t>
  </si>
  <si>
    <t>04734 สถานีอนามัยบ้านเมี่ยง</t>
  </si>
  <si>
    <t>04735 สถานีอนามัยอาฮี</t>
  </si>
  <si>
    <t>04736 สถานีอนามัยน้ำแคม</t>
  </si>
  <si>
    <t>04737 สถานีอนามัยโคกใหญ่</t>
  </si>
  <si>
    <t>04738 สถานีอนามัยหนองบง</t>
  </si>
  <si>
    <t>04739 สถานีอนามัยแก่งม่วง</t>
  </si>
  <si>
    <t>13927 สถานีอนามัยนากระเซ็ง</t>
  </si>
  <si>
    <t>รวม CUP ท่าลี่</t>
  </si>
  <si>
    <t>42-09</t>
  </si>
  <si>
    <t>รพช.วังสะพุง</t>
  </si>
  <si>
    <t>11036 รพช.วังสะพุง</t>
  </si>
  <si>
    <t>04740 สถานีอนามัยนาวัว</t>
  </si>
  <si>
    <t>04741 สถานีอนามัยทรายขาว</t>
  </si>
  <si>
    <t>04742 สถานีอนามัยเหมืองแบ่ง</t>
  </si>
  <si>
    <t>04743 สถานีอนามัยนาดอกไม้</t>
  </si>
  <si>
    <t>04744 สถานีอนามัยตากแดด</t>
  </si>
  <si>
    <t>04745 สถานีอนามัยกกบก</t>
  </si>
  <si>
    <t>04746 สถานีอนามัยปากปวน</t>
  </si>
  <si>
    <t>04747 สถานีอนามัยผาน้อย</t>
  </si>
  <si>
    <t>04748 สถานีอนามัยโคกมน</t>
  </si>
  <si>
    <t>04750 สถานีอนามัยนาแก</t>
  </si>
  <si>
    <t>04751 สถานีอนามัยห้วยผุก</t>
  </si>
  <si>
    <t>04752 สถานีอนามัยขอนแก่น</t>
  </si>
  <si>
    <t>04753 สถานีอนามัยโคกสว่าง</t>
  </si>
  <si>
    <t>04754 สถานีอนามัยโคกขมิ้น</t>
  </si>
  <si>
    <t>04755 สถานีอนามัยโนนสว่าง</t>
  </si>
  <si>
    <t>04756 สถานีอนามัยโคกหนองแก</t>
  </si>
  <si>
    <t>13928 สถานีอนามัยโนนวังแท่น</t>
  </si>
  <si>
    <t>รวม CUP วังสะพุง</t>
  </si>
  <si>
    <t>42-10</t>
  </si>
  <si>
    <t>รพช.ภูกระดึง</t>
  </si>
  <si>
    <t>11037 รพช.ภูกระดึง</t>
  </si>
  <si>
    <t>04757 สถานีอนามัยนาโก</t>
  </si>
  <si>
    <t>04758 สถานีอนามัยนาแปนใต้</t>
  </si>
  <si>
    <t>04761 สถานีอนามัยผานกเค้า</t>
  </si>
  <si>
    <t>04762 สถานีอนามัยห้วยส้มใต้</t>
  </si>
  <si>
    <t>04764 สถานีอนามัยห้วยส้ม</t>
  </si>
  <si>
    <t>รวม CUP ภูกระดึง</t>
  </si>
  <si>
    <t>42-11</t>
  </si>
  <si>
    <t>รพช.ภูหลวง</t>
  </si>
  <si>
    <t>11038 รพช.ภูหลวง</t>
  </si>
  <si>
    <t>04766 สอ_ศรีอุบล</t>
  </si>
  <si>
    <t>04767 สอ_นามูลตุ่น</t>
  </si>
  <si>
    <t>04768 สอ_เลยวังไสย์</t>
  </si>
  <si>
    <t>04769 สอ_ใหม่พัฒนา</t>
  </si>
  <si>
    <t>13929 สอ_ห้วยสีเสียด</t>
  </si>
  <si>
    <t>รวม CUP ภูหลวง</t>
  </si>
  <si>
    <t>42-12</t>
  </si>
  <si>
    <t>รพช.ผาขาว</t>
  </si>
  <si>
    <t>11039 รพช.ผาขาว</t>
  </si>
  <si>
    <t>04770 สอ_สมศักดิ์พัฒนา</t>
  </si>
  <si>
    <t>04771 สอ_พวยเด้ง</t>
  </si>
  <si>
    <t>04772 สอ_นาตาด</t>
  </si>
  <si>
    <t>04773 สอ_โนนป่าซาง</t>
  </si>
  <si>
    <t>04774 สอ_ห้วยยาง</t>
  </si>
  <si>
    <t>04775 สอ_เพิ่มสุข</t>
  </si>
  <si>
    <t>รวม CUP ผาขาว</t>
  </si>
  <si>
    <t>42-15</t>
  </si>
  <si>
    <t>รพช.เอราวัณ</t>
  </si>
  <si>
    <t>14133 รพช.เอราวัณ</t>
  </si>
  <si>
    <t>04776 สอ_หัวฝาย</t>
  </si>
  <si>
    <t>04777 สอ_โป่งศรีโทน</t>
  </si>
  <si>
    <t>04778 สอ_หนองใหญ่</t>
  </si>
  <si>
    <t>04780 สอ_ห้วยป่าน</t>
  </si>
  <si>
    <t>04781 สอ_ซำบุ่น</t>
  </si>
  <si>
    <t>13930 สอ_โนนสวรรค์</t>
  </si>
  <si>
    <t>14353 สอ_พรประเสริฐ</t>
  </si>
  <si>
    <t>14356 สอ_นาอ่างคำ</t>
  </si>
  <si>
    <t>รวม CUP เอราวัณ</t>
  </si>
  <si>
    <t>42-16</t>
  </si>
  <si>
    <t>รพช.หนองหิน</t>
  </si>
  <si>
    <t>28861 รพช.หนองหิน</t>
  </si>
  <si>
    <t>04759 รพ_สต_ปวนพุ</t>
  </si>
  <si>
    <t>04760 รพ_สต_หนองหมากแก้ว</t>
  </si>
  <si>
    <t>04763 รพ_สต_เฉลิมพระเกียรติ 60 พรรษา นวมินทราชินิ</t>
  </si>
  <si>
    <t>04765 รพ_สต_น้อยสามัคคี</t>
  </si>
  <si>
    <t>14355 รพ_สต_หลักร้อยหกสิบ</t>
  </si>
  <si>
    <t>รวม CUP หนองหิน</t>
  </si>
  <si>
    <t>รวมจังหวัดเลย</t>
  </si>
  <si>
    <t>ค่าเฉลี่ยจังหวัดเลย / รพ.สต. (บาท/แห่ง)</t>
  </si>
  <si>
    <t>43-01</t>
  </si>
  <si>
    <t>เมืองหนองคาย</t>
  </si>
  <si>
    <t>รพท.หนองคาย</t>
  </si>
  <si>
    <t>10706 รพท.หนองคาย</t>
  </si>
  <si>
    <t>04782 รพ_สต_มีชัย</t>
  </si>
  <si>
    <t>04783 รพ_สต_โพธิ์ชัย</t>
  </si>
  <si>
    <t>04784 รพ_สต_กวนวัน</t>
  </si>
  <si>
    <t>04785 รพ_สต_เวียงคุก</t>
  </si>
  <si>
    <t>04786 รพ_สต_วัดธาตุ</t>
  </si>
  <si>
    <t>04787 รพ_สต_หาดคำ</t>
  </si>
  <si>
    <t>04788 รพ_สต_หินโงม</t>
  </si>
  <si>
    <t>04789 รพ_สต_บ้านท่าจาน</t>
  </si>
  <si>
    <t>04790 รพ_สต_บ้านเดื่อ</t>
  </si>
  <si>
    <t>04791 รพ_สต_บ้านนาฮี</t>
  </si>
  <si>
    <t>04792 รพ_สต_ค่ายบกหวาน</t>
  </si>
  <si>
    <t>04793 รพ_สต_โพนสว่าง</t>
  </si>
  <si>
    <t>04794 รพ_สต_พระธาตุบังพวน</t>
  </si>
  <si>
    <t>04795 รพ_สต_หนองกอมเกาะ</t>
  </si>
  <si>
    <t>04796 รพ_สต_ปะโค</t>
  </si>
  <si>
    <t>04797 รพ_สต_เมืองหมี</t>
  </si>
  <si>
    <t>04798 รพ_สต_สีกาย</t>
  </si>
  <si>
    <t>รวม CUP หนองคาย</t>
  </si>
  <si>
    <t>43-02</t>
  </si>
  <si>
    <t>รพร.ท่าบ่อ</t>
  </si>
  <si>
    <t>11448 รพร.ท่าบ่อ</t>
  </si>
  <si>
    <t>04799 สาถานีอนามัยน้ำโมง</t>
  </si>
  <si>
    <t>04800 สถานีอนามัยท่าสำราญ</t>
  </si>
  <si>
    <t>04801 สถานีอนามัยกองนาง</t>
  </si>
  <si>
    <t>04802 สถานีอนามัยโคกคอน</t>
  </si>
  <si>
    <t>04803 สถานีอนามัยบ้านเดื่อ</t>
  </si>
  <si>
    <t>04804 สถานีอนามัยบ้านถ่อน</t>
  </si>
  <si>
    <t>04805 สถานีอนามัยบ้านว่าน</t>
  </si>
  <si>
    <t>04806 สถานีอนามัยนาข่า</t>
  </si>
  <si>
    <t>04807 สถานีอนามัยโพนสา</t>
  </si>
  <si>
    <t>04808 สถานีอนามัยหนองนาง</t>
  </si>
  <si>
    <t>รวม CUP ท่าบ่อ</t>
  </si>
  <si>
    <t>43-05</t>
  </si>
  <si>
    <t>รพช.โพนพิสัย</t>
  </si>
  <si>
    <t>11042 รพช.โพนพิสัย</t>
  </si>
  <si>
    <t>04828 สอ_ต_วัดหลวง</t>
  </si>
  <si>
    <t>04829 สอ_บ_ปากสวย</t>
  </si>
  <si>
    <t>04830 สอ_บ_หนองกุ้งใต้</t>
  </si>
  <si>
    <t>04831 สอ_ต_กุดบง</t>
  </si>
  <si>
    <t>04832 สอ_ต_ชุมช้าง</t>
  </si>
  <si>
    <t>04833 สอ_บ_บัว</t>
  </si>
  <si>
    <t>04834 สอ_บ_ร่องโน</t>
  </si>
  <si>
    <t>04835 รพ_สต_เหล่าต่างคำ</t>
  </si>
  <si>
    <t>04836 สอ_ต_นาหนัง</t>
  </si>
  <si>
    <t>04837 สอ_บ_ดงสระพัง</t>
  </si>
  <si>
    <t>04838 สอ_ต_เซิม</t>
  </si>
  <si>
    <t>04839 สอ_ต_บ้านโพธิ์</t>
  </si>
  <si>
    <t>04840 สอ_บ_คำรุ่งเรือง</t>
  </si>
  <si>
    <t>04841 สอ_ต_บ้านผือ</t>
  </si>
  <si>
    <t>04842 สอ_ต_สร้างนางขาว</t>
  </si>
  <si>
    <t>รวม CUP โพนพิสัย</t>
  </si>
  <si>
    <t>43-07</t>
  </si>
  <si>
    <t>รพช.ศรีเชียงใหม่</t>
  </si>
  <si>
    <t>11044 รพช.ศรีเชียงใหม่</t>
  </si>
  <si>
    <t>04855 สอ_บ้านหม้อ</t>
  </si>
  <si>
    <t>04857 สอ_พระพุทธบาท</t>
  </si>
  <si>
    <t>04858 สอ_หนองปลาปาก</t>
  </si>
  <si>
    <t>04859 สอ_ นาโพธิ์</t>
  </si>
  <si>
    <t>10241 สอ_ท่ากฐิน</t>
  </si>
  <si>
    <t>13933 สอ_ ห้วยไฮ</t>
  </si>
  <si>
    <t>รวม CUP ศรีเชียงใหม่</t>
  </si>
  <si>
    <t>43-08</t>
  </si>
  <si>
    <t>รพช.สังคม</t>
  </si>
  <si>
    <t>11045 รพช.สังคม</t>
  </si>
  <si>
    <t>04864 รพ_สต_สังคม</t>
  </si>
  <si>
    <t>04865 รพ_สต_ผาตั้ง</t>
  </si>
  <si>
    <t>04866 รพ_สต_บ้านม่วง</t>
  </si>
  <si>
    <t>04867 รพ_สต_นางิ้ว</t>
  </si>
  <si>
    <t>04868 รพ_สต_เทพประทับ</t>
  </si>
  <si>
    <t>รวม CUP สังคม</t>
  </si>
  <si>
    <t>43-18</t>
  </si>
  <si>
    <t>รพช.สระใคร</t>
  </si>
  <si>
    <t>21356 รพช.สระใคร</t>
  </si>
  <si>
    <t>04896 สถานีอนามัยตำบลสระใคร</t>
  </si>
  <si>
    <t>04897 สถานีอนามัยตำบลคอกช้าง</t>
  </si>
  <si>
    <t>04898 สถานีอนามัยตำบลบ้านฝาง</t>
  </si>
  <si>
    <t>รวม CUP สระใคร</t>
  </si>
  <si>
    <t>43-19</t>
  </si>
  <si>
    <t>รพช.เฝ้าไร่</t>
  </si>
  <si>
    <t>28811 รพช.เฝ้าไร่</t>
  </si>
  <si>
    <t>04899 สอ_เฉลิมพระเกียรติ60พรรษานวมินทราชินี</t>
  </si>
  <si>
    <t>04900 รพ_สต_นาดี</t>
  </si>
  <si>
    <t>04901 รพ_สต_หนองหลวง</t>
  </si>
  <si>
    <t>04902 รพ_สต_วังไฮ</t>
  </si>
  <si>
    <t>04903 รพ_สต_วังหลวง</t>
  </si>
  <si>
    <t>04904 รพ_สต_โคกอุดม</t>
  </si>
  <si>
    <t>04905 รพ_สต_อุดมพร</t>
  </si>
  <si>
    <t>รวม CUP เฝ้าไร่</t>
  </si>
  <si>
    <t>43-20</t>
  </si>
  <si>
    <t>รพช.รัตนวาปี</t>
  </si>
  <si>
    <t>28815 รพช.รัตนวาปี</t>
  </si>
  <si>
    <t>04906 สถานีอนามัยรัตนวาปี</t>
  </si>
  <si>
    <t>04907 สถานีอนามัยตำบลนาทับไฮ</t>
  </si>
  <si>
    <t>14184 สถานีอนามัยนายาง</t>
  </si>
  <si>
    <t>รวม CUP รัตนวาปี</t>
  </si>
  <si>
    <t>43-21</t>
  </si>
  <si>
    <t>รพช.โพธิ์ตาก</t>
  </si>
  <si>
    <t>28778 รพช.โพธิ์ตาก</t>
  </si>
  <si>
    <t>04853 รพ_สต_โพธิ์ตาก</t>
  </si>
  <si>
    <t>04854 รพ_สต_สาวแล</t>
  </si>
  <si>
    <t>04860 รพ_สต_โพนทอง</t>
  </si>
  <si>
    <t>04861 รพ_สต_ดอนไผ่</t>
  </si>
  <si>
    <t>04862 รพ_สต_ด่านศรีสุข</t>
  </si>
  <si>
    <t>รวม CUP โพธิ์ตาก</t>
  </si>
  <si>
    <t>รวมจังหวัดหนองคาย</t>
  </si>
  <si>
    <t>ค่าเฉลี่ยจังหวัดหนองคาย / รพ.สต. (บาท/แห่ง)</t>
  </si>
  <si>
    <t>47-01</t>
  </si>
  <si>
    <t>เมืองสกลนคร</t>
  </si>
  <si>
    <t>รพศ.สกลนคร</t>
  </si>
  <si>
    <t>10710 รพศ.สกลนคร</t>
  </si>
  <si>
    <t>05443 สอ_ธาตุเชิงชุม</t>
  </si>
  <si>
    <t>05444 สอ_โคกเลาะ</t>
  </si>
  <si>
    <t>05445 สอ_ดงมะไฟ ขมิ้น</t>
  </si>
  <si>
    <t>05446 สอ_ทับสอ</t>
  </si>
  <si>
    <t>05447 สอ_คูสนาม</t>
  </si>
  <si>
    <t>05448 สอ_โนนหอม</t>
  </si>
  <si>
    <t>05449 สอ_หนองสนม</t>
  </si>
  <si>
    <t>05450 สอ_เชียงเครือ</t>
  </si>
  <si>
    <t>05451 สอ_สร้างแก้วสมานมิตร</t>
  </si>
  <si>
    <t>05452 สอ_ม่วงลาย</t>
  </si>
  <si>
    <t>05453 สอ_แมด</t>
  </si>
  <si>
    <t>05454 สอ_นาขาม</t>
  </si>
  <si>
    <t>05455 สอ_นาคำ</t>
  </si>
  <si>
    <t>05456 สอ_พังขว้าง</t>
  </si>
  <si>
    <t>05457 สอ_ดงขุมข้าว</t>
  </si>
  <si>
    <t>05458 สอ_ดงมะไฟ</t>
  </si>
  <si>
    <t>05459 สอ_ดงพัฒนา</t>
  </si>
  <si>
    <t>05460 สอ_หนองปลาน้อย</t>
  </si>
  <si>
    <t>05461 สอ_หนองลาด</t>
  </si>
  <si>
    <t>05462 สอ_ดอนแคนใต้</t>
  </si>
  <si>
    <t>05463 สอ_ฮางโฮง</t>
  </si>
  <si>
    <t>05464 สอ_โคกก่อง</t>
  </si>
  <si>
    <t>13967 สอ_หนองไผ่</t>
  </si>
  <si>
    <t>23217 สอ_ลาดกะเฌอ</t>
  </si>
  <si>
    <t>รวม CUP สกลนคร</t>
  </si>
  <si>
    <t>47-02</t>
  </si>
  <si>
    <t>รพช.กุสุมาลย์</t>
  </si>
  <si>
    <t>11089 รพช.กุสุมาลย์</t>
  </si>
  <si>
    <t>05465 สอ_บ้านบอน</t>
  </si>
  <si>
    <t>05466 สอ_นาเพียงใหม่</t>
  </si>
  <si>
    <t>05467 ศชช_โพธิไพศาล</t>
  </si>
  <si>
    <t>05468 สอ_หนองบัวสร้าง</t>
  </si>
  <si>
    <t>05469 ศชช__แสนพัน</t>
  </si>
  <si>
    <t>13968 สอ_ห้วยกอก</t>
  </si>
  <si>
    <t>รวม CUP กุสุมาลย์</t>
  </si>
  <si>
    <t>47-03</t>
  </si>
  <si>
    <t>รพช.กุดบาก</t>
  </si>
  <si>
    <t>05470 สอ_กุดแฮดสามัคคี</t>
  </si>
  <si>
    <t>05471 สอ_โพนงาม</t>
  </si>
  <si>
    <t>05472 สอ_ดงนิมิต</t>
  </si>
  <si>
    <t>05473 สอ_ค้อน้อย</t>
  </si>
  <si>
    <t>13969 สอ_บ้านกลาง</t>
  </si>
  <si>
    <t>รวม CUP กุดบาก</t>
  </si>
  <si>
    <t>47-04</t>
  </si>
  <si>
    <t>พรรณานิคม</t>
  </si>
  <si>
    <t>รพช.พระอาจารย์ฝั้นฯ</t>
  </si>
  <si>
    <t>11091 รพช.พระอาจารย์ฝั้นฯ</t>
  </si>
  <si>
    <t>05474 สอ_วังยาง</t>
  </si>
  <si>
    <t>05475 สอ_พอกน้อยพัฒนา</t>
  </si>
  <si>
    <t>05476 สอ_โนนเรือ</t>
  </si>
  <si>
    <t>05477 สอ_ไฮ่</t>
  </si>
  <si>
    <t>05478 สอ_ช้างมิ่งพัฒนา</t>
  </si>
  <si>
    <t>05479 สอ_หนองโดก</t>
  </si>
  <si>
    <t>05480 สอ_ศรีวงศ์ทอง</t>
  </si>
  <si>
    <t>05481 สอ_หนองผือ</t>
  </si>
  <si>
    <t>05482 สอ_ผักคำภู</t>
  </si>
  <si>
    <t>05483 สอ_บัวใหญ่</t>
  </si>
  <si>
    <t>05484 สอ_บะฮีเหนือ</t>
  </si>
  <si>
    <t>05485 สอ_นาขาม</t>
  </si>
  <si>
    <t>13970 สอ_บ้านโคก</t>
  </si>
  <si>
    <t>รวม CUP พระอาจารย์ฝั้นฯ</t>
  </si>
  <si>
    <t>47-05</t>
  </si>
  <si>
    <t>รพช.พังโคน</t>
  </si>
  <si>
    <t>11092 รพช.พังโคน</t>
  </si>
  <si>
    <t>05486 สถานีอนามัยบ้านดงม่วงไข่</t>
  </si>
  <si>
    <t>05487 สถานีอนามัยบ้านแร่</t>
  </si>
  <si>
    <t>05488 สถานีอนามัยบ้านสุขเกษม</t>
  </si>
  <si>
    <t>05489 สถานีอนามัยบ้านภูเงิน</t>
  </si>
  <si>
    <t>05491 สถานีอนามัยบ้านโพนสวาง</t>
  </si>
  <si>
    <t>13971 สถานีอนามัยบ้านโคกสะอาด</t>
  </si>
  <si>
    <t>รวม CUP พังโคน</t>
  </si>
  <si>
    <t>47-06</t>
  </si>
  <si>
    <t>รพช.วาริชภูมิ</t>
  </si>
  <si>
    <t>11093 รพช.วาริชภูมิ</t>
  </si>
  <si>
    <t>05492 สอ_ตาดโพนไผ่</t>
  </si>
  <si>
    <t>05493 สอ_ปลาโหล</t>
  </si>
  <si>
    <t>05494 สอ_หนองท่ม</t>
  </si>
  <si>
    <t>05495 สอ_ดอนยาวใหญ่</t>
  </si>
  <si>
    <t>05496 สอ_จำปาทอง</t>
  </si>
  <si>
    <t>05497 สอ_คำบิด</t>
  </si>
  <si>
    <t>05498 สอ_ภูวงน้อย</t>
  </si>
  <si>
    <t>05499 สอ_ดอนส้มโฮง</t>
  </si>
  <si>
    <t>14721 สอ_ดงคำโพธิ์</t>
  </si>
  <si>
    <t>รวม CUP วาริชภูมิ</t>
  </si>
  <si>
    <t>47-07</t>
  </si>
  <si>
    <t>รพช.นิคมน้ำอูน</t>
  </si>
  <si>
    <t>11094 รพช.นิคมน้ำอูน</t>
  </si>
  <si>
    <t>05500 สอ_นาคำ</t>
  </si>
  <si>
    <t>05501 สอ_หนองบัวบาน</t>
  </si>
  <si>
    <t>05502 สอ_โนนสุวรรณ</t>
  </si>
  <si>
    <t>11758 สอ_หนองหลวง</t>
  </si>
  <si>
    <t>รวม CUP นิคมน้ำอูน</t>
  </si>
  <si>
    <t>47-08</t>
  </si>
  <si>
    <t>รพช.วานรนิวาส</t>
  </si>
  <si>
    <t>11095 รพช.วานรนิวาส</t>
  </si>
  <si>
    <t>05503 สอ_ปานเจริญ</t>
  </si>
  <si>
    <t>05504 สอ_คำหมูน</t>
  </si>
  <si>
    <t>05505 สอ_ขัวก่าย</t>
  </si>
  <si>
    <t>05506 สอ_โพนแพง</t>
  </si>
  <si>
    <t>05507 สอ_ทุ่งโพธิ์</t>
  </si>
  <si>
    <t>05508 สอ_โคกแสง</t>
  </si>
  <si>
    <t>05509 สอ_โนนแต้</t>
  </si>
  <si>
    <t>05510 หนองฮาง</t>
  </si>
  <si>
    <t>05511 สอ_ห้วยหิน</t>
  </si>
  <si>
    <t>05512 สอ_โนนอุดม</t>
  </si>
  <si>
    <t>05513 สอ_นาซอ</t>
  </si>
  <si>
    <t>05514 สอ_แสงเจริญ</t>
  </si>
  <si>
    <t>05515 สอ_นาคำ</t>
  </si>
  <si>
    <t>05516 สอ_คอนสาย</t>
  </si>
  <si>
    <t>05517 สอ_จำปาดง</t>
  </si>
  <si>
    <t>05518 สอ_หนองแวง</t>
  </si>
  <si>
    <t>13972 สอ_ส้งเปือย</t>
  </si>
  <si>
    <t>13973 สอ_วังเยี่ยม</t>
  </si>
  <si>
    <t>รวม CUP วานรนิวาส</t>
  </si>
  <si>
    <t>47-09</t>
  </si>
  <si>
    <t>รพช.คำตากล้า</t>
  </si>
  <si>
    <t>11096 รพช.คำตากล้า</t>
  </si>
  <si>
    <t>05519 รพ_สต_เพีย</t>
  </si>
  <si>
    <t>05520 รพ_สต_โพธิ์ชัย</t>
  </si>
  <si>
    <t>05521 รพ_สต_หนองพอกใหญ่</t>
  </si>
  <si>
    <t>05522 รพ_สต_หนองแสง</t>
  </si>
  <si>
    <t>05523 รพ_สต_แพด</t>
  </si>
  <si>
    <t>13975 รพ_สต_กุดจาน</t>
  </si>
  <si>
    <t>รวม CUP คำตากล้า</t>
  </si>
  <si>
    <t>47-10</t>
  </si>
  <si>
    <t>รพช.บ้านม่วง</t>
  </si>
  <si>
    <t>11097 รพช.บ้านม่วง</t>
  </si>
  <si>
    <t>05524 สถานีอนามัยบ้านมาย</t>
  </si>
  <si>
    <t>05526 สถานีอนามัยบ้านคำยาง</t>
  </si>
  <si>
    <t>05527 สถานีอนามัยบ้านโคกสง่า</t>
  </si>
  <si>
    <t>05528 สถานีอนามัยบ้านห้วยหลัว</t>
  </si>
  <si>
    <t>05529 สถานีอนามัยบ้านสุขสำราญ</t>
  </si>
  <si>
    <t>05530 สถานีอนามัยบ้านหนองกวั่ง</t>
  </si>
  <si>
    <t>05531 สถานีอนามัยบ้านบ่อแก้ว</t>
  </si>
  <si>
    <t>14887 สถานีอนามัยบ้านคำภูทอง</t>
  </si>
  <si>
    <t>รวม CUP บ้านม่วง</t>
  </si>
  <si>
    <t>47-11</t>
  </si>
  <si>
    <t>รพช.อากาศอำนวย</t>
  </si>
  <si>
    <t>11098 รพช.อากาศอำนวย</t>
  </si>
  <si>
    <t>05532 รพ_สต_บ้านนายอเหนือ</t>
  </si>
  <si>
    <t>05533 รพ_สต_บ้านกลาง</t>
  </si>
  <si>
    <t>05534 รพ_สต_บ้านกุดจอก</t>
  </si>
  <si>
    <t>05535 รพ_สต_บ้านวาใหญ่</t>
  </si>
  <si>
    <t>05536 รพ_สต_บ้านโพนงาม</t>
  </si>
  <si>
    <t>05537 รพ_สต_บ้านท่าก้อน</t>
  </si>
  <si>
    <t>05538 รพ_สต_บ้านดอนแดง</t>
  </si>
  <si>
    <t>05539 รพ_สต_บ้านนาฮี</t>
  </si>
  <si>
    <t>05540 รพ_สต_บ้านบะหว้า</t>
  </si>
  <si>
    <t>05541 รพ_สต_บ้านหนองสามขา</t>
  </si>
  <si>
    <t>13976 รพ_สต_บ้านดอนปอ</t>
  </si>
  <si>
    <t>รวม CUP อากาศอำนวย</t>
  </si>
  <si>
    <t>47-12</t>
  </si>
  <si>
    <t>รพร.สว่างแดนดิน</t>
  </si>
  <si>
    <t>11450 รพร.สว่างแดนดิน</t>
  </si>
  <si>
    <t>05542 สอ_คำสะอาด</t>
  </si>
  <si>
    <t>05543 สอ_ต้าย</t>
  </si>
  <si>
    <t>05544 สอ_บงเหนือ</t>
  </si>
  <si>
    <t>05545 สอ_ยางชุม</t>
  </si>
  <si>
    <t>05546 สอ_โคกสี</t>
  </si>
  <si>
    <t>05547 สอ_ตาล</t>
  </si>
  <si>
    <t>05548 สอ_หนองหลวง</t>
  </si>
  <si>
    <t>05549 สอ_บงใต้</t>
  </si>
  <si>
    <t>05550 สอ_บ่อร้าง</t>
  </si>
  <si>
    <t>05551 สอ_ขาม</t>
  </si>
  <si>
    <t>05552 สอ_พันนา</t>
  </si>
  <si>
    <t>05553 สอ_สร้างแป้น</t>
  </si>
  <si>
    <t>05554 สอ_ทรายมูล</t>
  </si>
  <si>
    <t>05555 สอ_ตาลโกน</t>
  </si>
  <si>
    <t>05556 สอ_โคกสุวรรณ</t>
  </si>
  <si>
    <t>05557 สอ_ตาลเนิ้ง</t>
  </si>
  <si>
    <t>05558 สอ_นาเตียง</t>
  </si>
  <si>
    <t>05559 สอ_ธาตุทอง</t>
  </si>
  <si>
    <t>05560 สอ_ถ่อน</t>
  </si>
  <si>
    <t>13977 สอ_นาถ่อน</t>
  </si>
  <si>
    <t>รวม CUP สว่างแดนดิน</t>
  </si>
  <si>
    <t>47-13</t>
  </si>
  <si>
    <t>รพช.ส่องดาว</t>
  </si>
  <si>
    <t>11099 รพช.ส่องดาว</t>
  </si>
  <si>
    <t>05561 สอ_ท่าศิลา</t>
  </si>
  <si>
    <t>05562 สอ_ชัยชนะ</t>
  </si>
  <si>
    <t>05563 สอ_วัฒนา</t>
  </si>
  <si>
    <t>05564 สอ_หนองแวง</t>
  </si>
  <si>
    <t>รวม CUP ส่องดาว</t>
  </si>
  <si>
    <t>47-14</t>
  </si>
  <si>
    <t>รพช.เต่างอย</t>
  </si>
  <si>
    <t>11100 รพช.เต่างอย</t>
  </si>
  <si>
    <t>05566 สถานีอนามัยบ้านดงหลวง</t>
  </si>
  <si>
    <t>05567 สถานีอนามัยบ้านคำข่า</t>
  </si>
  <si>
    <t>05568 สถานีอนามัยบ้านนาหลวง</t>
  </si>
  <si>
    <t>รวม CUP เต่างอย</t>
  </si>
  <si>
    <t>47-15</t>
  </si>
  <si>
    <t>รพช.โคกศรีสุพรรณ</t>
  </si>
  <si>
    <t>11101 รพช.โคกศรีสุพรรณ</t>
  </si>
  <si>
    <t>05569 สอ_ห้วยหีบ</t>
  </si>
  <si>
    <t>05570 สอ_โพนค้อ</t>
  </si>
  <si>
    <t>05571 สอ_ม่วงไข่</t>
  </si>
  <si>
    <t>05572 สอ_โคกนาดี</t>
  </si>
  <si>
    <t>05573 สอ_โพนทอง</t>
  </si>
  <si>
    <t>รวม CUP โคกศรีสุพรรณ</t>
  </si>
  <si>
    <t>47-16</t>
  </si>
  <si>
    <t>รพช.เจริญศิลป์</t>
  </si>
  <si>
    <t>11102 รพช.เจริญศิลป์</t>
  </si>
  <si>
    <t>05574 สอ_บ้านกุดนาขาม</t>
  </si>
  <si>
    <t>05575 สอ_บ้านเหล่า</t>
  </si>
  <si>
    <t>05576 สอ_บ้านหนองแวง</t>
  </si>
  <si>
    <t>05577 สอ_บ้านดอนสร้างไพร</t>
  </si>
  <si>
    <t>05578 สอ_บ้านโคกศิลา</t>
  </si>
  <si>
    <t>05579 สอ_บ้านดงสง่า</t>
  </si>
  <si>
    <t>รวม CUP เจริญศิลป์</t>
  </si>
  <si>
    <t>47-17</t>
  </si>
  <si>
    <t>รพช.โพนนาแก้ว</t>
  </si>
  <si>
    <t>11103 รพช.โพนนาแก้ว</t>
  </si>
  <si>
    <t>05582 สถานีอนามัยบ้านนาแก้ว</t>
  </si>
  <si>
    <t>05584 สถานีอนามัยบ้านน้ำพุ</t>
  </si>
  <si>
    <t>05585 สถานีอนามัยบ้านโพนบก</t>
  </si>
  <si>
    <t>รวม CUP โพนนาแก้ว</t>
  </si>
  <si>
    <t>47-18</t>
  </si>
  <si>
    <t>ภูพาน</t>
  </si>
  <si>
    <t>รพช.พระอาจารย์แบนฯ</t>
  </si>
  <si>
    <t>21323 รพช.พระอาจารย์แบนฯ</t>
  </si>
  <si>
    <t>รวม CUP พระอาจารย์แบนฯ</t>
  </si>
  <si>
    <t>รวมจังหวัดสกลนคร</t>
  </si>
  <si>
    <t>ค่าเฉลี่ยจังหวัดสกลนคร / รพ.สต. (บาท/แห่ง)</t>
  </si>
  <si>
    <t>48-01</t>
  </si>
  <si>
    <t>เมืองนครพนม</t>
  </si>
  <si>
    <t>รพท.นครพนม</t>
  </si>
  <si>
    <t>10711 รพท.นครพนม</t>
  </si>
  <si>
    <t>05595 สถานีอนามัยหัวโพน</t>
  </si>
  <si>
    <t>05596 สถานีอนามัยนาราชควาย</t>
  </si>
  <si>
    <t>05597 สถานีอนามัยกุรุคุ</t>
  </si>
  <si>
    <t>05598 สถานีอนามัยบ้านผึ้ง</t>
  </si>
  <si>
    <t>05599 รพ_สต_นามน</t>
  </si>
  <si>
    <t>05600 สถานีอนามัยหนองปลาดุก</t>
  </si>
  <si>
    <t>05601 สถานีอนามัยบ้านห้อม</t>
  </si>
  <si>
    <t>05602 สถานีอนามัยอาจสามารถ</t>
  </si>
  <si>
    <t>05603 สถานีอนามัยขามเฒ่า</t>
  </si>
  <si>
    <t>05604 สถานีอนามัยชะโงม</t>
  </si>
  <si>
    <t>05605 สถานีอนามัยชะโนต</t>
  </si>
  <si>
    <t>05606 รพ_สต_บ้านกลาง</t>
  </si>
  <si>
    <t>05607 รพ_สต_หนองจันทน์</t>
  </si>
  <si>
    <t>05608 สถานีอนามัยท่าค้อ</t>
  </si>
  <si>
    <t>05609 สถานีอนามัยนาหลวง</t>
  </si>
  <si>
    <t>05610 สถานีอนามัยคำเตย</t>
  </si>
  <si>
    <t>05611 สถานีอนามัยดอนแดง</t>
  </si>
  <si>
    <t>05612 สถานีอนามัยหนองญาติ</t>
  </si>
  <si>
    <t>05613 สถานีอนามัยคำพอก</t>
  </si>
  <si>
    <t>05614 สถานีอนามัยบ้านบัว</t>
  </si>
  <si>
    <t>05615 สถานีอนามัยดงขวาง</t>
  </si>
  <si>
    <t>05616 สถานีอนามัยโชคอำนวย</t>
  </si>
  <si>
    <t>05617 สถานีอนามัยสุขเกษม</t>
  </si>
  <si>
    <t>13979 สถานีอนามัยทุ่งมน</t>
  </si>
  <si>
    <t>14277 สถานีอนามัยดงติ้ว</t>
  </si>
  <si>
    <t>รวม CUP นครพนม</t>
  </si>
  <si>
    <t>48-02</t>
  </si>
  <si>
    <t>รพช.ปลาปาก</t>
  </si>
  <si>
    <t>11104 รพช.ปลาปาก</t>
  </si>
  <si>
    <t>05618 สถานีอนามัยหนองฮี</t>
  </si>
  <si>
    <t>05619 สถานีอนามัยกุตาไก้</t>
  </si>
  <si>
    <t>05620 สถานีอนามัยนาดอกไม้</t>
  </si>
  <si>
    <t>05621 สถานีอนามัยโคกสว่าง</t>
  </si>
  <si>
    <t>05622 สถานีอนามัยโคกสูง</t>
  </si>
  <si>
    <t>05623 สถานีอนามัยมหาชัย</t>
  </si>
  <si>
    <t>05624 สถานีอนามัยนามะเขือ</t>
  </si>
  <si>
    <t>05625 สถานีอนามัยโพนสวาง</t>
  </si>
  <si>
    <t>05626 สถานีอนามัยหนองเทาใหญ่</t>
  </si>
  <si>
    <t>รวม CUP ปลาปาก</t>
  </si>
  <si>
    <t>48-03</t>
  </si>
  <si>
    <t>รพช.ท่าอุเทน</t>
  </si>
  <si>
    <t>11105 รพช.ท่าอุเทน</t>
  </si>
  <si>
    <t>05627 สถานีอนามัยบ้านกลาง</t>
  </si>
  <si>
    <t>05628 สถานีอนามัยบ้านโพน</t>
  </si>
  <si>
    <t>05629 สถานีอนามัยตำบลจำปา</t>
  </si>
  <si>
    <t>05630 สถานีอนามัยบ้านท่าดอกแก้ว</t>
  </si>
  <si>
    <t>05631 สถานีอนามัยบ้านดอนแดง</t>
  </si>
  <si>
    <t>05632 สถานีอนามัยตำบลไชยบุรี</t>
  </si>
  <si>
    <t>05633 สถานีอนามัยบ้านหาดกวน</t>
  </si>
  <si>
    <t>05634 สถานีอนามัยบ้านแก้วปัดโป่ง</t>
  </si>
  <si>
    <t>05635 สถานีอนามัยตำบลพนอม</t>
  </si>
  <si>
    <t>05636 สถานีอนามัยบ้านดง</t>
  </si>
  <si>
    <t>05637 สถานีอนามัยบ้านตาลหนองเทา</t>
  </si>
  <si>
    <t>05638 สถานีอนามัยบ้านท่าหนามแก้ว</t>
  </si>
  <si>
    <t>05639 สถานีอนามัยพะทาย</t>
  </si>
  <si>
    <t>05640 สถานีอนามัยเวินพระบาท</t>
  </si>
  <si>
    <t>05641 สถานีอนามัยบ้านม่วง</t>
  </si>
  <si>
    <t>05642 สถานีอนามัยตำบลรามราช</t>
  </si>
  <si>
    <t>05643 สถานีอนามัยบ้านหนองไฮ</t>
  </si>
  <si>
    <t>รวม CUP ท่าอุเทน</t>
  </si>
  <si>
    <t>48-04</t>
  </si>
  <si>
    <t>รพช.บ้านแพง</t>
  </si>
  <si>
    <t>11106 รพช.บ้านแพง</t>
  </si>
  <si>
    <t>05644 สถานีอนามัยตำบลไผ่ล้อม</t>
  </si>
  <si>
    <t>05645 สถานีอนามัยดอนสะฝาง  ตำบลโพนทอง</t>
  </si>
  <si>
    <t>05647 สถานีอนามัยบ้านโคกพะธาย ตำบลโพนทอง</t>
  </si>
  <si>
    <t>05648 สถานีอนามัยตำบลโพนทอง</t>
  </si>
  <si>
    <t>05649 สถานีอนามัยบ้านคำนกกก</t>
  </si>
  <si>
    <t>05651 สถานีอนามัยนาพระชัย  ตำบลหนองแวง</t>
  </si>
  <si>
    <t>05652 สถานีอนามัยนางัว</t>
  </si>
  <si>
    <t>0650 สถานีอนามัยตำบลหนองแวง</t>
  </si>
  <si>
    <t>13980 สถานีอนามัยนาเข</t>
  </si>
  <si>
    <t>รวม CUP บ้านแพง</t>
  </si>
  <si>
    <t>48-05</t>
  </si>
  <si>
    <t>รพร.ธาตุพนม</t>
  </si>
  <si>
    <t>11451 รพร.ธาตุพนม</t>
  </si>
  <si>
    <t>05653 สถานีอนามัยตำบลฝั่งแดง</t>
  </si>
  <si>
    <t>05654 สถานีอนามัยบ้านโพนแพง ตำบลโพนแพง</t>
  </si>
  <si>
    <t>05655 สถานีอนามัยตาลกุด ตำบลโพนแพง</t>
  </si>
  <si>
    <t>05656 สถานีอนามัยตำบลพระกลางทุ่ง</t>
  </si>
  <si>
    <t>05657 สถานีอนามัยตำบลนาถ่อน</t>
  </si>
  <si>
    <t>05658 สถานีอนามัยตำบลดงยอ</t>
  </si>
  <si>
    <t>05659 สถานีอนามัยตำบลแสนพัน</t>
  </si>
  <si>
    <t>05660 สถานีอนามัยตำบลดอนนางหงส์</t>
  </si>
  <si>
    <t>05661 สถานีอนามัยตำบลน้ำก่ำ</t>
  </si>
  <si>
    <t>05662 สถานีอนามัยบ้านทู้</t>
  </si>
  <si>
    <t>05663 สถานีอนามัยบ้านทรายมูล ตำบลน้ำก่ำ</t>
  </si>
  <si>
    <t>05664 สถานีอนามัยบ้านอุ่มเหม้า ตำบลอุ่มเหม้า</t>
  </si>
  <si>
    <t>05665 สถานีอนามัยตำบลนาหนาด</t>
  </si>
  <si>
    <t>05666 สถานีอนามัยตำบลกุดฉิม</t>
  </si>
  <si>
    <t>11873 สถานีอนามัยบ้านโคกสว่างพัฒนา ตำบลธาตุพนมเหนือ</t>
  </si>
  <si>
    <t>รวม CUP ธาตุพนม</t>
  </si>
  <si>
    <t>48-06</t>
  </si>
  <si>
    <t>รพช.เรณูนคร</t>
  </si>
  <si>
    <t>11108 รพช.เรณูนคร</t>
  </si>
  <si>
    <t>05667 คำผาสุก สอ_</t>
  </si>
  <si>
    <t>05668 ท่าลาด สอ_</t>
  </si>
  <si>
    <t>05669 สอ_นางาม</t>
  </si>
  <si>
    <t>05670 นายอ สอ_</t>
  </si>
  <si>
    <t>05671 โคกหินแฮ่</t>
  </si>
  <si>
    <t>05672 นาบัว สอ_</t>
  </si>
  <si>
    <t>05673 โนนสะอาด สอ_</t>
  </si>
  <si>
    <t>05674 นาบั่ว (เรณูใต้)</t>
  </si>
  <si>
    <t>05675 นาขาม สอ_</t>
  </si>
  <si>
    <t>14278 โนนอนามัย สอ_</t>
  </si>
  <si>
    <t>รวม CUP เรณูนคร</t>
  </si>
  <si>
    <t>48-07</t>
  </si>
  <si>
    <t>รพช.นาแก</t>
  </si>
  <si>
    <t>11109 รพช.นาแก</t>
  </si>
  <si>
    <t>05676 สถานีอนามัยพระซอง</t>
  </si>
  <si>
    <t>05677 สถานีอนามัยดงอินำ</t>
  </si>
  <si>
    <t>05678 สถานีอนามัยหนองสังข์</t>
  </si>
  <si>
    <t>05679 สถานีอนามัยนาฉันทะ</t>
  </si>
  <si>
    <t>05680 สถานีอนามัยนาคู่</t>
  </si>
  <si>
    <t>05682 สถานีอนามัยดงน้อย</t>
  </si>
  <si>
    <t>05683 สถานีอนามัยพิมาน</t>
  </si>
  <si>
    <t>05684 สถานีอนามัยหนองหอยใหญ่</t>
  </si>
  <si>
    <t>05685 สถานีอนามัยพุ่มแก</t>
  </si>
  <si>
    <t>05686 สถานีอนามัยโพนตูม</t>
  </si>
  <si>
    <t>05687 สถานีอนามัยก้านเหลือง</t>
  </si>
  <si>
    <t>05688 สถานีอนามัยหนองบ่อ</t>
  </si>
  <si>
    <t>05689 สถานีอนามัยดงขวาง</t>
  </si>
  <si>
    <t>05690 สถานีอนามัยนาเลียง</t>
  </si>
  <si>
    <t>05694 สถานีอนามัยบ้านแก้ง</t>
  </si>
  <si>
    <t>05695 สถานีอนามัยคำพี้</t>
  </si>
  <si>
    <t>13981 สถานีอนามัยสร้างติ่ว</t>
  </si>
  <si>
    <t>13982 สถานีอนามัยหนองหญ้าปล้อง</t>
  </si>
  <si>
    <t>24724 รพ_สต_บ้านหนองกุง</t>
  </si>
  <si>
    <t>รวม CUP นาแก</t>
  </si>
  <si>
    <t>48-08</t>
  </si>
  <si>
    <t>รพช.ศรีสงคราม</t>
  </si>
  <si>
    <t>11110 รพช.ศรีสงคราม</t>
  </si>
  <si>
    <t>05697 สอ_นาเดื่อ</t>
  </si>
  <si>
    <t>05698 สอ_อีอูด</t>
  </si>
  <si>
    <t>05700 สอ_หนองผือ</t>
  </si>
  <si>
    <t>05701 สอ_เซียงเซา</t>
  </si>
  <si>
    <t>05702 สอ_บ้านแค</t>
  </si>
  <si>
    <t>05703 สอ_ปากยาม</t>
  </si>
  <si>
    <t>05704 สอ_สามผง</t>
  </si>
  <si>
    <t>05705 สอ_ท่าบ่อ</t>
  </si>
  <si>
    <t>05706 สอ_ดอนสมอ</t>
  </si>
  <si>
    <t>05707 สอ_บ้านข่า</t>
  </si>
  <si>
    <t>05708 สอ_ขามเปี้ยใหญ่</t>
  </si>
  <si>
    <t>05709 สอ_บ้านเหล่า</t>
  </si>
  <si>
    <t>05710 สอ_นาคำ</t>
  </si>
  <si>
    <t>05711 สอ_ภูกระแต</t>
  </si>
  <si>
    <t>05712 สอ_โพนสว่าง</t>
  </si>
  <si>
    <t>05713 สอ_นาโพธิ์</t>
  </si>
  <si>
    <t>05714 สอ_เสียวสงคราม</t>
  </si>
  <si>
    <t>05715 สอ_หาดแพง</t>
  </si>
  <si>
    <t>รวม CUP ศรีสงคราม</t>
  </si>
  <si>
    <t>48-09</t>
  </si>
  <si>
    <t>รพช.นาหว้า</t>
  </si>
  <si>
    <t>11111 รพช.นาหว้า</t>
  </si>
  <si>
    <t>05716 สถานีอนามัยตำบลนางัว</t>
  </si>
  <si>
    <t>05717 สถานีอนามัยอูนนา</t>
  </si>
  <si>
    <t>05718 สถานีอนามัยนาคอย</t>
  </si>
  <si>
    <t>05719 สถานีอนามัยดอนแดง</t>
  </si>
  <si>
    <t>05720 สถานีอนามัยบ้านโคกสะอาด</t>
  </si>
  <si>
    <t>05721 สถานีอนามัยตำบลนาคูณใหญ่</t>
  </si>
  <si>
    <t>05722 สถานีอนามัยบ้านดอนศาลา</t>
  </si>
  <si>
    <t>05723 สถานีอนามัยตำบลเหล่าพัฒนา</t>
  </si>
  <si>
    <t>05724 สถานีอนามัยตำบลท่าเรือ</t>
  </si>
  <si>
    <t>รวม CUP นาหว้า</t>
  </si>
  <si>
    <t>48-10</t>
  </si>
  <si>
    <t>รพช.โพนสวรรค์</t>
  </si>
  <si>
    <t>11112 รพช.โพนสวรรค์</t>
  </si>
  <si>
    <t>05725 สถานีอนามัยบ้านต้าย</t>
  </si>
  <si>
    <t>05726 สถานีอนามัยนาหัวบ่อ</t>
  </si>
  <si>
    <t>05727 สถานีอนามัยโพนตูม</t>
  </si>
  <si>
    <t>05728 สถานีอนามัยดอนยาง</t>
  </si>
  <si>
    <t>05729 สถานีอนามัยขามเตี้ยใหญ่</t>
  </si>
  <si>
    <t>05730 สถานีอนามัยโพนบก</t>
  </si>
  <si>
    <t>05731 สถานีอนามัยขว้างคลี</t>
  </si>
  <si>
    <t>05732 สถานีอนามัยบ้านค้อ</t>
  </si>
  <si>
    <t>05733 สถานีอนามัยห้วยไห</t>
  </si>
  <si>
    <t>05734 สถานีอนามัยนาใน</t>
  </si>
  <si>
    <t>23137 สถานีอนามัยโพนจาน</t>
  </si>
  <si>
    <t>รวม CUP โพนสวรรค์</t>
  </si>
  <si>
    <t>48-11</t>
  </si>
  <si>
    <t>รพช.นาทม</t>
  </si>
  <si>
    <t>11107 รพช.นาทม</t>
  </si>
  <si>
    <t>05735 สอ_พันห่าว</t>
  </si>
  <si>
    <t>05736 รพ_สต_เฉลิมพระเกียติฯนาทม</t>
  </si>
  <si>
    <t>05737 สอ_หนองซน</t>
  </si>
  <si>
    <t>48-12</t>
  </si>
  <si>
    <t>05738 สอ_คำแม่นาง</t>
  </si>
  <si>
    <t>48-13</t>
  </si>
  <si>
    <t>05739 สอ_ดอนเตย</t>
  </si>
  <si>
    <t>รวม CUP นาทม</t>
  </si>
  <si>
    <t>รพช.วังยาง</t>
  </si>
  <si>
    <t>40840 รพช.วังยาง</t>
  </si>
  <si>
    <t>รวม CUP วังยาง</t>
  </si>
  <si>
    <t>รวมจังหวัดนครพนม</t>
  </si>
  <si>
    <t>ค่าเฉลี่ยจังหวัดนครพนม / รพ.สต. (บาท/แห่ง)</t>
  </si>
  <si>
    <t>CodeL3</t>
  </si>
  <si>
    <t>Name3</t>
  </si>
  <si>
    <t>รวมจังหวัด</t>
  </si>
  <si>
    <t>00429 เมืองหนองคาย,สสอ_</t>
  </si>
  <si>
    <t>00430 ท่าบ่อ,สสอ_</t>
  </si>
  <si>
    <t>00433 โพนพิสัย,สสอ_</t>
  </si>
  <si>
    <t>00435 ศรีเชียงใหม่,สสอ_</t>
  </si>
  <si>
    <t>00436 สังคม,สสอ_</t>
  </si>
  <si>
    <t>00442 สระใคร,สสอ_</t>
  </si>
  <si>
    <t>00443 เฝ้าไร่,สสอ_</t>
  </si>
  <si>
    <t>00444 รัตนวาปี,สสอ_</t>
  </si>
  <si>
    <t>00493 สำนักงานสาธารณสุขอำเภอเมืองสกลนคร</t>
  </si>
  <si>
    <t>00494 สำนักงานสาธารณสุขอำเภอกุสุมาลย์</t>
  </si>
  <si>
    <t>00495 สำนักงานสาธารณสุขอำเภอกุดบาก</t>
  </si>
  <si>
    <t>00496 สำนักงานสาธารณสุขอำเภอพรรณานิคม</t>
  </si>
  <si>
    <t>00497 สำนักงานสาธารณสุขอำเภอพังโคน</t>
  </si>
  <si>
    <t>00498 สำนักงานสาธารณสุขอำเภอวาริชภูมิ</t>
  </si>
  <si>
    <t>00499 สำนักงานสาธารณสุขอำเภอนิคมน้ำอูน</t>
  </si>
  <si>
    <t>00500 สำนักงานสาธารณสุขอำเภอวานรนิวาส</t>
  </si>
  <si>
    <t>00501 สำนักงานสาธารณสุขอำเภอคำตากล้า</t>
  </si>
  <si>
    <t>00502 สำนักงานสาธารณสุขอำเภอบ้านม่วง</t>
  </si>
  <si>
    <t>00504 สำนักงานสาธารณสุขอำเภอสว่างแดนดิน</t>
  </si>
  <si>
    <t>00505 สำนักงานสาธารณสุขอำเภอส่องดาว</t>
  </si>
  <si>
    <t>00506 สำนักงานสาธารณสุขอำเภอเต่างอย</t>
  </si>
  <si>
    <t>00507 สำนักงานสาธารณสุขอำเภอโคกศรีสุพรรณ</t>
  </si>
  <si>
    <t>00508 สำนักงานสาธารณสุขอำเภอเจริญศิลป์</t>
  </si>
  <si>
    <t>00509 สำนักงานสาธารณสุขอำเภอโพนนาแก้ว</t>
  </si>
  <si>
    <t>00510 สำนักงานสาธารณสุขอำเภอภูพาน</t>
  </si>
  <si>
    <t>14441 เทศบาลเมืองสกลนคร</t>
  </si>
  <si>
    <t>23748 ศสช_รพ_สน_2</t>
  </si>
  <si>
    <t>23816 ศสช_วัดแจ้ง</t>
  </si>
  <si>
    <t>05691 รพสต_โคกสี</t>
  </si>
  <si>
    <t>05692 รพสต_นาขาม</t>
  </si>
  <si>
    <t>05696 รพสต_ยอดชาด</t>
  </si>
  <si>
    <t>13983 รพสต_หนองโพธิ์</t>
  </si>
  <si>
    <t xml:space="preserve">  </t>
  </si>
  <si>
    <t>53-08</t>
  </si>
  <si>
    <t>5642 สถานีอนามัยบ้านม่วง</t>
  </si>
  <si>
    <t>1. รพช.ห้วยเกิ้ง , รพช.ไม่มีลูกข่าย</t>
  </si>
  <si>
    <t>รวมรายได้</t>
  </si>
  <si>
    <t>รวมทั้งเขต</t>
  </si>
  <si>
    <t>ค่าเฉลี่ยรวมเขต</t>
  </si>
  <si>
    <t>00431 บึงกาฬ,สสอ_</t>
  </si>
  <si>
    <t>00437 เซกา,สสอ_</t>
  </si>
  <si>
    <t>00438 ปากคาด,สสอ_</t>
  </si>
  <si>
    <t>00439 บึงโขงหลง,สสอ_</t>
  </si>
  <si>
    <t>00440 ศรีวิไล,สสอ_</t>
  </si>
  <si>
    <t>00441 บุ่งคล้า,สสอ_</t>
  </si>
  <si>
    <t>00503 สำนักงานสาธารณสุขอำเภออากาศอำนวย</t>
  </si>
  <si>
    <t>บาท/บัตร</t>
  </si>
  <si>
    <t xml:space="preserve">                                                               สรุปเงินสดและรายการที่เทียบเท่ากับเงินสดคงเหลือ ของโรงพยาบาลส่งเสริมสุขภาพตำบล ( ราย CUP )                                                                </t>
  </si>
  <si>
    <t xml:space="preserve">    เอกสารแนบ 3</t>
  </si>
  <si>
    <t>คะแนนรวมเขต</t>
  </si>
  <si>
    <t>คะแนนรวม</t>
  </si>
  <si>
    <t>คะแนนที่ได้</t>
  </si>
  <si>
    <t>04169 - รพ.สต.บ้านดอนยานาง</t>
  </si>
  <si>
    <t>04170 - รพ.สต.บ้านห้วยลึก</t>
  </si>
  <si>
    <t>04171 - รพ.สต.บ้านหนองบัวโซม</t>
  </si>
  <si>
    <t>04172 - รพ.สต.บ้านหัวนา</t>
  </si>
  <si>
    <t>04173 - รพ.สต.บ้านโนนคูณ</t>
  </si>
  <si>
    <t>04174 - รพ.สต.บ้านข้องโป้</t>
  </si>
  <si>
    <t>04175 - รพ.สต.บ้านนามะเฟือง</t>
  </si>
  <si>
    <t>04176 - รพ.สต.บ้านพร้าว</t>
  </si>
  <si>
    <t>04177 - รพ.สต.บ้านบก</t>
  </si>
  <si>
    <t>04178 - รพ.สต.บ้านนาเลิง</t>
  </si>
  <si>
    <t>04179 - รพ.สต.บ้านห้วยโจด</t>
  </si>
  <si>
    <t>04180 - รพ.สต.บ้านหมากเลื่อม</t>
  </si>
  <si>
    <t>04181 - รพ.สต.เฉลิมพระเกียรติ 60 พรรษา นวมินทราชินี</t>
  </si>
  <si>
    <t>04182 - รพ.สต.บ้านยางหลวงเหนือ</t>
  </si>
  <si>
    <t>04184 - รพ.สต.บ้านหนองบัวเหนือ</t>
  </si>
  <si>
    <t>04185 - รพ.สต.บ้านนาคำไฮ</t>
  </si>
  <si>
    <t>04186 - รพ.สต.บ้านป่าไม้งาม</t>
  </si>
  <si>
    <t>04187 - รพ.สต.บ้านโคกกลาง</t>
  </si>
  <si>
    <t>04188 - รพ.สต.บ้านหนองหว้าน้อย</t>
  </si>
  <si>
    <t>13892 - รพ.สต.บ้านโนนสมบูรณ์</t>
  </si>
  <si>
    <t>04189 - รพ.สต.บ้านโป่งแค</t>
  </si>
  <si>
    <t>04190 - รพ.สต.บ้านนาหนองทุ่ม</t>
  </si>
  <si>
    <t>04191 - รพ.สต.บ้านร่องน้ำใส</t>
  </si>
  <si>
    <t>04192 - รพ.สต.บ้านก่าน</t>
  </si>
  <si>
    <t>04193 - รพ.สต.บ้านซ่ำเสี้ยว</t>
  </si>
  <si>
    <t>04194 - รพ.สต.บ้านกุดกระสู้</t>
  </si>
  <si>
    <t>04195 - รพ.สต.บ้านยางชุม</t>
  </si>
  <si>
    <t>04196 - รพ.สต.บ้านโนนม่วง</t>
  </si>
  <si>
    <t>04197 - รพ.สต.บ้านท่าอุทัย</t>
  </si>
  <si>
    <t>04198 - รพ.สต.บ้านพนาวัลย์</t>
  </si>
  <si>
    <t>04199 - รพ.สต.บ้านป่าแดงงาม</t>
  </si>
  <si>
    <t>14864 - รพ.สต.บ้านโนนสวรรค์</t>
  </si>
  <si>
    <t>04200 - รพ.สต.บ้านถิ่น</t>
  </si>
  <si>
    <t>04201 - รพ.สต.บ้านโสกก้านเหลือง</t>
  </si>
  <si>
    <t>04202 - รพ.สต.บ้านท่าลาด</t>
  </si>
  <si>
    <t>04203 - รพ.สต.บ้านหนองเรือ</t>
  </si>
  <si>
    <t>04204 - รพ.สต.บ้านหนองแวง</t>
  </si>
  <si>
    <t>04205 - รพ.สต.บ้านก้าวหน้า</t>
  </si>
  <si>
    <t>04206 - รพ.สต.บ้านค้อ</t>
  </si>
  <si>
    <t>04207 - รพ.สต.บ้านหนองทุ่ม</t>
  </si>
  <si>
    <t>04208 - รพ.สต.บ้านห้วยมะหลี่</t>
  </si>
  <si>
    <t>04209 - รพ.สต.บ้านหนองตานา</t>
  </si>
  <si>
    <t>04210 - รพ.สต.บ้านโคกม่วง</t>
  </si>
  <si>
    <t>04211 - รพ.สต.บ้านนิคมพัฒนา</t>
  </si>
  <si>
    <t>04212 - รพ.สต.บ้านดงบาก</t>
  </si>
  <si>
    <t>04213 - รพ.สต.บ้านดอนกู่</t>
  </si>
  <si>
    <t>04214 - รพ.สต.บ้านศรีวิชัย</t>
  </si>
  <si>
    <t>04215 - รพ.สต.บ้านโนนอุดมพัฒนา</t>
  </si>
  <si>
    <t>04216 - รพ.สต.บ้านกุดสะเทียน</t>
  </si>
  <si>
    <t>04217 - รพ.สต.บ้านนากอก</t>
  </si>
  <si>
    <t>04218 - รพ.สต.บ้านนาหนองทุ่ม</t>
  </si>
  <si>
    <t>04219 - รพ.สต.บ้านหินตลาด</t>
  </si>
  <si>
    <t>04220 - รพ.สต.บ้านโนนคูณ (หมู่ที่ 4)</t>
  </si>
  <si>
    <t>04221 - รพ.สต.บ้านโนนสมบูรณ์</t>
  </si>
  <si>
    <t>04222 - รพ.สต.บ้านดอนเกล็ด</t>
  </si>
  <si>
    <t>04223 - รพ.สต.บ้านโนนสงวน</t>
  </si>
  <si>
    <t>04224 - รพ.สต.บ้านฝายหิน</t>
  </si>
  <si>
    <t>04225 - รพ.สต.บ้านผาสุก</t>
  </si>
  <si>
    <t>04226 - รพ.สต.บ้านหนองกุงแก้ว</t>
  </si>
  <si>
    <t>04227 - รพ.สต.บ้านหนองแก</t>
  </si>
  <si>
    <t>04228 - รพ.สต.บ้านทรายมูล</t>
  </si>
  <si>
    <t>04229 - รพ.สต.บ้านหันนางาม</t>
  </si>
  <si>
    <t>13893 - รพ.สต.บ้านห้วยหว้า</t>
  </si>
  <si>
    <t>04230 - รพ.สต.บ้านโนนสมบูรณ์</t>
  </si>
  <si>
    <t>04231 - รพ.สต.บ้านน้ำกง</t>
  </si>
  <si>
    <t>04232 - รพ.สต.บ้านโนนปอแดง</t>
  </si>
  <si>
    <t>04233 - รพ.สต.บ้านเซิน</t>
  </si>
  <si>
    <t>04234 - รพ.สต.บ้านค่ายสว่าง</t>
  </si>
  <si>
    <t>04235 - รพ.สต.บ้านทุ่งสว่าง(นาด่าน/สุขสำราญ)</t>
  </si>
  <si>
    <t>04236 - รพ.สต.บ้านหนองบัวน้อย</t>
  </si>
  <si>
    <t>04237 - รพ.สต.บ้านดงมะไฟ</t>
  </si>
  <si>
    <t>04238 - รพ.สต.บ้านโชคชัย</t>
  </si>
  <si>
    <t>04239 - รพ.สต.บ้านบุญทัน</t>
  </si>
  <si>
    <t>04240 - รพ.สต.บ้านกุดผึ้ง</t>
  </si>
  <si>
    <t>11741 - รพ.สต.บ้านวิจิตรพัฒนา</t>
  </si>
  <si>
    <t>13895 - รพ.สต.บ้านโคกนกพัฒนา</t>
  </si>
  <si>
    <t>04241 - รพ.สต.บ้านนากลาง</t>
  </si>
  <si>
    <t>04242 - รพ.สต.บ้านผาเวียง</t>
  </si>
  <si>
    <t>04243 - รพ.สต.บ้านนาแก</t>
  </si>
  <si>
    <t>04244 - รพ.สต.บ้านโนนภูทอง</t>
  </si>
  <si>
    <t>04245 - รพ.สต.บ้านนาเจริญ</t>
  </si>
  <si>
    <t>04246 - รพ.สต.บ้านวังปลาป้อม</t>
  </si>
  <si>
    <t>04247 - รพ.สต.บ้านวังม่วง</t>
  </si>
  <si>
    <t>04665 - รพ.สต.เพชรเจริญ</t>
  </si>
  <si>
    <t>04666 - รพ.สต.น้ำภู</t>
  </si>
  <si>
    <t>04667 - รพ.สต.นาอ้อ</t>
  </si>
  <si>
    <t>04668 - รพ.สต.กกดู่</t>
  </si>
  <si>
    <t>04669 - รพ.สต.ไร่ม่วง</t>
  </si>
  <si>
    <t>04670 - รพ.สต.โพนป่าแดง</t>
  </si>
  <si>
    <t>04671 - รพ.สต.ไร่ทาม</t>
  </si>
  <si>
    <t>04672 - รพ.สต.นาอาน</t>
  </si>
  <si>
    <t>04673 - รพ.สต.ขอนแก่น</t>
  </si>
  <si>
    <t>04674 - รพ.สต.หัวนา</t>
  </si>
  <si>
    <t>04675 - รพ.สต.หนองผำ</t>
  </si>
  <si>
    <t>04676 - รพ.สต.เจริญสุข</t>
  </si>
  <si>
    <t>04677 - รพ.สต.บ้านเพีย</t>
  </si>
  <si>
    <t>04678 - รพ.สต.บ้านสูบ</t>
  </si>
  <si>
    <t>04679 - รพ.สต.ก้างปลา</t>
  </si>
  <si>
    <t>04680 - รพ.สต.นาแขม</t>
  </si>
  <si>
    <t>04681 - รพ.สต.ปากหมาก</t>
  </si>
  <si>
    <t>04682 - รพ.สต.ห้วยกระทิง</t>
  </si>
  <si>
    <t>14352 - รพ.สต.โป่งป่าติ้ว</t>
  </si>
  <si>
    <t>04683 - รพ.สต.ห้วยตาด</t>
  </si>
  <si>
    <t>04684 - รพ.สต.นาดอกคำ</t>
  </si>
  <si>
    <t>04685 - รพ.สต.ห้วยปลาดุก</t>
  </si>
  <si>
    <t>04686 - รพ.สต.ท่าสะอาด</t>
  </si>
  <si>
    <t>04687 - รพ.สต.ท่าสวรรค์</t>
  </si>
  <si>
    <t>04688 - รพ.สต.ธาตุ</t>
  </si>
  <si>
    <t>04689 - รพ.สต.สงเปือย</t>
  </si>
  <si>
    <t>04690 - รพ.สต.บ้านโพน</t>
  </si>
  <si>
    <t>04691 - รพ.สต.ศรีโพนแท่น</t>
  </si>
  <si>
    <t>04692 - รพ.สต.นาป่าหนาด</t>
  </si>
  <si>
    <t>04693 - รพ.สต.ท่าบม</t>
  </si>
  <si>
    <t>04694 - รพ.สต.นาจาน</t>
  </si>
  <si>
    <t>04695 - รพ.สต.ท่าดีหมี</t>
  </si>
  <si>
    <t>04696 - รพ.สต.คกเลาใต้</t>
  </si>
  <si>
    <t>04697 - รพ.สต.ผาแบ่น</t>
  </si>
  <si>
    <t>04698 - รพ.สต.บุฮม</t>
  </si>
  <si>
    <t>04699 - รพ.สต.หินตั้ง</t>
  </si>
  <si>
    <t>04700 - รพ.สต.หาดทรายขาว</t>
  </si>
  <si>
    <t>13924 - รพ.สต.โสกใหม่</t>
  </si>
  <si>
    <t>04701 - รพ.สต.นาค้อ</t>
  </si>
  <si>
    <t>04702 - รพ.สต.เชียงกลม</t>
  </si>
  <si>
    <t>04703 - รพ.สต.คอนสา</t>
  </si>
  <si>
    <t>04704 - รพ.สต.ห้วยเหียม</t>
  </si>
  <si>
    <t>04707 - รพ.สต.ห้วยบ่อซืน</t>
  </si>
  <si>
    <t>04708 - รพ.สต.ห้วยพิชัย</t>
  </si>
  <si>
    <t>04709 - รพ.สต.บ้านสงาว</t>
  </si>
  <si>
    <t>13925 - รพ.สต.หาดคัมภีร์</t>
  </si>
  <si>
    <t>14463 - รพ.สต.ห้วยอาลัย</t>
  </si>
  <si>
    <t>14464 - รพ.สต.ชมเจริญ</t>
  </si>
  <si>
    <t>04710 - รพ.สต.เครือคู้</t>
  </si>
  <si>
    <t>04711 - รพ.สต.ปากโป่ง</t>
  </si>
  <si>
    <t>04712 - รพ.สต.นาดี</t>
  </si>
  <si>
    <t>04713 - รพ.สต.โคกงาม</t>
  </si>
  <si>
    <t>04714 - รพ.สต.หนองอุมลัว</t>
  </si>
  <si>
    <t>04715 - รพ.สต.วังบอน</t>
  </si>
  <si>
    <t>04716 - รพ.สต.ทับกี่</t>
  </si>
  <si>
    <t>04717 - รพ.สต.น้ำเย็น</t>
  </si>
  <si>
    <t>04718 - รพ.สต.ตูบค้อ</t>
  </si>
  <si>
    <t>04719 - รพ.สต.กกจำปา</t>
  </si>
  <si>
    <t>04720 - รพ.สต.บ้านผึ้ง</t>
  </si>
  <si>
    <t>04721 - รพ.สต.หนองผือ</t>
  </si>
  <si>
    <t>13926 - รพ.สต.ปากหมัน</t>
  </si>
  <si>
    <t>04722 - รพ.สต.ป่าก่อ</t>
  </si>
  <si>
    <t>04723 - รพ.สต.นาพึง</t>
  </si>
  <si>
    <t>04724 - รพ.สต.โนนสว่าง</t>
  </si>
  <si>
    <t>04725 - รพ.สต.เหล่ากอหก</t>
  </si>
  <si>
    <t>10234 - รพ.สต.นาเจริญ</t>
  </si>
  <si>
    <t>04726 - รพ.สต.ท่าศาลา</t>
  </si>
  <si>
    <t>04727 - รพ.สต.ร่องจิก</t>
  </si>
  <si>
    <t>04728 - รพ.สต.ปลาบ่า</t>
  </si>
  <si>
    <t>04729 - รพ.สต.บ้านกลาง</t>
  </si>
  <si>
    <t>04730 - รพ.สต.ห้วยผักเน่า</t>
  </si>
  <si>
    <t>04731 - รพ.สต.สานตม</t>
  </si>
  <si>
    <t>04732 - รพ.สต.บ้านยาง</t>
  </si>
  <si>
    <t>04733 - รพ.สต.ปากคาน</t>
  </si>
  <si>
    <t>04734 - รพ.สต.บ้านเมี่ยง</t>
  </si>
  <si>
    <t>04735 - รพ.สต.อาฮี</t>
  </si>
  <si>
    <t>04736 - รพ.สต.น้ำแคม</t>
  </si>
  <si>
    <t>04737 - รพ.สต.โคกใหญ่</t>
  </si>
  <si>
    <t>04738 - รพ.สต.หนองบง</t>
  </si>
  <si>
    <t>04739 - รพ.สต.แก่งม่วง</t>
  </si>
  <si>
    <t>13927 - รพ.สต.นากระเซ็ง</t>
  </si>
  <si>
    <t>04740 - รพ.สต.นาวัว</t>
  </si>
  <si>
    <t>04741 - รพ.สต.ทรายขาว</t>
  </si>
  <si>
    <t>04742 - รพ.สต.เหมืองแบ่ง</t>
  </si>
  <si>
    <t>04743 - รพ.สต.นาดอกไม้</t>
  </si>
  <si>
    <t>04744 - รพ.สต.ตากแดด</t>
  </si>
  <si>
    <t>04745 - รพ.สต.กกบก</t>
  </si>
  <si>
    <t>04746 - รพ.สต.ปากปวน</t>
  </si>
  <si>
    <t>04747 - รพ.สต.ผาน้อย</t>
  </si>
  <si>
    <t>04748 - รพ.สต.โคกมน</t>
  </si>
  <si>
    <t>04750 - รพ.สต.นาแก</t>
  </si>
  <si>
    <t>04751 - รพ.สต.ห้วยผุก</t>
  </si>
  <si>
    <t>04752 - รพ.สต.ขอนแก่น</t>
  </si>
  <si>
    <t>04753 - รพ.สต.โคกสว่าง</t>
  </si>
  <si>
    <t>04754 - รพ.สต.โคกขมิ้น</t>
  </si>
  <si>
    <t>04755 - รพ.สต.โนนสว่าง</t>
  </si>
  <si>
    <t>04756 - รพ.สต.โคกหนองแก</t>
  </si>
  <si>
    <t>13928 - รพ.สต.โนนวังแท่น</t>
  </si>
  <si>
    <t>04757 - รพ.สต.นาโก</t>
  </si>
  <si>
    <t>04758 - รพ.สต.นาแปนใต้</t>
  </si>
  <si>
    <t>04761 - รพ.สต.ผานกเค้า</t>
  </si>
  <si>
    <t>04762 - รพ.สต.ห้วยส้มใต้</t>
  </si>
  <si>
    <t>04764 - รพ.สต.ห้วยส้ม</t>
  </si>
  <si>
    <t>04766 - รพ.สต.ศรีอุบล</t>
  </si>
  <si>
    <t>04767 - รพ.สต.นามูลตุ่น</t>
  </si>
  <si>
    <t>04768 - รพ.สต.เลยวังไสย์</t>
  </si>
  <si>
    <t>04769 - รพ.สต.ใหม่พัฒนา</t>
  </si>
  <si>
    <t>13929 - รพ.สต.ห้วยสีเสียด</t>
  </si>
  <si>
    <t>04770 - รพ.สต.สมศักดิ์พัฒนา</t>
  </si>
  <si>
    <t>04771 - รพ.สต.พวยเด้ง</t>
  </si>
  <si>
    <t>04772 - รพ.สต.นาตาด</t>
  </si>
  <si>
    <t>04773 - รพ.สต.โนนป่าซาง</t>
  </si>
  <si>
    <t>04774 - รพ.สต.ห้วยยาง</t>
  </si>
  <si>
    <t>04775 - รพ.สต.เพิ่มสุข</t>
  </si>
  <si>
    <t>04776 - รพ.สต.หัวฝาย</t>
  </si>
  <si>
    <t>04777 - รพ.สต.โป่งศรีโทน</t>
  </si>
  <si>
    <t>04778 - รพ.สต.หนองใหญ่</t>
  </si>
  <si>
    <t>04780 - รพ.สต.ห้วยป่าน</t>
  </si>
  <si>
    <t>04781 - รพ.สต.ซำบุ่น</t>
  </si>
  <si>
    <t>13930 - รพ.สต.โนนสวรรค์</t>
  </si>
  <si>
    <t>14353 - รพ.สต.พรประเสริฐ</t>
  </si>
  <si>
    <t>14356 - รพ.สต.นาอ่างคำ</t>
  </si>
  <si>
    <t>04759 - รพ.สต.ปวนพุ</t>
  </si>
  <si>
    <t>04760 - รพ.สต.หนองหมากแก้ว</t>
  </si>
  <si>
    <t>04763 - รพ.สต.เฉลิมพระเกียรติ 60 พรรษา นวมินทราชินี</t>
  </si>
  <si>
    <t>04765 - รพ.สต.น้อยสามัคคี</t>
  </si>
  <si>
    <t>14355 - รพ.สต.หลักร้อยหกสิบ</t>
  </si>
  <si>
    <t>ใหม่</t>
  </si>
  <si>
    <t>04481 - รพ.สต.บ้านปากดง</t>
  </si>
  <si>
    <t>04482 - รพ.สต.บ้านขาว</t>
  </si>
  <si>
    <t>04483 - รพ.สต.หนองบัว</t>
  </si>
  <si>
    <t>04484 - รพ.สต.บ้านตาด</t>
  </si>
  <si>
    <t>04485 - รพ.สต.บ้านนิคมทหารผ่านศึก</t>
  </si>
  <si>
    <t>04486 - รพ.สต.โนนสูง</t>
  </si>
  <si>
    <t>04487 - รพ.สต.บ้านหมูม่น</t>
  </si>
  <si>
    <t>04488 - รพ.สต.บ้านจำปา</t>
  </si>
  <si>
    <t>04489 - รพ.สต.เชียงยืน</t>
  </si>
  <si>
    <t>04490 - รพ.สต.บ้านหนองนาคำ</t>
  </si>
  <si>
    <t>04491 - รพ.สต.กุดสระ</t>
  </si>
  <si>
    <t>04492 - รพ.สต.นาดี</t>
  </si>
  <si>
    <t>04493 - รพ.สต.บ้านเลื่อม</t>
  </si>
  <si>
    <t>04494 - รพ.สต.เชียงพิณ</t>
  </si>
  <si>
    <t>04495 - รพ.สต.สามพร้าว</t>
  </si>
  <si>
    <t>04496 - รพ.สต.บ้านหนองไฮ</t>
  </si>
  <si>
    <t>04497 - รพ.สต.บ้านโสกน้ำขาว</t>
  </si>
  <si>
    <t>04498 - รพ.สต.บ้านนาข่า</t>
  </si>
  <si>
    <t>04499 - รพ.สต.บ้านโนนตูม</t>
  </si>
  <si>
    <t>04500 - รพ.สต.บ้านหนองใหญ่</t>
  </si>
  <si>
    <t>04501 - รพ.สต.หนองขอนกว้าง</t>
  </si>
  <si>
    <t>04502 - รพ.สต.โคกสะอาด</t>
  </si>
  <si>
    <t>04503 - รพ.สต.บ้านนากว้าง</t>
  </si>
  <si>
    <t>04504 - รพ.สต.บ้านแม่นนท์</t>
  </si>
  <si>
    <t>13904 - รพ.สต.บ้านหนองหมื่นท้าว</t>
  </si>
  <si>
    <t>13905 - รพ.สต.บ้านหนองใส</t>
  </si>
  <si>
    <t>13906 - รพ.สต.บ้านหนองตะไก้</t>
  </si>
  <si>
    <t>23745 - รพ.สต.บ้านกลิ้งคำ</t>
  </si>
  <si>
    <t>04505 - รพ.สต.บ้านดงหวาย</t>
  </si>
  <si>
    <t>04506 - รพ.สต.บ้านโพธิ์</t>
  </si>
  <si>
    <t>04507 - รพ.สต.บ้านขอนยูง</t>
  </si>
  <si>
    <t>04508 - รพ.สต.บ้านหนองฆ้อง</t>
  </si>
  <si>
    <t>04509 - รพ.สต.สร้างแป้น</t>
  </si>
  <si>
    <t>04510 - รพ.สต.บ้านบ่อทอง</t>
  </si>
  <si>
    <t>04511 - รพ.สต.ตาลเลียน</t>
  </si>
  <si>
    <t>13907 - รพ.สต.บ้านโคกสว่าง</t>
  </si>
  <si>
    <t>13908 - รพ.สต.บ้านเหล่าตำแย</t>
  </si>
  <si>
    <t>14845 - รพ.สต.บ้านดงบัง</t>
  </si>
  <si>
    <t>24933 - รพ.สต.โสกแก</t>
  </si>
  <si>
    <t>04513 - รพ.สต.หนองแสง</t>
  </si>
  <si>
    <t>04514 - รพ.สต.บ้านอูบมุง</t>
  </si>
  <si>
    <t>04515 - รพ.สต.บ้านโคกผักหอม</t>
  </si>
  <si>
    <t>04516 - รพ.สต.บ้านหนองแวงจุมพล</t>
  </si>
  <si>
    <t>04518 - รพ.สต.บ้านน้ำพ่น</t>
  </si>
  <si>
    <t>04519 - รพ.สต.บ้านหนองแซง</t>
  </si>
  <si>
    <t>04520 - รพ.สต.บ้านหนองเม็ก</t>
  </si>
  <si>
    <t>04521 - รพ.สต.บ้านโนนหวายใต้</t>
  </si>
  <si>
    <t>13909 - รพ.สต.โนนสว่าง</t>
  </si>
  <si>
    <t>13910 - รพ.สต.กุดหมากไฟ</t>
  </si>
  <si>
    <t>13911 - รพ.สต.บ้านหนองบัวบาน</t>
  </si>
  <si>
    <t>04522 - รพ.สต.ตูมใต้</t>
  </si>
  <si>
    <t>04523 - รพ.สต.บ้านน้ำฆ้อง</t>
  </si>
  <si>
    <t>04524 - รพ.สต.บ้านเวียงคำ</t>
  </si>
  <si>
    <t>04525 - รพ.สต.หินฮาว</t>
  </si>
  <si>
    <t>04526 - รพ.สต.บ้านเมืองพรึก</t>
  </si>
  <si>
    <t>04528 - รพ.สต.บ้านเชียงแหว</t>
  </si>
  <si>
    <t>04529 - รพ.สต.บ้านห้วยเกิ้ง</t>
  </si>
  <si>
    <t>04532 - รพ.สต.บ้านสงเปลือย</t>
  </si>
  <si>
    <t>04533 - รพ.สต.บ้านทองอินทร์</t>
  </si>
  <si>
    <t>04534 - รพ.สต.บ้านศรีสว่างวัฒนา</t>
  </si>
  <si>
    <t>04536 - รพ.สต.ผาสุก</t>
  </si>
  <si>
    <t>04537 - รพ.สต.บ้านท่าลี่</t>
  </si>
  <si>
    <t>04538 - รพ.สต.บ้านเหล่าหมากจันทร์</t>
  </si>
  <si>
    <t>04539 - รพ.สต.บ้านปะโค</t>
  </si>
  <si>
    <t>04540 - รพ.สต.บ้านบุ่งหมากลาน</t>
  </si>
  <si>
    <t>04541 - รพ.สต.บ้านห้วยบง ต.หนองหว้า</t>
  </si>
  <si>
    <t>14846 - รพ.สต.บ้านผือ</t>
  </si>
  <si>
    <t>04542 - รพ.สต.หนองแวงใหญ่</t>
  </si>
  <si>
    <t>04543 - รพ.สต.บ้านโนนสำราญ</t>
  </si>
  <si>
    <t>04544 - รพ.สต.บ้านท่าลุมภู</t>
  </si>
  <si>
    <t>04545 - รพ.สต.บ้านกุดดอกคำ</t>
  </si>
  <si>
    <t>04546 - รพ.สต.บ้านทมนางาม</t>
  </si>
  <si>
    <t>04547 - รพ.สต.บ้านทมป่าข่า</t>
  </si>
  <si>
    <t>04548 - รพ.สต.บ้านหนองกุงศรี</t>
  </si>
  <si>
    <t>04549 - รพ.สต.บ้านหนองแสง</t>
  </si>
  <si>
    <t>13913 - รพ.สต.บ้านนาเหล่า</t>
  </si>
  <si>
    <t>04550 - รพ.สต.บ้านต้ายสวรรค์</t>
  </si>
  <si>
    <t>04551 - รพ.สต.บ้านหนองเม็ก</t>
  </si>
  <si>
    <t>04552 - รพ.สต.พังงู</t>
  </si>
  <si>
    <t>04553 - รพ.สต.สะแบง</t>
  </si>
  <si>
    <t>04554 - รพ.สต.บ้านสร้อยพร้าว</t>
  </si>
  <si>
    <t>04555 - รพ.สต.บ้านเชียง</t>
  </si>
  <si>
    <t>04556 - รพ.สต.บ้านยา</t>
  </si>
  <si>
    <t>04557 - รพ.สต.บ้านโพนงาม</t>
  </si>
  <si>
    <t>04558 - รพ.สต.บ้านโคก</t>
  </si>
  <si>
    <t>04559 - รพ.สต.บ้านผักตบ</t>
  </si>
  <si>
    <t>04560 - รพ.สต.บ้านหนองบัวแดง</t>
  </si>
  <si>
    <t>04561 - รพ.สต.บ้านดอนหายโศก</t>
  </si>
  <si>
    <t>04562 - รพ.สต.บ้านต้อง</t>
  </si>
  <si>
    <t>13914 - รพ.สต.บ้านดงบาก</t>
  </si>
  <si>
    <t>04563 - รพ.สต.บ้านกุดค้า</t>
  </si>
  <si>
    <t>04564 - รพ.สต.บ้านหนองกุง</t>
  </si>
  <si>
    <t>04565 - รพ.สต.บ้านศรีสว่าง</t>
  </si>
  <si>
    <t>04566 - รพ.สต.บ้านนาชุมแสง</t>
  </si>
  <si>
    <t>04567 - รพ.สต.บ้านนาทม</t>
  </si>
  <si>
    <t>13915 - รพ.สต.บ้านคำสีดา</t>
  </si>
  <si>
    <t>04568 - รพ.สต.บ้านหนองแวง</t>
  </si>
  <si>
    <t>04569 - รพ.สต.บ้านหนองแคน</t>
  </si>
  <si>
    <t>04570 - รพ.สต.บ้านคำเลาะ</t>
  </si>
  <si>
    <t>04571 - รพ.สต.บ้านห้วยยาง</t>
  </si>
  <si>
    <t>04572 - รพ.สต.บ้านศรีสง่าเมือง</t>
  </si>
  <si>
    <t>04573 - รพ.สต.บ้านท่าไฮ</t>
  </si>
  <si>
    <t>04574 - รพ.สต.บ้านโนนม่วง</t>
  </si>
  <si>
    <t>04575 - รพ.สต.บ้านโปร่ง</t>
  </si>
  <si>
    <t>04576 - รพ.สต.บ้านหัวนาคำ</t>
  </si>
  <si>
    <t>04577 - รพ.สต.บ้านคำค้อ</t>
  </si>
  <si>
    <t>04578 - รพ.สต.บ้านหนองนกเขียน</t>
  </si>
  <si>
    <t>04579 - รพ.สต.นายูง</t>
  </si>
  <si>
    <t>04580 - รพ.สต.ตาดทอง</t>
  </si>
  <si>
    <t>13916 - รพ.สต.บ้านห้วยผึ้ง</t>
  </si>
  <si>
    <t>13917 - รพ.สต.บ้านนาเรียง</t>
  </si>
  <si>
    <t>14847 - รพ.สต.บ้านคำเมย</t>
  </si>
  <si>
    <t>04581 - รพ.สต.หนองกุงทับม้า</t>
  </si>
  <si>
    <t>04582 - รพ.สต.บ้านหนองหญ้าไซ</t>
  </si>
  <si>
    <t>04583 - รพ.สต.บ้านบะยาว</t>
  </si>
  <si>
    <t>04584 - รพ.สต.นาแก-ภูดิน</t>
  </si>
  <si>
    <t>04585 - รพ.สต.บ้านคำยาง</t>
  </si>
  <si>
    <t>04586 - รพ.สต.คำน้อย</t>
  </si>
  <si>
    <t>04587 - รพ.สต.บ้านคำโคกสูง</t>
  </si>
  <si>
    <t>04588 - รพ.สต.บ้านโนนสะอาด</t>
  </si>
  <si>
    <t>13918 - รพ.สต.บ้านนาตาด</t>
  </si>
  <si>
    <t>13919 - รพ.สต.บ้านคำไฮ</t>
  </si>
  <si>
    <t>04589 - รพ.สต.บ้านสระแก้ว</t>
  </si>
  <si>
    <t>04591 - รพ.สต.บ้านดงเย็น</t>
  </si>
  <si>
    <t>04592 - รพ.สต.บ้านโพนสูงเหนือ</t>
  </si>
  <si>
    <t>04593 - รพ.สต.บ้านศรีเจริญ</t>
  </si>
  <si>
    <t>04594 - รพ.สต.บ้านนาเจริญ</t>
  </si>
  <si>
    <t>04595 - รพ.สต.บ้านทรายมูล</t>
  </si>
  <si>
    <t>04596 - รพ.สต.บ้านทุ่ง</t>
  </si>
  <si>
    <t>04597 - รพ.สต.บ้านโนนสะอาด</t>
  </si>
  <si>
    <t>04598 - รพ.สต.บ้านนาไหม</t>
  </si>
  <si>
    <t>04599 - รพ.สต.บ้านถ่อนนาลับ</t>
  </si>
  <si>
    <t>04600 - รพ.สต.บ้านวังดารา</t>
  </si>
  <si>
    <t>04601 - รพ.สต.บ้านม่วง</t>
  </si>
  <si>
    <t>04602 - รพ.สต.บ้านหนองสว่าง</t>
  </si>
  <si>
    <t>04603 - รพ.สต.บ้านโนนทองหลาง</t>
  </si>
  <si>
    <t>04604 - รพ.สต.บ้านโนนอุดม</t>
  </si>
  <si>
    <t>04605 - รพ.สต.บ้านธาตุ</t>
  </si>
  <si>
    <t>04606 - รพ.สต.บ้านดงหวาย</t>
  </si>
  <si>
    <t>04607 - รพ.สต.บ้านโนนสะอาด</t>
  </si>
  <si>
    <t>04608 - รพ.สต.บ้านเทื่อม</t>
  </si>
  <si>
    <t>04609 - รพ.สต.บ้านคำบง</t>
  </si>
  <si>
    <t>04610 - รพ.สต.บ้านโนนทอง</t>
  </si>
  <si>
    <t>04611 - รพ.สต.บ้านนาเตย</t>
  </si>
  <si>
    <t>04612 - รพ.สต.บ้านข้าวสาร</t>
  </si>
  <si>
    <t>04613 - รพ.สต.บ้านโนนสว่าง</t>
  </si>
  <si>
    <t>04614 - รพ.สต.บ้านม่วง</t>
  </si>
  <si>
    <t>04615 - รพ.สต.บ้านกลางใหญ่</t>
  </si>
  <si>
    <t>04616 - รพ.สต.บ้านเมืองพาน</t>
  </si>
  <si>
    <t>04617 - รพ.สต.บ้านหนองกาลึม</t>
  </si>
  <si>
    <t>04618 - รพ.สต.บ้านคำด้วง</t>
  </si>
  <si>
    <t>04619 - รพ.สต.บ้านห้วยศิลาผาสุก</t>
  </si>
  <si>
    <t>04620 - รพ.สต.บ้านหนองหัวคู</t>
  </si>
  <si>
    <t>04621 - รพ.สต.บ้านค้อ</t>
  </si>
  <si>
    <t>14245 - รพ.สต.บ้านสระคุ</t>
  </si>
  <si>
    <t>14298 - รพ.สต.หนองแวง</t>
  </si>
  <si>
    <t>14848 - รพ.สต.บ้านนาล้อม</t>
  </si>
  <si>
    <t>04623 - รพ.สต.น้ำโสม</t>
  </si>
  <si>
    <t>04624 - รพ.สต.บ้านนาเมืองไทย</t>
  </si>
  <si>
    <t>04625 - รพ.สต.บ้านโนนสมบูรณ์</t>
  </si>
  <si>
    <t>04626 - รพ.สต.บ้านหนองแวง</t>
  </si>
  <si>
    <t>04627 - รพ.สต.บ้านหยวก</t>
  </si>
  <si>
    <t>04628 - รพ.สต.โสมเยี่ยม</t>
  </si>
  <si>
    <t>04629 - รพ.สต.บ้านผากลางนา</t>
  </si>
  <si>
    <t>13921 - รพ.สต.บ้านน้ำปู่น้อย</t>
  </si>
  <si>
    <t>14849 - รพ.สต.บ้านดงพัฒนา</t>
  </si>
  <si>
    <t>04630 - รพ.สต.บ้านธาตุ</t>
  </si>
  <si>
    <t>04631 - รพ.สต.บ้านนิคม</t>
  </si>
  <si>
    <t>04632 - สอ.บ้านนาพู่</t>
  </si>
  <si>
    <t>04633 - รพ.สต.บ้านหลวง</t>
  </si>
  <si>
    <t>04634 - รพ.สต.บ้านเชียงหวาง</t>
  </si>
  <si>
    <t>04635 - รพ.สต.บ้านสุมเส้า</t>
  </si>
  <si>
    <t>04636 - รพ.สต.บ้านนาบัว</t>
  </si>
  <si>
    <t>04637 - รพ.สต.บ้านเหล่า</t>
  </si>
  <si>
    <t>04638 - รพ.สต.บ้านจอมศรี</t>
  </si>
  <si>
    <t>04639 - รพ.สต.บ้านคอนเลียบ</t>
  </si>
  <si>
    <t>04640 - รพ.สต.บ้านโพนสวรรค์</t>
  </si>
  <si>
    <t>04641 - รพ.สต.สร้างแป้น</t>
  </si>
  <si>
    <t>14246 - รพ.สต.บ้านหนองแสงตอ</t>
  </si>
  <si>
    <t>15221 - รพ.สต.บ้านด่าน</t>
  </si>
  <si>
    <t>04642 - รพ.สต.บ้านเชียงดา</t>
  </si>
  <si>
    <t>04643 - รพ.สต.บ้านยวด</t>
  </si>
  <si>
    <t>04644 - รพ.สต.บ้านโคก</t>
  </si>
  <si>
    <t>04645 - รพ.สต.บ้านหายโศก</t>
  </si>
  <si>
    <t>04646 - รพ.สต.บ้านหินโงม</t>
  </si>
  <si>
    <t>04647 - รพ.สต.บ้านแสงทอง</t>
  </si>
  <si>
    <t>04648 - รพ.สต.บ้านท่าสี</t>
  </si>
  <si>
    <t>04649 - รพ.สต.บ้านแสงสว่าง</t>
  </si>
  <si>
    <t>04650 - รพ.สต.บ้านนาดี</t>
  </si>
  <si>
    <t>04651 - รพ.สต.บ้านนายูง</t>
  </si>
  <si>
    <t>04652 - รพ.สต.บ้านห้วยทราย</t>
  </si>
  <si>
    <t>04653 - รพ.สต.บ้านก้อง</t>
  </si>
  <si>
    <t>04654 - รพ.สต.บ้านนาตูม</t>
  </si>
  <si>
    <t>04655 - รพ.สต.บ้านนาแค</t>
  </si>
  <si>
    <t>04656 - รพ.สต.บ้านเพิ่ม</t>
  </si>
  <si>
    <t>04657 - รพ.สต.บ้านโนนทอง</t>
  </si>
  <si>
    <t>13922 - รพ.สต.บ้านเชียงดี</t>
  </si>
  <si>
    <t>21440 - รพ.สต.คิรีวงกต</t>
  </si>
  <si>
    <t>04658 - รพ.สต.บ้านแดง</t>
  </si>
  <si>
    <t>04659 - รพ.สต.บ้านนาทราย</t>
  </si>
  <si>
    <t>04660 - รพ.สต.บ้านนายม</t>
  </si>
  <si>
    <t>14247 - รพ.สต.บ้านถ่อนนาเพลิน</t>
  </si>
  <si>
    <t>04661 - รพ.สต.บ้านจีต</t>
  </si>
  <si>
    <t>04662 - รพ.สต.บ้านโนนทองอินทร์</t>
  </si>
  <si>
    <t>04663 - รพ.สต.บ้านค้อใหญ่</t>
  </si>
  <si>
    <t>04664 - รพ.สต.บ้านคอนสาย</t>
  </si>
  <si>
    <t>14248 - รพ.สต.บ้านซำป่ารัง</t>
  </si>
  <si>
    <t>04527 - รพ.สต.บ้านโพนทอง</t>
  </si>
  <si>
    <t>04530 - รพ.สต.บ้านโนนสมบูรณ์</t>
  </si>
  <si>
    <t>04531 - รพ.สต.บ้านสะอาดนามูล</t>
  </si>
  <si>
    <t>04535 - รพ.สต.เฉลิมพระเกียรติ 60 พรรษา นวมินทราชินี</t>
  </si>
  <si>
    <t>04782 - รพ.สต.มีชัย</t>
  </si>
  <si>
    <t>04783 - รพ.สต.โพธิ์ชัย</t>
  </si>
  <si>
    <t>04784 - รพ.สต.กวนวัน</t>
  </si>
  <si>
    <t>04785 - รพ.สต.เวียงคุก</t>
  </si>
  <si>
    <t>04786 - รพ.สต.วัดธาตุ</t>
  </si>
  <si>
    <t>04787 - รพ.สต.หาดคำ</t>
  </si>
  <si>
    <t>04788 - รพ.สต.หินโงม</t>
  </si>
  <si>
    <t>04789 - รพ.สต.บ้านท่าจาน</t>
  </si>
  <si>
    <t>04790 - รพ.สต.เดื่อ</t>
  </si>
  <si>
    <t>04791 - รพ.สต.บ้านนาฮี</t>
  </si>
  <si>
    <t>04792 - รพ.สต.ค่ายบกหวาน</t>
  </si>
  <si>
    <t>04793 - รพ.สต.โพนสว่าง</t>
  </si>
  <si>
    <t>04794 - รพ.สต.พระธาตุบังพวน</t>
  </si>
  <si>
    <t>04795 - รพ.สต.หนองกอมเกาะ</t>
  </si>
  <si>
    <t>04796 - รพ.สต.ปะโค</t>
  </si>
  <si>
    <t>04797 - รพ.สต.เมืองหมี</t>
  </si>
  <si>
    <t>04798 - รพ.สต.สีกาย</t>
  </si>
  <si>
    <t>04799 - รพ.สต.น้ำโมง</t>
  </si>
  <si>
    <t>04800 - รพ.สต.บ้านท่าสำราญ</t>
  </si>
  <si>
    <t>04801 - รพ.สต.กองนาง</t>
  </si>
  <si>
    <t>04802 - รพ.สต.โคกคอน</t>
  </si>
  <si>
    <t>04803 - รพ.สต.บ้านเดื่อ</t>
  </si>
  <si>
    <t>04804 - รพ.สต.บ้านถ่อน</t>
  </si>
  <si>
    <t>04805 - รพ.สต.บ้านว่าน</t>
  </si>
  <si>
    <t>04806 - รพ.สต.นาข่า</t>
  </si>
  <si>
    <t>04807 - รพ.สต.โพนสา</t>
  </si>
  <si>
    <t>04808 - รพ.สต.หนองนาง</t>
  </si>
  <si>
    <t>04828 - รพ.สต.วัดหลวง</t>
  </si>
  <si>
    <t>04829 - รพ.สต.บ้านปากสวย</t>
  </si>
  <si>
    <t>04830 - รพ.สต.บ้านหนองกุ้งใต้</t>
  </si>
  <si>
    <t>04831 - รพ.สต.กุดบง</t>
  </si>
  <si>
    <t>04832 - รพ.สต.ชุมช้าง</t>
  </si>
  <si>
    <t>04833 - รพ.สต.บ้านบัว</t>
  </si>
  <si>
    <t>04834 - รพ.สต.บ้านร่องโน</t>
  </si>
  <si>
    <t>04835 - รพ.สต.เหล่าต่างคำ</t>
  </si>
  <si>
    <t>04836 - รพ.สต.นาหนัง</t>
  </si>
  <si>
    <t>04837 - รพ.สต.บ้านดงสระพัง</t>
  </si>
  <si>
    <t>04838 - รพ.สต.เซิม</t>
  </si>
  <si>
    <t>04839 - รพ.สต.บ้านโพธิ์</t>
  </si>
  <si>
    <t>04840 - รพ.สต.บ้านคำรุ่งเรือง</t>
  </si>
  <si>
    <t>04841 - รพ.สต.บ้านผือ</t>
  </si>
  <si>
    <t>04842 - รพ.สต.สร้างนางขาว</t>
  </si>
  <si>
    <t>04855 - รพ.สต.บ้านหม้อ</t>
  </si>
  <si>
    <t>04857 - รพ.สต.พระพุทธบาท</t>
  </si>
  <si>
    <t>04858 - รพ.สต.หนองปลาปาก</t>
  </si>
  <si>
    <t>04859 - รพ.สต.นาโพธิ์</t>
  </si>
  <si>
    <t>10241 - รพ.สต.บ้านท่ากฐิน</t>
  </si>
  <si>
    <t>13933 - รพ.สต.บ้านห้วยไฮ</t>
  </si>
  <si>
    <t>04864 - รพ.สต.สังคม</t>
  </si>
  <si>
    <t>04865 - รพ.สต.บ้านผาตั้ง</t>
  </si>
  <si>
    <t>04866 - รพ.สต.บ้านม่วง</t>
  </si>
  <si>
    <t>04867 - รพ.สต.นางิ้ว</t>
  </si>
  <si>
    <t>04868 - รพ.สต.บ้านเทพประทับ</t>
  </si>
  <si>
    <t>04896 - รพ.สต.สระใคร</t>
  </si>
  <si>
    <t>04897 - รพ.สต.คอกช้าง</t>
  </si>
  <si>
    <t>04898 - รพ.สต.ฝาง</t>
  </si>
  <si>
    <t>04899 - รพ.สต.เฉลิมพระเกียรติ 60 พรรษา นวมินทราชินีเฝ้าไร่</t>
  </si>
  <si>
    <t>04900 - รพ.สต.นาดี</t>
  </si>
  <si>
    <t>04901 - รพ.สต.บ้านกุดแคน</t>
  </si>
  <si>
    <t>04902 - รพ.สต.บ้านวังไฮ</t>
  </si>
  <si>
    <t>04903 - รพ.สต.วังหลวง</t>
  </si>
  <si>
    <t>04904 - รพ.สต.บ้านโคกอุดม</t>
  </si>
  <si>
    <t>04905 - รพ.สต.อุดมพร</t>
  </si>
  <si>
    <t>04906 - รพ.สต.รัตนวาปี</t>
  </si>
  <si>
    <t>04907 - รพ.สต.นาทับไฮ</t>
  </si>
  <si>
    <t>04908 - รพ.สต.บ้านต้อน</t>
  </si>
  <si>
    <t>04909 - รพ.สต.พระบาทนาสิงห์</t>
  </si>
  <si>
    <t>04910 - รพ.สต.โพนแพง</t>
  </si>
  <si>
    <t>14184 - รพ.สต.บ้านนายาง</t>
  </si>
  <si>
    <t>04853 - รพ.สต.โพธิ์ตาก</t>
  </si>
  <si>
    <t>04854 - รพ.สต.บ้านสาวแล</t>
  </si>
  <si>
    <t>04860 - รพ.สต.โพนทอง</t>
  </si>
  <si>
    <t>04861 - รพ.สต.ดอนไผ่</t>
  </si>
  <si>
    <t>04862 - รพ.สต.ด่านศรีสุข</t>
  </si>
  <si>
    <t>05443 - รพ.สต.ธาตุเชิงชุม</t>
  </si>
  <si>
    <t>05444 - รพ.สต.บ้านโคกเลาะ</t>
  </si>
  <si>
    <t>05445 - รพ.สต.บ้านดงมะไฟสามัคคี</t>
  </si>
  <si>
    <t>05446 - รพ.สต.บ้านทับสอ</t>
  </si>
  <si>
    <t>05447 - รพ.สต.บ้านคูสนาม</t>
  </si>
  <si>
    <t>05448 - รพ.สต.บ้านโนนหอม</t>
  </si>
  <si>
    <t>05449 - รพ.สต.บ้านหนองสนม</t>
  </si>
  <si>
    <t>05450 - รพ.สต.บ้านเชียงเครือวัดใหญ่</t>
  </si>
  <si>
    <t>05451 - รพ.สต.บ้านส่างแก้วสมานมิตร</t>
  </si>
  <si>
    <t>05452 - รพ.สต.บ้านม่วงลาย</t>
  </si>
  <si>
    <t>05453 - รพ.สต.บ้านแมด</t>
  </si>
  <si>
    <t>05454 - รพ.สต.บ้านนาขาม</t>
  </si>
  <si>
    <t>05455 - รพ.สต.บ้านนาคำ</t>
  </si>
  <si>
    <t>05456 - รพ.สต.บ้านพังขว้างใต้</t>
  </si>
  <si>
    <t>05457 - รพ.สต.บ้านดงขุมข้าว</t>
  </si>
  <si>
    <t>05458 - รพ.สต.บ้านดงมะไฟ</t>
  </si>
  <si>
    <t>05459 - รพ.สต.บ้านดงพัฒนา</t>
  </si>
  <si>
    <t>05460 - รพ.สต.บ้านหนองปลาน้อย</t>
  </si>
  <si>
    <t>05461 - รพ.สต.บ้านหนองลาดใต้</t>
  </si>
  <si>
    <t>05462 - รพ.สต.บ้านดอนแคนใต้</t>
  </si>
  <si>
    <t>05463 - รพ.สต.บ้านฮางโฮง</t>
  </si>
  <si>
    <t>05464 - รพ.สต.บ้านโคกก่องใหญ่</t>
  </si>
  <si>
    <t>13967 - รพ.สต.บ้านหนองไผ่</t>
  </si>
  <si>
    <t>23217 - รพ.สต.บ้านลาดกระเฌอ</t>
  </si>
  <si>
    <t>05465 - รพ.สต.บ้านบอน</t>
  </si>
  <si>
    <t>05466 - รพ.สต.บ้านนาเพียงใหม่</t>
  </si>
  <si>
    <t>05467 - รพ.สต.บ้านโพธิไพศาล</t>
  </si>
  <si>
    <t>05468 - รพ.สต.บ้านหนองบัวสร้าง</t>
  </si>
  <si>
    <t>05469 - รพ.สต.บ้านแสนพัน</t>
  </si>
  <si>
    <t>13968 - รพ.สต.บ้านห้วยกอก</t>
  </si>
  <si>
    <t>05470 - รพ.สต.บ้านกุดแฮดสามัคคี</t>
  </si>
  <si>
    <t>05471 - รพ.สต.บ้านโพนงาม</t>
  </si>
  <si>
    <t>05472 - รพ.สต.บ้านดงนิมิต</t>
  </si>
  <si>
    <t>05473 - รพ.สต.บ้านค้อน้อย</t>
  </si>
  <si>
    <t>13969 - รพ.สต.บ้านกลาง</t>
  </si>
  <si>
    <t>05474 - รพ.สต.บ้านวังยาง</t>
  </si>
  <si>
    <t>05475 - รพ.สต.บ้านพอกน้อยพัฒนา</t>
  </si>
  <si>
    <t>05476 - รพ.สต.บ้านโนนเรือ</t>
  </si>
  <si>
    <t>05477 - รพ.สต.บ้านไฮ่</t>
  </si>
  <si>
    <t>05478 - รพ.สต.บ้านช้างมิ่งพัฒนา</t>
  </si>
  <si>
    <t>05479 - รพ.สต.บ้านหนองโดก</t>
  </si>
  <si>
    <t>05480 - รพ.สต.บ้านศรีวงศ์ทอง</t>
  </si>
  <si>
    <t>05481 - รพ.สต.บ้านหนองผือ</t>
  </si>
  <si>
    <t>05482 - รพ.สต.บ้านผักคำภู</t>
  </si>
  <si>
    <t>05483 - รพ.สต.บ้านบัวใหญ่</t>
  </si>
  <si>
    <t>05484 - รพ.สต.บ้านบะฮีเหนือ</t>
  </si>
  <si>
    <t>05485 - รพ.สต.บ้านนาขาม</t>
  </si>
  <si>
    <t>13970 - รพ.สต.บ้านโคก</t>
  </si>
  <si>
    <t>41075 - รพ.สต.บ้านภูเพ็ก</t>
  </si>
  <si>
    <t>05486 - รพ.สต.บ้านดง</t>
  </si>
  <si>
    <t>05487 - รพ.สต.บ้านแร่</t>
  </si>
  <si>
    <t>05488 - รพ.สต.บ้านสุขเกษม</t>
  </si>
  <si>
    <t>05489 - รพ.สต.บ้านภูเงิน</t>
  </si>
  <si>
    <t>05490 - รพ.สต.บ้านต้นผึ้งใหม่พัฒนา</t>
  </si>
  <si>
    <t>05491 - รพ.สต.บ้านโพนสวาง</t>
  </si>
  <si>
    <t>13971 - รพ.สต.บ้านโคกสะอาด</t>
  </si>
  <si>
    <t>05492 - รพ.สต.บ้านตาดโพนไผ่</t>
  </si>
  <si>
    <t>05493 - รพ.สต.บ้านปลาโหล</t>
  </si>
  <si>
    <t>05494 - รพ.สต.บ้านหนองท่ม</t>
  </si>
  <si>
    <t>05495 - รพ.สต.บ้านดอนยาวใหญ่</t>
  </si>
  <si>
    <t>05496 - รพ.สต.บ้านจำปาทอง</t>
  </si>
  <si>
    <t>05497 - รพ.สต.บ้านคำบิด</t>
  </si>
  <si>
    <t>05498 - รพ.สต.บ้านภูวงน้อย</t>
  </si>
  <si>
    <t>05499 - รพ.สต.บ้านดอนส้มโฮง</t>
  </si>
  <si>
    <t>14721 - รพ.สต.บ้านดงคำโพธิ์</t>
  </si>
  <si>
    <t>05500 - รพ.สต.บ้านนาคำ</t>
  </si>
  <si>
    <t>05501 - รพ.สต.บ้านหนองบัวบาน</t>
  </si>
  <si>
    <t>05502 - รพ.สต.บ้านโนนสุวรรณ</t>
  </si>
  <si>
    <t>11758 - รพ.สต.บ้านหนองหลวง</t>
  </si>
  <si>
    <t>05503 - รพ.สต.บ้านปานเจริญ</t>
  </si>
  <si>
    <t>05504 - รพ.สต.บ้านคำหมูน</t>
  </si>
  <si>
    <t>05505 - รพ.สต.บ้านขัวก่าย</t>
  </si>
  <si>
    <t>05506 - รพ.สต.บ้านโพนแพง</t>
  </si>
  <si>
    <t>05507 - รพ.สต.บ้านทุ่งโพธิ์</t>
  </si>
  <si>
    <t>05508 - รพ.สต.เฉลิมพระเกียรติ 60 พรรษา นวมินทราชินี</t>
  </si>
  <si>
    <t>05509 - รพ.สต.บ้านโนนแต้</t>
  </si>
  <si>
    <t>05510 - รพ.สต.บ้านหนองฮาง</t>
  </si>
  <si>
    <t>05511 - รพ.สต.บ้านห้วยหิน</t>
  </si>
  <si>
    <t>05512 - รพ.สต.บ้านโนนอุดม</t>
  </si>
  <si>
    <t>05513 - รพ.สต.บ้านนาซอ</t>
  </si>
  <si>
    <t>05514 - รพ.สต.บ้านแสงเจริญ</t>
  </si>
  <si>
    <t>05515 - รพ.สต.บ้านนาคำ</t>
  </si>
  <si>
    <t>05516 - รพ.สต.บ้านคอนสาย</t>
  </si>
  <si>
    <t>05517 - รพ.สต.บ้านจำปาดง</t>
  </si>
  <si>
    <t>05518 - รพ.สต.บ้านหนองแวง</t>
  </si>
  <si>
    <t>13972 - รพ.สต.บ้านส้งเปือย</t>
  </si>
  <si>
    <t>13973 - รพ.สต.บ้านวังเยี่ยม</t>
  </si>
  <si>
    <t>05519 - รพ.สต.บ้านเพีย</t>
  </si>
  <si>
    <t>05520 - รพ.สต.บ้านโพธิ์ชัย</t>
  </si>
  <si>
    <t>05521 - รพ.สต.บ้านหนองพอกใหญ่</t>
  </si>
  <si>
    <t>05522 - รพ.สต.บ้านดงอีบ่าง</t>
  </si>
  <si>
    <t>05523 - รพ.สต.บ้านแพด</t>
  </si>
  <si>
    <t>13975 - รพ.สต.บ้านนานิยม</t>
  </si>
  <si>
    <t>05524 - รพ.สต.บ้านมาย</t>
  </si>
  <si>
    <t>05525 - รพ.สต.บ้านดงห้วยเปลือย</t>
  </si>
  <si>
    <t>05526 - รพ.สต.บ้านคำยาง</t>
  </si>
  <si>
    <t>05527 - รพ.สต.บ้านโคกสง่า</t>
  </si>
  <si>
    <t>05528 - รพ.สต.บ้านห้วยหลัว</t>
  </si>
  <si>
    <t>05529 - รพ.สต.บ้านสุขสำราญ</t>
  </si>
  <si>
    <t>05530 - รพ.สต.บ้านหนองกวั่ง</t>
  </si>
  <si>
    <t>05531 - รพ.สต.บ้านบ่อแก้ว</t>
  </si>
  <si>
    <t>14887 - รพ.สต.บ้านคำภูทอง</t>
  </si>
  <si>
    <t>14891 - รพ.สต.บ้านดงหม้อทอง</t>
  </si>
  <si>
    <t>05532 - รพ.สต.บ้านนายอเหนือ</t>
  </si>
  <si>
    <t>05533 - รพ.สต.บ้านกลาง</t>
  </si>
  <si>
    <t>05534 - รพ.สต.บ้านกุดจอกใหญ่</t>
  </si>
  <si>
    <t>05535 - รพ.สต.บ้านวาใหญ่</t>
  </si>
  <si>
    <t>05536 - รพ.สต.บ้านโพนงาม</t>
  </si>
  <si>
    <t>05537 - รพ.สต.บ้านท่าก้อน</t>
  </si>
  <si>
    <t>05538 - รพ.สต.บ้านดอนแดง</t>
  </si>
  <si>
    <t>05539 - รพ.สต.บ้านนาฮี</t>
  </si>
  <si>
    <t>05540 - รพ.สต.บ้านบะหว้า</t>
  </si>
  <si>
    <t>05541 - รพ.สต.บ้านหนองสามขา</t>
  </si>
  <si>
    <t>13976 - รพ.สต.บ้านดอนปอ</t>
  </si>
  <si>
    <t>05542 - รพ.สต.บ้านคำสะอาดพัฒนา</t>
  </si>
  <si>
    <t>05543 - รพ.สต.บ้านต้าย</t>
  </si>
  <si>
    <t>05544 - รพ.สต.บ้านบงเหนือ</t>
  </si>
  <si>
    <t>05545 - รพ.สต.บ้านยางชุม</t>
  </si>
  <si>
    <t>05546 - รพ.สต.บ้านโคกสี</t>
  </si>
  <si>
    <t>05547 - รพ.สต.บ้านตาล</t>
  </si>
  <si>
    <t>05548 - รพ.สต.บ้านหนองหลวง</t>
  </si>
  <si>
    <t>05549 - รพ.สต.บ้านบงใต้</t>
  </si>
  <si>
    <t>05550 - รพ.สต.บ้านบ่อร้าง ตำบลบงใต้</t>
  </si>
  <si>
    <t>05551 - รพ.สต.เฉลิมพระเกียรติ 60 พรรษา นวมินทราชินี</t>
  </si>
  <si>
    <t>05552 - รพ.สต.บ้านพันนา</t>
  </si>
  <si>
    <t>05553 - รพ.สต.บ้านสร้างแป้น</t>
  </si>
  <si>
    <t>05554 - รพ.สต.บ้านทรายมูล</t>
  </si>
  <si>
    <t>05555 - รพ.สต.บ้านตาลโกน</t>
  </si>
  <si>
    <t>05556 - รพ.สต.บ้านโคกสุวรรณ</t>
  </si>
  <si>
    <t>05557 - รพ.สต.บ้านตาลเนิ้ง</t>
  </si>
  <si>
    <t>05558 - รพ.สต.บ้านนาเตียง</t>
  </si>
  <si>
    <t>05559 - รพ.สต.บ้านธาตุ</t>
  </si>
  <si>
    <t>05560 - รพ.สต.บ้านนาถ่อน</t>
  </si>
  <si>
    <t>13977 - รพ.สต.บ้านนาถ่อน</t>
  </si>
  <si>
    <t>05561 - รพ.สต.บ้านท่าศิลา</t>
  </si>
  <si>
    <t>05562 - รพ.สต.บ้านชัยชนะ</t>
  </si>
  <si>
    <t>05563 - รพ.สต.บ้านวัฒนา</t>
  </si>
  <si>
    <t>05564 - รพ.สต.บ้านหนองแวง</t>
  </si>
  <si>
    <t>05565 - รพ.สต.บ้านโพนปลาโหล</t>
  </si>
  <si>
    <t>05566 - รพ.สต.บ้านดงหลวง</t>
  </si>
  <si>
    <t>05567 - รพ.สต.บ้านคำข่า</t>
  </si>
  <si>
    <t>05568 - รพ.สต.บ้านนาหลวง</t>
  </si>
  <si>
    <t>05569 - รพ.สต.บ้านห้วยหีบรุ่งอรุณ</t>
  </si>
  <si>
    <t>05570 - รพ.สต.บ้านโพนค้อ</t>
  </si>
  <si>
    <t>05571 - รพ.สต.บ้านม่วงไข่น้อย</t>
  </si>
  <si>
    <t>05572 - รพ.สต.บ้านโคกนาดี</t>
  </si>
  <si>
    <t>05573 - รพ.สต.บ้านโพนทองวัฒนา</t>
  </si>
  <si>
    <t>05574 - รพ.สต.บ้านกุดนาขาม</t>
  </si>
  <si>
    <t>05575 - รพ.สต.บ้านเหล่า</t>
  </si>
  <si>
    <t>05576 - รพ.สต.บ้านหนองแวง</t>
  </si>
  <si>
    <t>05577 - รพ.สต.บ้านดอนสร้างไพร</t>
  </si>
  <si>
    <t>05578 - รพ.สต.บ้านโคกศิลา</t>
  </si>
  <si>
    <t>05579 - รพ.สต.บ้านดงสง่า</t>
  </si>
  <si>
    <t>05580 - รพ.สต.บ้านใหม่ไชยา</t>
  </si>
  <si>
    <t>05581 - รพ.สต.บ้านใหม่หนองผือ</t>
  </si>
  <si>
    <t>05582 - รพ.สต.บ้านนาแก้วน้อย</t>
  </si>
  <si>
    <t>05583 - รพ.สต.บ้านโพนแคน้อย</t>
  </si>
  <si>
    <t>05584 - รพ.สต.บ้านน้ำพุ</t>
  </si>
  <si>
    <t>05585 - รพ.สต.บ้านโพนบก</t>
  </si>
  <si>
    <t>05586 - รพ.สต.บ้านโนนสามัคคี</t>
  </si>
  <si>
    <t>05587 - รพ.สต.บ้านต้อน</t>
  </si>
  <si>
    <t>05588 - รพ.สต.บ้านนายอ</t>
  </si>
  <si>
    <t>05589 - รพ.สต.บ้านชมพูพานเหนือ</t>
  </si>
  <si>
    <t>05590 - รพ.สต.บ้านหลุบเลา</t>
  </si>
  <si>
    <t>05591 - รพ.สต.บ้านฮ่องสิม</t>
  </si>
  <si>
    <t>05592 - รพ.สต.บ้านนางเติ่ง</t>
  </si>
  <si>
    <t>05593 - รพ.สต.บ้านบ่อเดือนห้า</t>
  </si>
  <si>
    <t>05594 - รพ.สต.บ้านกกปลาซิว</t>
  </si>
  <si>
    <t>05595 - รพ.สต.บ้านหัวโพน</t>
  </si>
  <si>
    <t>05596 - รพ.สต.นาราชควาย</t>
  </si>
  <si>
    <t>05597 - รพ.สต.บ้านกุรุคุ</t>
  </si>
  <si>
    <t>05598 - รพ.สต.บ้านผึ้ง</t>
  </si>
  <si>
    <t>05599 - รพ.สต.บ้านนามน</t>
  </si>
  <si>
    <t>05600 - รพ.สต.บ้านหนองปลาดุก</t>
  </si>
  <si>
    <t>05601 - รพ.สต.บ้านห้อม</t>
  </si>
  <si>
    <t>05602 - รพ.สต.อาจสามารถ</t>
  </si>
  <si>
    <t>05603 - รพ.สต.ขามเฒ่า</t>
  </si>
  <si>
    <t>05604 - รพ.สต.บ้านชะโงม</t>
  </si>
  <si>
    <t>05605 - รพ.สต.บ้านชะโนด</t>
  </si>
  <si>
    <t>05606 - รพ.สต.บ้านกลาง</t>
  </si>
  <si>
    <t>05607 - รพ.สต.บ้านหนองจันทร์</t>
  </si>
  <si>
    <t>05608 - รพ.สต.ท่าค้อ</t>
  </si>
  <si>
    <t>05609 - รพ.สต.บ้านนาหลวง</t>
  </si>
  <si>
    <t>05610 - รพ.สต.คำเตย</t>
  </si>
  <si>
    <t>05611 - รพ.สต.บ้านดอนแดง</t>
  </si>
  <si>
    <t>05612 - รพ.สต.หนองญาติ</t>
  </si>
  <si>
    <t>05613 - รพ.สต.บ้านคำพอก</t>
  </si>
  <si>
    <t>05614 - รพ.สต.บ้านบัว</t>
  </si>
  <si>
    <t>05615 - รพ.สต.ดงขวาง</t>
  </si>
  <si>
    <t>05616 - รพ.สต.บ้านโชคอำนวย</t>
  </si>
  <si>
    <t>05617 - รพ.สต.บ้านสุขเกษม</t>
  </si>
  <si>
    <t>13979 - รพ.สต.บ้านทุ่งมน</t>
  </si>
  <si>
    <t>14277 - รพ.สต.ดงติ้ว</t>
  </si>
  <si>
    <t>05618 - รพ.สต.หนองฮี</t>
  </si>
  <si>
    <t>05619 - รพ.สต.บ้านกุตาไก้</t>
  </si>
  <si>
    <t>05620 - รพ.สต.นาดอกไม้</t>
  </si>
  <si>
    <t>05621 - รพ.สต.บ้านโคกสว่าง</t>
  </si>
  <si>
    <t>05622 - รพ.สต.บ้านโคกสูง</t>
  </si>
  <si>
    <t>05623 - รพ.สต.มหาชัย</t>
  </si>
  <si>
    <t>05624 - รพ.สต.นามะเขือ</t>
  </si>
  <si>
    <t>05625 - รพ.สต.บ้านโพนสว่าง</t>
  </si>
  <si>
    <t>05626 - รพ.สต.หนองเทาใหญ่</t>
  </si>
  <si>
    <t>05627 - รพ.สต.บ้านกลาง</t>
  </si>
  <si>
    <t>05628 - รพ.สต.บ้านโพน</t>
  </si>
  <si>
    <t>05629 - รพ.สต.ท่าจำปา</t>
  </si>
  <si>
    <t>05630 - รพ.สต.บ้านท่าดอกแก้ว</t>
  </si>
  <si>
    <t>05631 - รพ.สต.บ้านดอนแดง</t>
  </si>
  <si>
    <t>05632 - รพ.สต.ไชยบุรี</t>
  </si>
  <si>
    <t>05633 - รพ.สต.บ้านหาดกวน</t>
  </si>
  <si>
    <t>05634 - รพ.สต.บ้านแก้วปัดโป่ง</t>
  </si>
  <si>
    <t>05635 - รพ.สต.พนอม</t>
  </si>
  <si>
    <t>05636 - รพ.สต.บ้านดง</t>
  </si>
  <si>
    <t>05637 - รพ.สต.บ้านตาลหนองเทา</t>
  </si>
  <si>
    <t>05638 - รพ.สต.บ้านท่าหนามแก้ว</t>
  </si>
  <si>
    <t>05639 - รพ.สต.บ้านพะทาย</t>
  </si>
  <si>
    <t>05640 - รพ.สต.บ้านเวินพระบาท</t>
  </si>
  <si>
    <t>05641 - รพ.สต.บ้านม่วง</t>
  </si>
  <si>
    <t>05642 - รพ.สต.รามราช</t>
  </si>
  <si>
    <t>05643 - รพ.สต.บ้านหนองไฮ</t>
  </si>
  <si>
    <t>05644 - รพ.สต.ไผ่ล้อม</t>
  </si>
  <si>
    <t>05645 - รพ.สต.บ้านดอนสะฝาง</t>
  </si>
  <si>
    <t>05647 - รพ.สต.บ้านโคกพระธาย</t>
  </si>
  <si>
    <t>05648 - รพ.สต.โพนทอง</t>
  </si>
  <si>
    <t>05649 - รพ.สต.บ้านคำนกกก</t>
  </si>
  <si>
    <t>05651 - รพ.สต.บ้านนาพระชัย</t>
  </si>
  <si>
    <t>05652 - รพ.สต.บ้านนางัว</t>
  </si>
  <si>
    <t>05650 - รพ.สต.หนองแวง</t>
  </si>
  <si>
    <t>13980 - รพ.สต.บ้านนาเข</t>
  </si>
  <si>
    <t>05653 - รพ.สต.ฝั่งแดง</t>
  </si>
  <si>
    <t>05654 - รพ.สต.บ้านโพนแพง</t>
  </si>
  <si>
    <t>05655 - รพ.สต.ตาลกุด</t>
  </si>
  <si>
    <t>05656 - รพ.สต.พระกลางทุ่ง</t>
  </si>
  <si>
    <t>05657 - รพ.สต.นาถ่อน</t>
  </si>
  <si>
    <t>05658 - รพ.สต.บ้านดงยอ</t>
  </si>
  <si>
    <t>05659 - รพ.สต.แสนพัน</t>
  </si>
  <si>
    <t>05660 - รพ.สต.ดอนนางหงษ์</t>
  </si>
  <si>
    <t>05661 - รพ.สต.น้ำก่ำ</t>
  </si>
  <si>
    <t>05662 - รพ.สต.บ้านทู้</t>
  </si>
  <si>
    <t>05663 - รพ.สต.บ้านทรายมูล</t>
  </si>
  <si>
    <t>05664 - รพ.สต.บ้านอุ่มเหม้า</t>
  </si>
  <si>
    <t>05665 - รพ.สต.นาหนาด</t>
  </si>
  <si>
    <t>05666 - รพ.สต.กุดฉิม</t>
  </si>
  <si>
    <t>11873 - รพ.สต.บ้านโคกสว่างพัฒนา</t>
  </si>
  <si>
    <t>05667 - รพ.สต.บ้านคำผาสุก</t>
  </si>
  <si>
    <t>05668 - รพ.สต.ท่าลาด</t>
  </si>
  <si>
    <t>05669 - รพ.สต.นางาม</t>
  </si>
  <si>
    <t>05670 - รพ.สต.บ้านนายอใหญ่</t>
  </si>
  <si>
    <t>05671 - รพ.สต.โคกหินแฮ่</t>
  </si>
  <si>
    <t>05672 - รพ.สต.บ้านนาบัว</t>
  </si>
  <si>
    <t>05673 - รพ.สต.บ้านโนนสะอาด</t>
  </si>
  <si>
    <t>05674 - รพ.สต.บ้านนาบั่ว</t>
  </si>
  <si>
    <t>05675 - รพ.สต.บ้านนาขาม</t>
  </si>
  <si>
    <t>14278 - รพ.สต.บ้านโนนอนามัย</t>
  </si>
  <si>
    <t>05676 - รพ.สต.พระซอง</t>
  </si>
  <si>
    <t>05677 - รพ.สต.บ้านดงอินำ</t>
  </si>
  <si>
    <t>05678 - รพ.สต.หนองสังข์</t>
  </si>
  <si>
    <t>05679 - รพ.สต.บ้านนาฉันทะ</t>
  </si>
  <si>
    <t>05680 - รพ.สต.นาคู่</t>
  </si>
  <si>
    <t>05682 - รพ.สต.บ้านดงน้อย</t>
  </si>
  <si>
    <t>05683 - รพ.สต.พิมาน</t>
  </si>
  <si>
    <t>05684 - รพ.สต.บ้านหนองหอยใหญ่</t>
  </si>
  <si>
    <t>05685 - รพ.สต.พุ่มแก</t>
  </si>
  <si>
    <t>05686 - รพ.สต.บ้านโพนตูม</t>
  </si>
  <si>
    <t>05687 - รพ.สต.ก้านเหลือง</t>
  </si>
  <si>
    <t>05688 - รพ.สต.หนองบ่อ</t>
  </si>
  <si>
    <t>05689 - รพ.สต.บ้านดงขวาง</t>
  </si>
  <si>
    <t>05690 - รพ.สต.บ้านนาเลียง</t>
  </si>
  <si>
    <t>05694 - รพ.สต.บ้านแก้ง</t>
  </si>
  <si>
    <t>05695 - รพ.สต.บ้านคำพี้</t>
  </si>
  <si>
    <t>13981 - รพ.สต.สร้างติ่ว</t>
  </si>
  <si>
    <t>13982 - รพ.สต.บ้านหนองหญ้าปล้อง</t>
  </si>
  <si>
    <t>24724 - รพ.สต.ตำบลหนองกุง</t>
  </si>
  <si>
    <t>05697 - รพ.สต.บ้านนาเดื่อ</t>
  </si>
  <si>
    <t>05698 - รพ.สต.บ้านอีอูด</t>
  </si>
  <si>
    <t>05700 - รพ.สต.บ้านหนองผือ</t>
  </si>
  <si>
    <t>05701 - รพ.สต.บ้านเอื้อง</t>
  </si>
  <si>
    <t>05702 - รพ.สต.บ้านแค</t>
  </si>
  <si>
    <t>05703 - รพ.สต.บ้านปากยาม</t>
  </si>
  <si>
    <t>05704 - รพ.สต.สามผง</t>
  </si>
  <si>
    <t>05705 - รพ.สต.บ้านท่าบ่อ</t>
  </si>
  <si>
    <t>05706 - รพ.สต.บ้านดอนสมอ</t>
  </si>
  <si>
    <t>05707 - รพ.สต.บ้านข่า</t>
  </si>
  <si>
    <t>05708 - รพ.สต.บ้านขามเปี้ยใหญ่</t>
  </si>
  <si>
    <t>05709 - รพ.สต.บ้านเหล่า</t>
  </si>
  <si>
    <t>05710 - รพ.สต.นาคำ</t>
  </si>
  <si>
    <t>05711 - รพ.สต.ภูกระแต</t>
  </si>
  <si>
    <t>05712 - รพ.สต.โพนสว่าง</t>
  </si>
  <si>
    <t>05713 - รพ.สต.บ้านนาโพธิ์</t>
  </si>
  <si>
    <t>05714 - รพ.สต.บ้านเสียวสงคราม</t>
  </si>
  <si>
    <t>05715 - รพ.สต.บ้านหาดแพง</t>
  </si>
  <si>
    <t>05716 - รพ.สต.นางัว</t>
  </si>
  <si>
    <t>05717 - รพ.สต.บ้านอูนนา</t>
  </si>
  <si>
    <t>05718 - รพ.สต.บ้านนาคอย</t>
  </si>
  <si>
    <t>05719 - รพ.สต.บ้านดอนแดง</t>
  </si>
  <si>
    <t>05720 - รพ.สต.บ้านโคกสะอาด</t>
  </si>
  <si>
    <t>05721 - รพ.สต.บ้านนาคูณใหญ่</t>
  </si>
  <si>
    <t>05722 - รพ.สต.บ้านดอนศาลา</t>
  </si>
  <si>
    <t>05723 - รพ.สต.บ้านเหล่าพัฒนา</t>
  </si>
  <si>
    <t>05724 - รพ.สต.บ้านท่าเรือ</t>
  </si>
  <si>
    <t>05725 - รพ.สต.บ้านต้าย</t>
  </si>
  <si>
    <t>05726 - รพ.สต.บ้านนาหัวบ่อ</t>
  </si>
  <si>
    <t>05727 - รพ.สต.โพนตูม</t>
  </si>
  <si>
    <t>05728 - รพ.สต.บ้านดอนยาง</t>
  </si>
  <si>
    <t>05729 - รพ.สต.บ้านขามเตี้ยใหญ่</t>
  </si>
  <si>
    <t>05730 - รพ.สต.บ้านโพนบก</t>
  </si>
  <si>
    <t>05731 - รพ.สต.ขว้างคลี</t>
  </si>
  <si>
    <t>05732 - รพ.สต.บ้านค้อ</t>
  </si>
  <si>
    <t>05733 - รพ.สต.บ้านห้วยไห</t>
  </si>
  <si>
    <t>05734 - รพ.สต.บ้านนาใน</t>
  </si>
  <si>
    <t>23137 - รพ.สต.โพนจาน</t>
  </si>
  <si>
    <t>05735 - รพ.สต.พันห่าว</t>
  </si>
  <si>
    <t>05736 - รพ.สต.เฉลิมพระเกียรติ 60 พรรษา นวมินทราชินี</t>
  </si>
  <si>
    <t>05737 - รพ.สต.หนองซน</t>
  </si>
  <si>
    <t>05738 - รพ.สต.บ้านคำแม่นาง</t>
  </si>
  <si>
    <t>05739 - รพ.สต.บ้านดอนเตย</t>
  </si>
  <si>
    <t>05691 - รพ.สต.บ้านโคกสี</t>
  </si>
  <si>
    <t>05692 - รพ.สต.บ้านนาขาม</t>
  </si>
  <si>
    <t>05696 - รพ.สต.ยอดชาด</t>
  </si>
  <si>
    <t>13983 - รพ.สต.หนองโพธิ์</t>
  </si>
  <si>
    <t>04845 รพ_สต_ศรีชมภู</t>
  </si>
  <si>
    <t xml:space="preserve">04823 รพ_สต_ศรีชมภู </t>
  </si>
  <si>
    <t xml:space="preserve">04220 - รพ.สต.บ้านโนนคูณ </t>
  </si>
  <si>
    <t>เมืองบึงกาฬ</t>
  </si>
  <si>
    <t>00432 พรเจริญ,สสอ_</t>
  </si>
  <si>
    <t>3101000000.000</t>
  </si>
  <si>
    <t>รายได้สูง/(ต่ำ)กว่า ค่าใช้จ่ายสุทธิ</t>
  </si>
  <si>
    <t>ทุน</t>
  </si>
  <si>
    <t>1101000000.000</t>
  </si>
  <si>
    <t>1.1.1 เงินสดและรายการเทียบเท่าเงินสด</t>
  </si>
  <si>
    <t>1102000000.000</t>
  </si>
  <si>
    <t>1.1.2 ลูกหนี้หมุนเวียนและรายได้ค้างรับ</t>
  </si>
  <si>
    <t>1105000000.000</t>
  </si>
  <si>
    <t>1.1.5 สินค้าและวัสดุคงเหลือ</t>
  </si>
  <si>
    <t>1205000000.000</t>
  </si>
  <si>
    <t>1.2.4 อาคาร</t>
  </si>
  <si>
    <t>1206000000.000</t>
  </si>
  <si>
    <t>1.2.5 ครุภัณฑ์</t>
  </si>
  <si>
    <t>1209000000.000</t>
  </si>
  <si>
    <t>1.2.6 สินทรัพย์ไม่มีตัวตน</t>
  </si>
  <si>
    <t>2101000000.000</t>
  </si>
  <si>
    <t>2.1.1 เจ้าหนี้ระยะสั้น</t>
  </si>
  <si>
    <t>2102000000.000</t>
  </si>
  <si>
    <t>2.1.2 ค่าใช้จ่ายค้างจ่าย</t>
  </si>
  <si>
    <t>2109000000.000</t>
  </si>
  <si>
    <t>2.1.5 รายได้รอการรับรู้</t>
  </si>
  <si>
    <t>2111000000.000</t>
  </si>
  <si>
    <t xml:space="preserve">2.1.6 เงินรับฝากระยะสั้น </t>
  </si>
  <si>
    <t>2213000000.000</t>
  </si>
  <si>
    <t>2.2.3 หนี้สินไม่หมุนเวียนอื่น</t>
  </si>
  <si>
    <t>3102000000.000</t>
  </si>
  <si>
    <t>รายได้สูง/(ต่ำ)กว่าค่าใช้จ่ายสะสม</t>
  </si>
  <si>
    <t>3105000000.000</t>
  </si>
  <si>
    <t>4203000000.000</t>
  </si>
  <si>
    <t>4.1.3 รายได้ดอกเบี้ยของแผ่นดิน</t>
  </si>
  <si>
    <t>4301010000.000</t>
  </si>
  <si>
    <t>4.2.1 รายได้จากการขายสินค้าและบริการของหน่วยงาน</t>
  </si>
  <si>
    <t>4302000000.000</t>
  </si>
  <si>
    <t>4.2.2 รายได้จากการช่วยเหลือ และบริจาคของหน่วยงาน</t>
  </si>
  <si>
    <t>4303000000.000</t>
  </si>
  <si>
    <t>4.2.3 รายได้ดอกเบี้ยของหน่วยงาน</t>
  </si>
  <si>
    <t>4307000000.000</t>
  </si>
  <si>
    <t>4.2.5 รายได้ระหว่างหน่วยงานของหน่วยงานภาครัฐที่ได้รับจากรัฐบาล</t>
  </si>
  <si>
    <t>4313000000.000</t>
  </si>
  <si>
    <t>4.2.7 รายได้อื่น</t>
  </si>
  <si>
    <t>5101000000.000</t>
  </si>
  <si>
    <t>5.1.1 ค่าใช้จ่ายบุคลากร</t>
  </si>
  <si>
    <t>5102000000.000</t>
  </si>
  <si>
    <t>5.1.3 ค่าใช้จ่ายด้านการฝึกอบรม</t>
  </si>
  <si>
    <t>5103000000.000</t>
  </si>
  <si>
    <t>5.1.4 ค่าใช้จ่ายในการเดินทาง</t>
  </si>
  <si>
    <t>5104000000.000</t>
  </si>
  <si>
    <t>5.1.5 ค่าตอบแทน ใช้สอยวัสดุ และค่าสาธารณูปโภค</t>
  </si>
  <si>
    <t>5105000000.000</t>
  </si>
  <si>
    <t>5.1.6 ค่าเสื่อมราคาและค่าตัดจำหน่าย</t>
  </si>
  <si>
    <t>5210000000.000</t>
  </si>
  <si>
    <t>5.2.4 ค่าใช้จ่ายระหว่างหน่วยงานกรณีอื่น</t>
  </si>
  <si>
    <t>2103000000.000</t>
  </si>
  <si>
    <t>2.1.3 รายได้รับล่วงหน้า</t>
  </si>
  <si>
    <t>00405 สำนักงานสาธารณสุขอำเภอศรีธาตุ</t>
  </si>
  <si>
    <t>04481 สถานีอนามัยนิคมสงเคราะห์</t>
  </si>
  <si>
    <t>04493 สถานีอนามัยบ้านเลื่อม</t>
  </si>
  <si>
    <t>04500 สถานีอนามัยบ้านหนองใหญ่ (บ้านจั่น)</t>
  </si>
  <si>
    <t>04502 สถานีอนามัยโคกสะอาด</t>
  </si>
  <si>
    <t>04505 โรงพยาบาลส่งเสริมสุขภาพตำบลบ้านดงหวาย ต_กุดจับ อ_กุดจับ จ_</t>
  </si>
  <si>
    <t>04506 โรงพยาบาลส่งเสริมสุขภาพตำบลบ้านโพธิ์  ตำบลปะโค  อำเภอกุดจั</t>
  </si>
  <si>
    <t>04507 โรงพยาบาลส่งเสริมสุขภาพตำบลบ้านขอนยูง ตำบลขอนยูง อำเภอกุดจ</t>
  </si>
  <si>
    <t>04508 โรงพยาบาลส่งเสริมสุขภาพตำบลบ้านหนองฆ้อง  ตำบลขอนยูง  อำเภอ</t>
  </si>
  <si>
    <t>04509 โรงพยาบาลส่งเสริมสุขภาพตำบลบ้านสร้างแป้น  ต_เชียงเพ็ง  อ_ก</t>
  </si>
  <si>
    <t>04510 โรงพยาบาลส่งเสริมสุขภาพตำบลบ้านบ่อทอง ต_สร้างก่อ อ_กุดจับ</t>
  </si>
  <si>
    <t>04511 โรงพยาบาลส่งเสริมสุขภาพตำบลบ้านตาลเลียน ต_ตาลเลียน อ_กุดจั</t>
  </si>
  <si>
    <t>04513 สถานีอนามัยหนองแสง</t>
  </si>
  <si>
    <t>04514 สถานีอนามัยอูบมุง</t>
  </si>
  <si>
    <t>04519 สถานีอนามัยหนองแซง</t>
  </si>
  <si>
    <t>04520 สถานีอนามัยหนองเม็ก</t>
  </si>
  <si>
    <t>04522 โรงพยาบาลส่งเสริมสุขภาพตำบลตูมใต้</t>
  </si>
  <si>
    <t>04523 โรงพยาบาลส่งเสริมสุขภาพตำบลพันดอน</t>
  </si>
  <si>
    <t>04524 โรงพยาบาลส่งเสริมสุขภาพตำบลเวียงคำ</t>
  </si>
  <si>
    <t>04525 โรงพยาบาลส่งเสริมสุขภาพตำบล  บ้านหินฮาว</t>
  </si>
  <si>
    <t>04526 โรงพยาบาลส่งเสริมสุขภาพตำบลแชแล</t>
  </si>
  <si>
    <t>04527 โรงพยาบาลส่งเสริมสุขภาพตำบลอุ่มจาน</t>
  </si>
  <si>
    <t>04528 โรงพยาบาลส่งเสริมสุขภาพตำบลเชียงแหว</t>
  </si>
  <si>
    <t>04529 โรงพยาบาลส่งเสริมสุขภาพตำบลห้วยเกิ้ง</t>
  </si>
  <si>
    <t>04530 โรงพยาบาลส่งเสริมสุขภาพตำบล บ้านโนนสมบูรณ์</t>
  </si>
  <si>
    <t>04531 โรงพยาบาลส่งเสริมสุขภาพตำบล บ้านสะอาดนามูล</t>
  </si>
  <si>
    <t>04532 โรงพยาบาลส่งเสริมสุขภาพตำบล เสอเพลอ</t>
  </si>
  <si>
    <t>04533 โรงพยาบาลส่งเสริมสุขภาพตำบล บ้านทองอินทร์</t>
  </si>
  <si>
    <t>04534 โรงพยาบาลส่งเสริมสุขภาพตำบลสีออ</t>
  </si>
  <si>
    <t>04535 สถานีอนามัยเฉลิมพระเกียรตินาม่วง</t>
  </si>
  <si>
    <t>04536 โรงพยาบาลส่งเสริมสุขภาพตำบลผาสุก</t>
  </si>
  <si>
    <t>04537 โรงพยาบาลส่งเสริมสุขภาพตำบลท่าลี่</t>
  </si>
  <si>
    <t>04538 โรงพยาบาลส่งเสริมสุขภาพตำบล  บ้านเหล่าหมากจันทน์</t>
  </si>
  <si>
    <t>04539 โรงพยาบาลส่งเสริมสุขภาพตำบลปะโค</t>
  </si>
  <si>
    <t>04540 โรงพยาบาลส่งเสริมสุขภาพตำบล บ้านบุ่งหมากลาน</t>
  </si>
  <si>
    <t>04541 โรงพยาบาลส่งเสริมสุขภาพตำบลหนองหว้า</t>
  </si>
  <si>
    <t>04547 สถานีอนามัยทมป่าข่า</t>
  </si>
  <si>
    <t>04548 สถานีอนามัยหนองกุงศรี</t>
  </si>
  <si>
    <t>04549 สถานีอนามัยหนองแสง</t>
  </si>
  <si>
    <t>04550 รพ_สต_ต้ายสวรรค์ อ_หนองหาน จ_อุดรธานี</t>
  </si>
  <si>
    <t>04551 รพ_สต_หนองเม็ก อ_หนองหาน จ_อุดรธานี</t>
  </si>
  <si>
    <t>04552 รพ_สต_พังงู อ_หนองหาน จ_อุดรธานี</t>
  </si>
  <si>
    <t>04553 รพ_สต_สะแบง อ_หนองหาน จ_อุดรธานี</t>
  </si>
  <si>
    <t>04554 รพ_สต_สร้อยพร้าว อ_หนองหาน จ_อุดรธานี</t>
  </si>
  <si>
    <t>04555 รพ_สต_บ้านเชียง อ_หนองหาน จ_อุดรธานี</t>
  </si>
  <si>
    <t>04556 รพ_สต_บ้านยา อ_หนองหาน จ_อุดรธานี</t>
  </si>
  <si>
    <t>04557 รพ_สต_โพนงาม อ_หนองหาน จ_อุดรธานี</t>
  </si>
  <si>
    <t>04558 รพ_สต_บ้านโคก อ_หนองหาน จ_อุดรธานี</t>
  </si>
  <si>
    <t>04559 รพ_สต_ผักตบ อ_หนองหาน จ_อุดรธานี</t>
  </si>
  <si>
    <t>04560 รพ_สต_หนองบัวแดง อ_หนองหาน จ_อุดรธานี</t>
  </si>
  <si>
    <t>04561 รพ_สต_ดอนหายโศก อ_หนองหาน จ_อุดรธานี</t>
  </si>
  <si>
    <t>04562 รพ_สต_บ้านต้อง อ_หนองหาน จ_อุดรธานี</t>
  </si>
  <si>
    <t>04564 รพ_สต_ทุ่งใหญ่ หมูที่ 2</t>
  </si>
  <si>
    <t>04572 โรงพยาบาลส่งเสริมสุขภาพตำบลศรีสง่าเมือง</t>
  </si>
  <si>
    <t>04573 โรงพยาบาลส่งเสริมสุขภาพตำบลท่าไฮ</t>
  </si>
  <si>
    <t>04574 โรงพยาบาลส่งเสริมสุขภาพตำบลโนนม่วง</t>
  </si>
  <si>
    <t>04575 โรงพยาบาลส่งเสริมสุขภาพตำบลบ้านโปร่ง</t>
  </si>
  <si>
    <t>04576 โรงพยาบาลส่งเสริมสุขภาพตำบลหัวนาคำ</t>
  </si>
  <si>
    <t>04577 โรงพยาบาลส่งเสริมสุขภาพตำบลคำค้อ</t>
  </si>
  <si>
    <t>04578 โรงพยาบาลส่งเสริมสุขภาพตำบลหนองนกเขียน</t>
  </si>
  <si>
    <t>04579 โรงพยาบาลส่งเสริมสุขภาพตำบลนายูง</t>
  </si>
  <si>
    <t>04580 โรงพยาบาลส่งเสริมสุขภาพตำบลตาดทอง</t>
  </si>
  <si>
    <t>04605 สอ_บ้านธาตุ อ_บ้านผือ จ_อุดรธานี</t>
  </si>
  <si>
    <t>04606 สอ_ดงหวาย  อ_บ้านผือ  จ_อุดรธานี</t>
  </si>
  <si>
    <t>04607 สอ_โนนสะอาด  อ_บ้านผือ  จ_อุดรธานี</t>
  </si>
  <si>
    <t>04608 สอ_บ้านเทื่อม  อ_บ้านผือ  จ_อุดรธานี</t>
  </si>
  <si>
    <t>04609 สอ_คำบง  อ_บ้านผือ  จ_อุดรธานี</t>
  </si>
  <si>
    <t>04610 สอ_โนนทอง  อ_บ้านผือ  จ_อุดรธานี</t>
  </si>
  <si>
    <t>04611 สอ_นาเตย  อ_บ้านผือ  จ_อุดรธานี</t>
  </si>
  <si>
    <t>04612 สอ_ข้าวสาร  อ_บ้านผือ  จ_อุดรธานี</t>
  </si>
  <si>
    <t>04613 สอ_โนนสว่าง  อ_บ้านผือ  จ_อุดรธานี</t>
  </si>
  <si>
    <t>04614 สอ_บ้านม่วง  อ_บ้านผือ  จ_อุดรธานี</t>
  </si>
  <si>
    <t>04615 สอ_กลางใหญ่  อ_บ้านผือ  จ_อุดรธานี</t>
  </si>
  <si>
    <t>04616 สอ_เมืองพาน  อ_บ้านผือ  จ_อุดรธานี</t>
  </si>
  <si>
    <t>04617 สอ_หนองกาลึม  อ_บ้านผือ  จ_อุดรธานี</t>
  </si>
  <si>
    <t>04618 สอ_คำด้วง  อ_บ้านผือ  จ_อุดรธานี</t>
  </si>
  <si>
    <t>04619 สอ_ห้วยศิลาผาสุก  อ_บ้านผือ  จ_อุดรธานี</t>
  </si>
  <si>
    <t>04620 สอ_หนองหัวคู  อ_บ้านผือ  จ_อุดรธานี</t>
  </si>
  <si>
    <t>04621 สอ_บ้านค้อ  อ_บ้านผือ  จ_อุดรธานี</t>
  </si>
  <si>
    <t>04632 เพ็ญ  สถานีอนามัยนาพู่</t>
  </si>
  <si>
    <t>04649 สถานีอนามัยบ้านแสงสว่าง ต_แสงสว่าง</t>
  </si>
  <si>
    <t>13904 สถานีอนามัยบ้านหนองหมื่นท้าว</t>
  </si>
  <si>
    <t>13907 โรงพยาบาลส่งเสริมสุขภาพตำบลบ้านโคกสว่าง ต_ปะโค อ_กุดจับ จ_</t>
  </si>
  <si>
    <t>13908 โรงยาบาลส่งเสริมสุขภาพตำบลบ้านเหล่าตำแย ต_ตาลเลียน อ_กุดจั</t>
  </si>
  <si>
    <t>13909 สถานีอนามัยโนนสว่าง</t>
  </si>
  <si>
    <t>13914 รพ_สต_ดงบาก อ_หนองหาน จ_อุดรธานี</t>
  </si>
  <si>
    <t>13916 โรงพยาบาลส่งเสริมสุขภาพตำบลห้วยผึ้ง</t>
  </si>
  <si>
    <t>13917 โรงพยาบาลส่งเสริมสุขภาพตำบลนาเรียง</t>
  </si>
  <si>
    <t>14245 สอ_สระคุ  อ_บ้านผือ  จ_อุดรธานี</t>
  </si>
  <si>
    <t>14298 สอ_หนองแวง  อ_บ้านผือ  จ_อุดรธานี</t>
  </si>
  <si>
    <t>14845 โรงพยาบาลส่งเสริมสุขภาพตำลบ้านดงบัง ต_กุดจับ อ_กุดจับ จ_อุ</t>
  </si>
  <si>
    <t>14846 โรงพยาบาลส่งเสริมสุขภาพตำบล บ้านผือ</t>
  </si>
  <si>
    <t>14847 โรงพยาบาลส่งเสริมสุขภาพตำบลคำเมย</t>
  </si>
  <si>
    <t>14848 สอ_นาล้อม  อ_บ้านผือ  จ_อุดรธานี</t>
  </si>
  <si>
    <t>24933 โรงพยาบาลส่งเสริมสุขภาพตำบลบ้านโสกแก ต_เมืองเพีย อ_กุดจับ</t>
  </si>
  <si>
    <t>1106000000.000</t>
  </si>
  <si>
    <t>1.1.6 สินทรัพย์หมุนเวียนอื่น</t>
  </si>
  <si>
    <t>1204000000.000</t>
  </si>
  <si>
    <t>1.2.3 ที่ดิน</t>
  </si>
  <si>
    <t>1211000000.000</t>
  </si>
  <si>
    <t>1.2.7 งานระหว่างก่อสร้าง</t>
  </si>
  <si>
    <t>2104000000.000</t>
  </si>
  <si>
    <t>2.1.4 รายได้แผ่นดินรอนำส่งคลัง</t>
  </si>
  <si>
    <t>4306000000.000</t>
  </si>
  <si>
    <t>4.2.4 รายรับจากการขายสินทรัพย์ของหน่วยงาน</t>
  </si>
  <si>
    <t>5108000000.000</t>
  </si>
  <si>
    <t>5.1.8 หนี้สูญและหนี้สงสัยจะสูญ</t>
  </si>
  <si>
    <t>5203000000.000</t>
  </si>
  <si>
    <t>5.2.1 ค่าจำหน่ายจากการขายทรัพย์สิน</t>
  </si>
  <si>
    <t>04908 สถานีอนามัยตำบลบ้านต้อน</t>
  </si>
  <si>
    <t>04909 สถานีอนามัยพระบาทนาสิงห์</t>
  </si>
  <si>
    <t>04910 สถานีอนามัยตำบลโพนแพง</t>
  </si>
  <si>
    <t>14150 โพธิ์ตาก,สสอ_</t>
  </si>
  <si>
    <t>05490 สถานีอนมามัยบ้านต้นผึ้งใหม่พัฒนา</t>
  </si>
  <si>
    <t>05525 สถานีอนามัยบ้านดงห้วยเปลือย</t>
  </si>
  <si>
    <t>05565 สถานีอนามัยบ้านโพนปลาโหล</t>
  </si>
  <si>
    <t>05580 สถานีอนามัยบ้านใหม่ไชยา</t>
  </si>
  <si>
    <t>05581 สถานีอนามัยบ้านใหม่หนองผือ</t>
  </si>
  <si>
    <t>05583 สถานีอนามัยบ้านโพนแคน้อย</t>
  </si>
  <si>
    <t>05586 สถานีอนามัยบ้านโนนสามัคคี</t>
  </si>
  <si>
    <t>05587 รพ_สต_บ้านต้อน ตำบลสร้างค้อ</t>
  </si>
  <si>
    <t>05588 รพ_สต_นายอ ตำบลสร้างค้อ</t>
  </si>
  <si>
    <t>05589 รพ_สต_บ้านชมภูพานเหนือ  ตำบลสร้างค้อ</t>
  </si>
  <si>
    <t>05590 รพ_สต_บ้านหลุบเลา ตำบลหลุบเลา</t>
  </si>
  <si>
    <t>05591 รพ_สต_บ้านฮ่องสิม ตำบลหลุบเลา</t>
  </si>
  <si>
    <t>05592 รพ_สต_บ้านนางเติ่ง ตำบลโคกภู</t>
  </si>
  <si>
    <t>05593 รพ_สต_บ้านบ่อเดือนห้า ตำบลโคกภู</t>
  </si>
  <si>
    <t>05594 รพ_สต_บ้านกกปลาซิว ตำบลกกปลาซิว</t>
  </si>
  <si>
    <t>14891 สถานีอนามัยบ้านดงหม้อทอง</t>
  </si>
  <si>
    <t>41075 รพ_สต_ภูเพ็ก</t>
  </si>
  <si>
    <t>05595 รพ_สต_หัวโพน</t>
  </si>
  <si>
    <t>05596 รพ_สต_นาราชควาย</t>
  </si>
  <si>
    <t>05597 รพ_สต_กุรุคุ</t>
  </si>
  <si>
    <t>05598 รพ_สต_บ้านผึ้ง</t>
  </si>
  <si>
    <t>05600 รพ_สต_หนองปลาดุก</t>
  </si>
  <si>
    <t>05601 รพ_สต_บ้านห้อม</t>
  </si>
  <si>
    <t>05602 รพ_สต_อาจสามารถ</t>
  </si>
  <si>
    <t>05603 รพ_สต_ขามเฒ่า</t>
  </si>
  <si>
    <t>05604 รพ_สต_ชะโงม</t>
  </si>
  <si>
    <t>05605 รพ_สต_ชะโนต</t>
  </si>
  <si>
    <t>05608 รพ_สต_ท่าค้อ</t>
  </si>
  <si>
    <t>05609 รพ_สต_นาหลวง</t>
  </si>
  <si>
    <t>05610 รพ_สต_คำเตย</t>
  </si>
  <si>
    <t>05611 รพ_สต_ดอนแดง</t>
  </si>
  <si>
    <t>05612 รพ_สต_หนองญาติ</t>
  </si>
  <si>
    <t>05613 รพ_สต_คำพอก</t>
  </si>
  <si>
    <t>05614 รพ_สต_บ้านบัว</t>
  </si>
  <si>
    <t>05615 รพ_สต_ดงขวาง</t>
  </si>
  <si>
    <t>05616 รพ_สต_โชคอำนวย</t>
  </si>
  <si>
    <t>05617 รพ_สต_สุขเกษม</t>
  </si>
  <si>
    <t>13979 รพ_สต_ทุ่งมน</t>
  </si>
  <si>
    <t>14277 รพ_สต_ดงติ้ว</t>
  </si>
  <si>
    <t>04481 - รพ.สต.บ้านปากดง(นิคมสงเคราะห์)</t>
  </si>
  <si>
    <t>04500 - รพ.สต.บ้านหนองใหญ่(บ้านจั่น)</t>
  </si>
  <si>
    <t>00398 สำนักงานสาธารณสุขอำเภอกุดจับ</t>
  </si>
  <si>
    <t>00399 สำนักงานสาธารณสุขอำเภอหนองวัวซอ</t>
  </si>
  <si>
    <t>00400 สำนักงานสาธารณสุขอำเภอกุมภวาปี</t>
  </si>
  <si>
    <t>00404 สำนักงานสาธารณสุขอำเภอไชยวาน</t>
  </si>
  <si>
    <t>00410 สำนักงานสาธารณสุขอำเภอเพ็ญ</t>
  </si>
  <si>
    <t>04515 สถานีอนามัยโคกผักหอม</t>
  </si>
  <si>
    <t>04516 สถานีอนามัยบ้านหนองแวงจุมพล</t>
  </si>
  <si>
    <t>04518 สถานีอนามัยน้ำพ่น</t>
  </si>
  <si>
    <t>04521 สถานีอนามัยโนนหวายใต้</t>
  </si>
  <si>
    <t>13910 สถานีอนามัยกุดหมากไฟ</t>
  </si>
  <si>
    <t>13911 สถานีอนามัยหนองบัวบาน</t>
  </si>
  <si>
    <t>21440 สอ_คีรีวงกต</t>
  </si>
  <si>
    <t>1103000000.000</t>
  </si>
  <si>
    <t>1.1.3 ลูกหนี้ระยะสั้นอื่น</t>
  </si>
  <si>
    <t>1104000000.000</t>
  </si>
  <si>
    <t>1.1.4 เงินลงทุนระยะสั้น</t>
  </si>
  <si>
    <t>1201000000.000</t>
  </si>
  <si>
    <t>1.2.1 ลูกหนี้-ระยะยาว</t>
  </si>
  <si>
    <t>1203000000.000</t>
  </si>
  <si>
    <t>1.2.2 เงินลงทุนระยะยาว</t>
  </si>
  <si>
    <t>2116000000.000</t>
  </si>
  <si>
    <t>2.1.7 หนี้สินหมุนเวียนอื่น</t>
  </si>
  <si>
    <t>2202000000.000</t>
  </si>
  <si>
    <t>2.2.1 เงินทดรองราชการรับจากคลัง - ระยะยาว</t>
  </si>
  <si>
    <t>2208000000.000</t>
  </si>
  <si>
    <t>2.2.2 เงินประกัน - ระยะยาว</t>
  </si>
  <si>
    <t>5101040000.000</t>
  </si>
  <si>
    <t>5.1.2 บัญชีค่าบำเหน็จบำนาญ</t>
  </si>
  <si>
    <t>สรุปการส่งรายงานทางการเงิน โรงพยาบาลส่งเสริมสุขภาพตำบล (รายจังหวัด) ในเขตสุขภาพที่ 8</t>
  </si>
  <si>
    <t>จังหวัด</t>
  </si>
  <si>
    <t xml:space="preserve">จำนวน รพ.สต. </t>
  </si>
  <si>
    <t>ส่งงบแล้ว</t>
  </si>
  <si>
    <t>รพ.สต.ที่ยังไม่ส่งงบ</t>
  </si>
  <si>
    <t>(แห่ง)</t>
  </si>
  <si>
    <t>สอ.คีรีวงกต</t>
  </si>
  <si>
    <t>นายูง,รพช.</t>
  </si>
  <si>
    <t>รวมเขต 8</t>
  </si>
  <si>
    <t>ร้อยละที่ส่งงบ</t>
  </si>
  <si>
    <t>ร้อยละที่ไม่ส่งงบ</t>
  </si>
  <si>
    <t>งบทดลองไม่สัมพันธ์ จำนวน 1 แห่ง</t>
  </si>
  <si>
    <t>GroupOf</t>
  </si>
  <si>
    <t>Org</t>
  </si>
  <si>
    <t>PM</t>
  </si>
  <si>
    <t>PS</t>
  </si>
  <si>
    <t>10711</t>
  </si>
  <si>
    <t>นครพนม,รพท.</t>
  </si>
  <si>
    <t>11104</t>
  </si>
  <si>
    <t>ปลาปาก,รพช.</t>
  </si>
  <si>
    <t>11105</t>
  </si>
  <si>
    <t>ท่าอุเทน,รพช.</t>
  </si>
  <si>
    <t>11106</t>
  </si>
  <si>
    <t>บ้านแพง,รพช.</t>
  </si>
  <si>
    <t>11107</t>
  </si>
  <si>
    <t>นาทม,รพช.</t>
  </si>
  <si>
    <t>11108</t>
  </si>
  <si>
    <t>เรณูนคร,รพช.</t>
  </si>
  <si>
    <t>11109</t>
  </si>
  <si>
    <t>นาแก,รพช.</t>
  </si>
  <si>
    <t>11110</t>
  </si>
  <si>
    <t>ศรีสงคราม,รพช.</t>
  </si>
  <si>
    <t>11111</t>
  </si>
  <si>
    <t>นาหว้า,รพช.</t>
  </si>
  <si>
    <t>11112</t>
  </si>
  <si>
    <t>โพนสวรรค์,รพช.</t>
  </si>
  <si>
    <t>11451</t>
  </si>
  <si>
    <t>สมเด็จพระยุพราชธาตุพนม,รพช.</t>
  </si>
  <si>
    <t>40840</t>
  </si>
  <si>
    <t>วังยาง,รพช.</t>
  </si>
  <si>
    <t>11040</t>
  </si>
  <si>
    <t>บึงกาฬ,รพท.</t>
  </si>
  <si>
    <t>11041</t>
  </si>
  <si>
    <t>พรเจริญ,รพช.</t>
  </si>
  <si>
    <t>11043</t>
  </si>
  <si>
    <t>โซ่พิสัย,รพช.</t>
  </si>
  <si>
    <t>11046</t>
  </si>
  <si>
    <t>เซกา,รพช.</t>
  </si>
  <si>
    <t>11047</t>
  </si>
  <si>
    <t>ปากคาด,รพช.</t>
  </si>
  <si>
    <t>11048</t>
  </si>
  <si>
    <t>บึงโขงหลง,รพช.</t>
  </si>
  <si>
    <t>11049</t>
  </si>
  <si>
    <t>ศรีวิไล,รพช.</t>
  </si>
  <si>
    <t>11050</t>
  </si>
  <si>
    <t>บุ่งคล้า,รพช.</t>
  </si>
  <si>
    <t>10705</t>
  </si>
  <si>
    <t>เลย,รพท.</t>
  </si>
  <si>
    <t>11030</t>
  </si>
  <si>
    <t>นาด้วง,รพช.</t>
  </si>
  <si>
    <t>11031</t>
  </si>
  <si>
    <t>เชียงคาน,รพช.</t>
  </si>
  <si>
    <t>11032</t>
  </si>
  <si>
    <t>ปากชม,รพช.</t>
  </si>
  <si>
    <t>11033</t>
  </si>
  <si>
    <t>นาแห้ว,รพช.</t>
  </si>
  <si>
    <t>11034</t>
  </si>
  <si>
    <t>ภูเรือ,รพช.</t>
  </si>
  <si>
    <t>11035</t>
  </si>
  <si>
    <t>ท่าลี่,รพช.</t>
  </si>
  <si>
    <t>11036</t>
  </si>
  <si>
    <t>วังสะพุง,รพช.</t>
  </si>
  <si>
    <t>11037</t>
  </si>
  <si>
    <t>ภูกระดึง,รพช.</t>
  </si>
  <si>
    <t>11038</t>
  </si>
  <si>
    <t>ภูหลวง,รพช.</t>
  </si>
  <si>
    <t>11039</t>
  </si>
  <si>
    <t>ผาขาว,รพช.</t>
  </si>
  <si>
    <t>11447</t>
  </si>
  <si>
    <t>สมเด็จพระยุพราชด่านซ้าย,รพช.</t>
  </si>
  <si>
    <t>14133</t>
  </si>
  <si>
    <t>เอราวัณ,รพช.</t>
  </si>
  <si>
    <t>28861</t>
  </si>
  <si>
    <t>หนองหิน,รพช.</t>
  </si>
  <si>
    <t>10710</t>
  </si>
  <si>
    <t>สกลนคร,รพศ.</t>
  </si>
  <si>
    <t>11089</t>
  </si>
  <si>
    <t>กุสุมาลย์,รพช.</t>
  </si>
  <si>
    <t>11090</t>
  </si>
  <si>
    <t>กุดบาก,รพช.</t>
  </si>
  <si>
    <t>11091</t>
  </si>
  <si>
    <t>พระอาจารย์ฝั้นอาจาโร,รพช.</t>
  </si>
  <si>
    <t>11092</t>
  </si>
  <si>
    <t>พังโคน,รพช.</t>
  </si>
  <si>
    <t>11093</t>
  </si>
  <si>
    <t>วาริชภูมิ,รพช.</t>
  </si>
  <si>
    <t>11094</t>
  </si>
  <si>
    <t>นิคมน้ำอูน,รพช.</t>
  </si>
  <si>
    <t>11095</t>
  </si>
  <si>
    <t>วานรนิวาส,รพช.</t>
  </si>
  <si>
    <t>11096</t>
  </si>
  <si>
    <t>คำตากล้า,รพช.</t>
  </si>
  <si>
    <t>11097</t>
  </si>
  <si>
    <t>บ้านม่วง,รพช.</t>
  </si>
  <si>
    <t>11098</t>
  </si>
  <si>
    <t>อากาศอำนวย,รพช.</t>
  </si>
  <si>
    <t>11099</t>
  </si>
  <si>
    <t>ส่องดาว,รพช.</t>
  </si>
  <si>
    <t>11100</t>
  </si>
  <si>
    <t>เต่างอย,รพช.</t>
  </si>
  <si>
    <t>11101</t>
  </si>
  <si>
    <t>โคกศรีสุพรรณ,รพช.</t>
  </si>
  <si>
    <t>11102</t>
  </si>
  <si>
    <t>เจริญศิลป์,รพช.</t>
  </si>
  <si>
    <t>11103</t>
  </si>
  <si>
    <t>โพนนาแก้ว,รพช.</t>
  </si>
  <si>
    <t>11450</t>
  </si>
  <si>
    <t>สมเด็จพระยุพราชสว่างแดนดิน,รพท.</t>
  </si>
  <si>
    <t>21323</t>
  </si>
  <si>
    <t>พระอาจารย์แบน  ธนากโร,รพช.</t>
  </si>
  <si>
    <t>10706</t>
  </si>
  <si>
    <t>หนองคาย,รพท.</t>
  </si>
  <si>
    <t>11042</t>
  </si>
  <si>
    <t>โพนพิสัย,รพช.</t>
  </si>
  <si>
    <t>11044</t>
  </si>
  <si>
    <t>ศรีเชียงใหม่,รพช.</t>
  </si>
  <si>
    <t>11045</t>
  </si>
  <si>
    <t>สังคม,รพช.</t>
  </si>
  <si>
    <t>11448</t>
  </si>
  <si>
    <t>สมเด็จพระยุพราชท่าบ่อ,รพช.</t>
  </si>
  <si>
    <t>21356</t>
  </si>
  <si>
    <t>สระใคร,รพช.</t>
  </si>
  <si>
    <t>28778</t>
  </si>
  <si>
    <t>โพธิ์ตาก,รพช.</t>
  </si>
  <si>
    <t>28811</t>
  </si>
  <si>
    <t>เฝ้าไร่,รพช.</t>
  </si>
  <si>
    <t>28815</t>
  </si>
  <si>
    <t>รัตนวาปี,รพช.</t>
  </si>
  <si>
    <t>10704</t>
  </si>
  <si>
    <t>หนองบัวลำภู,รพท.</t>
  </si>
  <si>
    <t>10991</t>
  </si>
  <si>
    <t>นากลาง,รพช.</t>
  </si>
  <si>
    <t>10992</t>
  </si>
  <si>
    <t>โนนสัง,รพช.</t>
  </si>
  <si>
    <t>10993</t>
  </si>
  <si>
    <t>ศรีบุญเรือง,รพช.</t>
  </si>
  <si>
    <t>10994</t>
  </si>
  <si>
    <t>สุวรรณคูหา,รพช.</t>
  </si>
  <si>
    <t>23367</t>
  </si>
  <si>
    <t>นาวัง เฉลิมพระเกียรติ 80 พรรษา,รพช.</t>
  </si>
  <si>
    <t>10671</t>
  </si>
  <si>
    <t>อุดรธานี,รพศ.</t>
  </si>
  <si>
    <t>11013</t>
  </si>
  <si>
    <t>กุดจับ,รพช.</t>
  </si>
  <si>
    <t>11014</t>
  </si>
  <si>
    <t>หนองวัวซอ,รพช.</t>
  </si>
  <si>
    <t>11015</t>
  </si>
  <si>
    <t>กุมภวาปี,รพท.</t>
  </si>
  <si>
    <t>11016</t>
  </si>
  <si>
    <t>ห้วยเกิ้ง,รพช.</t>
  </si>
  <si>
    <t>11017</t>
  </si>
  <si>
    <t>โนนสะอาด,รพช.</t>
  </si>
  <si>
    <t>11018</t>
  </si>
  <si>
    <t>หนองหาน,รพช.</t>
  </si>
  <si>
    <t>11019</t>
  </si>
  <si>
    <t>ทุ่งฝน,รพช.</t>
  </si>
  <si>
    <t>11020</t>
  </si>
  <si>
    <t>ไชยวาน,รพช.</t>
  </si>
  <si>
    <t>11021</t>
  </si>
  <si>
    <t>ศรีธาตุ,รพช.</t>
  </si>
  <si>
    <t>11022</t>
  </si>
  <si>
    <t>วังสามหมอ,รพช.</t>
  </si>
  <si>
    <t>11023</t>
  </si>
  <si>
    <t>บ้านผือ,รพช.</t>
  </si>
  <si>
    <t>11024</t>
  </si>
  <si>
    <t>น้ำโสม,รพช.</t>
  </si>
  <si>
    <t>11025</t>
  </si>
  <si>
    <t>เพ็ญ,รพช.</t>
  </si>
  <si>
    <t>11026</t>
  </si>
  <si>
    <t>สร้างคอม,รพช.</t>
  </si>
  <si>
    <t>11027</t>
  </si>
  <si>
    <t>หนองแสง,รพช.</t>
  </si>
  <si>
    <t>11028</t>
  </si>
  <si>
    <t>11029</t>
  </si>
  <si>
    <t>พิบูลย์รักษ์,รพช.</t>
  </si>
  <si>
    <t>11446</t>
  </si>
  <si>
    <t>สมเด็จพระยุพราชบ้านดุง,รพช.</t>
  </si>
  <si>
    <t>25058</t>
  </si>
  <si>
    <t>กู่แก้ว,รพช.</t>
  </si>
  <si>
    <t>25059</t>
  </si>
  <si>
    <t>ประจักษ์ศิลปาคม,รพช.</t>
  </si>
  <si>
    <t>ธ.ค.</t>
  </si>
  <si>
    <t>ม.ค.</t>
  </si>
  <si>
    <t>ประจำเดือน ธันวาคม 2561  ปีงบประมาณ 2562 (ข้อมูล ณ วันที่ 29 มกราคม  2562  เวลา 14:43 น.)</t>
  </si>
  <si>
    <t>ประจำเดือน ธันวาคม 2561  ปีงบประมาณ 2562  (ข้อมูล ณ วันที่ 29 มกราคม 2562  เวลา 14:43 น.)</t>
  </si>
  <si>
    <t>ตค</t>
  </si>
  <si>
    <t>พย</t>
  </si>
  <si>
    <t>ธค</t>
  </si>
  <si>
    <t>ประจำเดือน ธันวาคม 2561  ปีงบประมาณ 2562 (ข้อมูล ณ วันที่  29  มกครคม 2562  เวลา 14.43 น.)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</si>
</sst>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_(* #,##0.00_);_(* \(#,##0.00\);_(* &quot;-&quot;??_);_(@_)"/>
    <numFmt numFmtId="190" formatCode="0.00_ ;[Red]\-0.00\ "/>
  </numFmts>
  <fonts count="3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indexed="8"/>
      <name val="Tahoma"/>
      <family val="2"/>
    </font>
    <font>
      <sz val="14"/>
      <color indexed="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color indexed="8"/>
      <name val="TH SarabunPSK"/>
      <family val="2"/>
    </font>
    <font>
      <b/>
      <u/>
      <sz val="14"/>
      <color theme="1"/>
      <name val="TH SarabunPSK"/>
      <family val="2"/>
    </font>
    <font>
      <sz val="10"/>
      <color indexed="8"/>
      <name val="Tahoma"/>
      <family val="2"/>
    </font>
    <font>
      <sz val="11"/>
      <color theme="1"/>
      <name val="Tahoma"/>
      <family val="2"/>
      <scheme val="major"/>
    </font>
    <font>
      <sz val="10"/>
      <color indexed="8"/>
      <name val="Tahoma"/>
      <family val="2"/>
    </font>
    <font>
      <sz val="11"/>
      <color theme="1"/>
      <name val="Tahoma"/>
      <family val="2"/>
      <scheme val="minor"/>
    </font>
    <font>
      <sz val="11"/>
      <name val="Tahoma"/>
      <family val="2"/>
      <charset val="222"/>
      <scheme val="minor"/>
    </font>
    <font>
      <sz val="11"/>
      <name val="Tahoma"/>
      <family val="2"/>
      <scheme val="minor"/>
    </font>
    <font>
      <sz val="11"/>
      <color theme="1"/>
      <name val="TH SarabunPSK"/>
      <family val="2"/>
    </font>
    <font>
      <sz val="11"/>
      <color rgb="FFFF0000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rgb="FFFF0000"/>
      <name val="Tahoma"/>
      <family val="2"/>
      <charset val="222"/>
    </font>
    <font>
      <sz val="11"/>
      <name val="Tahoma"/>
      <family val="2"/>
      <charset val="22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.5"/>
      <color theme="1"/>
      <name val="TH SarabunPSK"/>
      <family val="2"/>
    </font>
    <font>
      <sz val="13.5"/>
      <color theme="1"/>
      <name val="TH SarabunPSK"/>
      <family val="2"/>
    </font>
    <font>
      <sz val="14"/>
      <name val="TH SarabunPSK"/>
      <family val="2"/>
    </font>
    <font>
      <sz val="13.5"/>
      <name val="TH SarabunPSK"/>
      <family val="2"/>
    </font>
    <font>
      <sz val="11"/>
      <color theme="1"/>
      <name val="Tahoma"/>
      <family val="2"/>
      <charset val="222"/>
    </font>
    <font>
      <b/>
      <sz val="10"/>
      <color theme="1"/>
      <name val="TH SarabunPSK"/>
      <family val="2"/>
    </font>
    <font>
      <sz val="10"/>
      <color theme="1"/>
      <name val="TH SarabunPSK"/>
      <family val="2"/>
    </font>
    <font>
      <sz val="10"/>
      <color rgb="FF333333"/>
      <name val="TH SarabunPSK"/>
      <family val="2"/>
    </font>
    <font>
      <b/>
      <sz val="10"/>
      <color rgb="FF333333"/>
      <name val="TH SarabunPSK"/>
      <family val="2"/>
    </font>
    <font>
      <sz val="10"/>
      <color indexed="8"/>
      <name val="Tahoma"/>
      <charset val="222"/>
    </font>
    <font>
      <b/>
      <sz val="16"/>
      <color theme="1"/>
      <name val="TH SarabunPSK"/>
      <family val="2"/>
    </font>
    <font>
      <b/>
      <sz val="14"/>
      <color theme="1"/>
      <name val="Tahoma"/>
      <family val="2"/>
      <charset val="22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EFF3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E2DED6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189" fontId="3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</cellStyleXfs>
  <cellXfs count="414">
    <xf numFmtId="0" fontId="0" fillId="0" borderId="0" xfId="0"/>
    <xf numFmtId="2" fontId="0" fillId="0" borderId="0" xfId="0" applyNumberFormat="1"/>
    <xf numFmtId="0" fontId="4" fillId="0" borderId="0" xfId="0" applyFont="1"/>
    <xf numFmtId="0" fontId="5" fillId="0" borderId="3" xfId="0" applyFont="1" applyBorder="1"/>
    <xf numFmtId="0" fontId="5" fillId="0" borderId="0" xfId="0" applyFont="1"/>
    <xf numFmtId="17" fontId="5" fillId="0" borderId="3" xfId="0" applyNumberFormat="1" applyFont="1" applyBorder="1" applyAlignment="1">
      <alignment horizontal="center"/>
    </xf>
    <xf numFmtId="43" fontId="5" fillId="0" borderId="3" xfId="1" applyFont="1" applyBorder="1"/>
    <xf numFmtId="0" fontId="5" fillId="7" borderId="3" xfId="0" applyFont="1" applyFill="1" applyBorder="1"/>
    <xf numFmtId="0" fontId="5" fillId="8" borderId="6" xfId="0" applyFont="1" applyFill="1" applyBorder="1" applyAlignment="1">
      <alignment horizontal="center"/>
    </xf>
    <xf numFmtId="43" fontId="5" fillId="8" borderId="5" xfId="0" applyNumberFormat="1" applyFont="1" applyFill="1" applyBorder="1"/>
    <xf numFmtId="0" fontId="5" fillId="0" borderId="0" xfId="0" applyFont="1" applyBorder="1"/>
    <xf numFmtId="0" fontId="5" fillId="8" borderId="7" xfId="0" applyFont="1" applyFill="1" applyBorder="1" applyAlignment="1">
      <alignment horizontal="center"/>
    </xf>
    <xf numFmtId="43" fontId="5" fillId="8" borderId="7" xfId="0" applyNumberFormat="1" applyFont="1" applyFill="1" applyBorder="1"/>
    <xf numFmtId="0" fontId="5" fillId="0" borderId="9" xfId="0" applyFont="1" applyBorder="1"/>
    <xf numFmtId="0" fontId="7" fillId="0" borderId="0" xfId="0" applyFont="1" applyAlignment="1">
      <alignment horizontal="center"/>
    </xf>
    <xf numFmtId="43" fontId="0" fillId="10" borderId="0" xfId="1" applyFont="1" applyFill="1"/>
    <xf numFmtId="187" fontId="1" fillId="7" borderId="0" xfId="1" applyNumberFormat="1" applyFont="1" applyFill="1"/>
    <xf numFmtId="43" fontId="0" fillId="11" borderId="0" xfId="1" applyFont="1" applyFill="1"/>
    <xf numFmtId="43" fontId="0" fillId="5" borderId="0" xfId="1" applyFont="1" applyFill="1"/>
    <xf numFmtId="43" fontId="0" fillId="4" borderId="0" xfId="1" applyFont="1" applyFill="1"/>
    <xf numFmtId="43" fontId="1" fillId="5" borderId="0" xfId="1" applyFont="1" applyFill="1"/>
    <xf numFmtId="43" fontId="1" fillId="6" borderId="0" xfId="1" applyFont="1" applyFill="1"/>
    <xf numFmtId="43" fontId="1" fillId="9" borderId="0" xfId="1" applyFont="1" applyFill="1" applyAlignment="1">
      <alignment horizontal="center"/>
    </xf>
    <xf numFmtId="43" fontId="1" fillId="4" borderId="0" xfId="1" applyFont="1" applyFill="1" applyAlignment="1">
      <alignment horizontal="center"/>
    </xf>
    <xf numFmtId="43" fontId="1" fillId="9" borderId="0" xfId="1" applyFont="1" applyFill="1"/>
    <xf numFmtId="43" fontId="1" fillId="4" borderId="0" xfId="1" applyFont="1" applyFill="1"/>
    <xf numFmtId="43" fontId="0" fillId="7" borderId="0" xfId="1" applyFont="1" applyFill="1"/>
    <xf numFmtId="43" fontId="0" fillId="9" borderId="0" xfId="1" applyFont="1" applyFill="1"/>
    <xf numFmtId="0" fontId="0" fillId="3" borderId="0" xfId="0" applyFill="1"/>
    <xf numFmtId="43" fontId="0" fillId="4" borderId="0" xfId="0" applyNumberFormat="1" applyFill="1"/>
    <xf numFmtId="43" fontId="0" fillId="9" borderId="0" xfId="0" applyNumberFormat="1" applyFill="1"/>
    <xf numFmtId="0" fontId="0" fillId="9" borderId="0" xfId="0" applyFill="1"/>
    <xf numFmtId="2" fontId="0" fillId="7" borderId="0" xfId="0" applyNumberFormat="1" applyFill="1"/>
    <xf numFmtId="187" fontId="0" fillId="7" borderId="0" xfId="1" applyNumberFormat="1" applyFont="1" applyFill="1"/>
    <xf numFmtId="43" fontId="1" fillId="12" borderId="0" xfId="1" applyFont="1" applyFill="1"/>
    <xf numFmtId="2" fontId="0" fillId="12" borderId="0" xfId="0" applyNumberFormat="1" applyFill="1"/>
    <xf numFmtId="43" fontId="0" fillId="12" borderId="0" xfId="0" applyNumberFormat="1" applyFill="1"/>
    <xf numFmtId="2" fontId="0" fillId="16" borderId="0" xfId="0" applyNumberFormat="1" applyFill="1"/>
    <xf numFmtId="43" fontId="0" fillId="16" borderId="0" xfId="1" applyFont="1" applyFill="1"/>
    <xf numFmtId="187" fontId="0" fillId="7" borderId="0" xfId="0" applyNumberFormat="1" applyFill="1"/>
    <xf numFmtId="43" fontId="0" fillId="11" borderId="0" xfId="0" applyNumberFormat="1" applyFill="1"/>
    <xf numFmtId="2" fontId="0" fillId="11" borderId="0" xfId="0" applyNumberFormat="1" applyFill="1"/>
    <xf numFmtId="2" fontId="0" fillId="4" borderId="0" xfId="0" applyNumberFormat="1" applyFill="1"/>
    <xf numFmtId="0" fontId="6" fillId="0" borderId="9" xfId="0" applyFont="1" applyFill="1" applyBorder="1" applyAlignment="1">
      <alignment horizontal="left"/>
    </xf>
    <xf numFmtId="43" fontId="0" fillId="6" borderId="0" xfId="0" applyNumberFormat="1" applyFill="1"/>
    <xf numFmtId="0" fontId="0" fillId="6" borderId="0" xfId="0" applyFill="1"/>
    <xf numFmtId="43" fontId="1" fillId="10" borderId="0" xfId="1" applyFont="1" applyFill="1" applyAlignment="1">
      <alignment horizontal="center"/>
    </xf>
    <xf numFmtId="43" fontId="0" fillId="10" borderId="0" xfId="0" applyNumberFormat="1" applyFill="1"/>
    <xf numFmtId="0" fontId="0" fillId="10" borderId="0" xfId="0" applyFill="1"/>
    <xf numFmtId="2" fontId="0" fillId="9" borderId="0" xfId="0" applyNumberFormat="1" applyFill="1"/>
    <xf numFmtId="43" fontId="11" fillId="0" borderId="0" xfId="1" applyFont="1"/>
    <xf numFmtId="2" fontId="0" fillId="18" borderId="0" xfId="0" applyNumberFormat="1" applyFill="1"/>
    <xf numFmtId="43" fontId="1" fillId="15" borderId="0" xfId="1" applyFont="1" applyFill="1"/>
    <xf numFmtId="2" fontId="0" fillId="15" borderId="0" xfId="0" applyNumberFormat="1" applyFill="1"/>
    <xf numFmtId="43" fontId="0" fillId="15" borderId="0" xfId="0" applyNumberFormat="1" applyFill="1"/>
    <xf numFmtId="0" fontId="5" fillId="2" borderId="3" xfId="0" applyFont="1" applyFill="1" applyBorder="1"/>
    <xf numFmtId="43" fontId="0" fillId="2" borderId="0" xfId="1" applyFont="1" applyFill="1"/>
    <xf numFmtId="43" fontId="12" fillId="2" borderId="0" xfId="1" applyFont="1" applyFill="1"/>
    <xf numFmtId="43" fontId="11" fillId="2" borderId="0" xfId="1" applyFont="1" applyFill="1"/>
    <xf numFmtId="2" fontId="11" fillId="7" borderId="0" xfId="0" applyNumberFormat="1" applyFont="1" applyFill="1" applyBorder="1"/>
    <xf numFmtId="43" fontId="11" fillId="14" borderId="0" xfId="1" applyFont="1" applyFill="1"/>
    <xf numFmtId="43" fontId="11" fillId="10" borderId="0" xfId="1" applyFont="1" applyFill="1"/>
    <xf numFmtId="43" fontId="11" fillId="9" borderId="0" xfId="1" applyFont="1" applyFill="1"/>
    <xf numFmtId="0" fontId="11" fillId="7" borderId="0" xfId="0" applyFont="1" applyFill="1" applyBorder="1"/>
    <xf numFmtId="43" fontId="5" fillId="0" borderId="0" xfId="1" applyFont="1"/>
    <xf numFmtId="43" fontId="1" fillId="2" borderId="0" xfId="1" applyFont="1" applyFill="1"/>
    <xf numFmtId="43" fontId="11" fillId="17" borderId="0" xfId="1" applyFont="1" applyFill="1"/>
    <xf numFmtId="43" fontId="11" fillId="7" borderId="0" xfId="1" applyFont="1" applyFill="1"/>
    <xf numFmtId="43" fontId="11" fillId="9" borderId="0" xfId="1" applyFont="1" applyFill="1" applyAlignment="1">
      <alignment horizontal="center"/>
    </xf>
    <xf numFmtId="43" fontId="11" fillId="10" borderId="0" xfId="1" applyFont="1" applyFill="1" applyAlignment="1">
      <alignment horizontal="center"/>
    </xf>
    <xf numFmtId="43" fontId="11" fillId="7" borderId="0" xfId="1" applyFont="1" applyFill="1" applyAlignment="1">
      <alignment horizontal="center"/>
    </xf>
    <xf numFmtId="2" fontId="11" fillId="0" borderId="0" xfId="0" applyNumberFormat="1" applyFont="1"/>
    <xf numFmtId="187" fontId="11" fillId="7" borderId="0" xfId="1" applyNumberFormat="1" applyFont="1" applyFill="1"/>
    <xf numFmtId="43" fontId="1" fillId="10" borderId="0" xfId="1" applyFont="1" applyFill="1"/>
    <xf numFmtId="187" fontId="1" fillId="7" borderId="0" xfId="1" applyNumberFormat="1" applyFont="1" applyFill="1" applyAlignment="1">
      <alignment horizontal="center"/>
    </xf>
    <xf numFmtId="187" fontId="0" fillId="0" borderId="0" xfId="1" applyNumberFormat="1" applyFont="1"/>
    <xf numFmtId="0" fontId="14" fillId="0" borderId="3" xfId="0" applyFont="1" applyBorder="1"/>
    <xf numFmtId="0" fontId="0" fillId="2" borderId="0" xfId="0" applyFill="1"/>
    <xf numFmtId="2" fontId="15" fillId="3" borderId="0" xfId="1" applyNumberFormat="1" applyFont="1" applyFill="1"/>
    <xf numFmtId="2" fontId="15" fillId="0" borderId="0" xfId="1" applyNumberFormat="1" applyFont="1"/>
    <xf numFmtId="190" fontId="0" fillId="13" borderId="0" xfId="1" applyNumberFormat="1" applyFont="1" applyFill="1"/>
    <xf numFmtId="190" fontId="0" fillId="13" borderId="0" xfId="0" applyNumberFormat="1" applyFill="1"/>
    <xf numFmtId="43" fontId="5" fillId="0" borderId="0" xfId="0" applyNumberFormat="1" applyFont="1"/>
    <xf numFmtId="2" fontId="5" fillId="0" borderId="0" xfId="0" applyNumberFormat="1" applyFont="1"/>
    <xf numFmtId="4" fontId="6" fillId="2" borderId="3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/>
    </xf>
    <xf numFmtId="0" fontId="5" fillId="2" borderId="9" xfId="0" applyFont="1" applyFill="1" applyBorder="1"/>
    <xf numFmtId="43" fontId="15" fillId="2" borderId="0" xfId="1" applyFont="1" applyFill="1"/>
    <xf numFmtId="43" fontId="1" fillId="5" borderId="0" xfId="1" applyFont="1" applyFill="1" applyAlignment="1">
      <alignment horizontal="center"/>
    </xf>
    <xf numFmtId="43" fontId="1" fillId="0" borderId="0" xfId="1" applyFont="1"/>
    <xf numFmtId="43" fontId="1" fillId="13" borderId="0" xfId="1" applyFont="1" applyFill="1"/>
    <xf numFmtId="43" fontId="1" fillId="7" borderId="0" xfId="1" applyFont="1" applyFill="1"/>
    <xf numFmtId="0" fontId="14" fillId="7" borderId="3" xfId="0" applyFont="1" applyFill="1" applyBorder="1"/>
    <xf numFmtId="0" fontId="14" fillId="4" borderId="3" xfId="0" applyFont="1" applyFill="1" applyBorder="1"/>
    <xf numFmtId="3" fontId="16" fillId="2" borderId="17" xfId="0" applyNumberFormat="1" applyFont="1" applyFill="1" applyBorder="1" applyAlignment="1">
      <alignment horizontal="right" vertical="center"/>
    </xf>
    <xf numFmtId="0" fontId="16" fillId="2" borderId="17" xfId="0" applyFont="1" applyFill="1" applyBorder="1" applyAlignment="1">
      <alignment horizontal="left" vertical="center"/>
    </xf>
    <xf numFmtId="2" fontId="12" fillId="0" borderId="0" xfId="0" applyNumberFormat="1" applyFont="1"/>
    <xf numFmtId="2" fontId="12" fillId="7" borderId="0" xfId="0" applyNumberFormat="1" applyFont="1" applyFill="1"/>
    <xf numFmtId="188" fontId="0" fillId="2" borderId="0" xfId="1" applyNumberFormat="1" applyFont="1" applyFill="1" applyAlignment="1">
      <alignment horizontal="center"/>
    </xf>
    <xf numFmtId="2" fontId="0" fillId="2" borderId="0" xfId="0" applyNumberFormat="1" applyFill="1"/>
    <xf numFmtId="188" fontId="11" fillId="2" borderId="0" xfId="1" applyNumberFormat="1" applyFont="1" applyFill="1" applyAlignment="1">
      <alignment horizontal="center"/>
    </xf>
    <xf numFmtId="188" fontId="11" fillId="2" borderId="0" xfId="1" applyNumberFormat="1" applyFont="1" applyFill="1" applyBorder="1" applyAlignment="1">
      <alignment horizontal="center"/>
    </xf>
    <xf numFmtId="2" fontId="11" fillId="2" borderId="0" xfId="0" applyNumberFormat="1" applyFont="1" applyFill="1" applyBorder="1"/>
    <xf numFmtId="188" fontId="0" fillId="2" borderId="0" xfId="1" applyNumberFormat="1" applyFont="1" applyFill="1"/>
    <xf numFmtId="43" fontId="0" fillId="13" borderId="0" xfId="1" applyFont="1" applyFill="1"/>
    <xf numFmtId="43" fontId="11" fillId="13" borderId="0" xfId="1" applyFont="1" applyFill="1"/>
    <xf numFmtId="43" fontId="0" fillId="15" borderId="0" xfId="1" applyFont="1" applyFill="1"/>
    <xf numFmtId="43" fontId="0" fillId="20" borderId="0" xfId="0" applyNumberFormat="1" applyFill="1"/>
    <xf numFmtId="2" fontId="0" fillId="20" borderId="0" xfId="0" applyNumberFormat="1" applyFill="1"/>
    <xf numFmtId="43" fontId="0" fillId="20" borderId="0" xfId="1" applyFont="1" applyFill="1"/>
    <xf numFmtId="3" fontId="16" fillId="7" borderId="17" xfId="0" applyNumberFormat="1" applyFont="1" applyFill="1" applyBorder="1" applyAlignment="1">
      <alignment horizontal="right" vertical="center"/>
    </xf>
    <xf numFmtId="0" fontId="16" fillId="7" borderId="17" xfId="0" applyFont="1" applyFill="1" applyBorder="1" applyAlignment="1">
      <alignment horizontal="left" vertical="center"/>
    </xf>
    <xf numFmtId="0" fontId="1" fillId="2" borderId="0" xfId="1" applyNumberFormat="1" applyFont="1" applyFill="1"/>
    <xf numFmtId="0" fontId="15" fillId="2" borderId="0" xfId="1" applyNumberFormat="1" applyFont="1" applyFill="1"/>
    <xf numFmtId="0" fontId="12" fillId="2" borderId="0" xfId="1" applyNumberFormat="1" applyFont="1" applyFill="1"/>
    <xf numFmtId="0" fontId="0" fillId="2" borderId="0" xfId="1" applyNumberFormat="1" applyFont="1" applyFill="1"/>
    <xf numFmtId="43" fontId="20" fillId="0" borderId="0" xfId="1" applyFont="1" applyAlignment="1"/>
    <xf numFmtId="0" fontId="19" fillId="0" borderId="0" xfId="0" applyFont="1" applyAlignment="1"/>
    <xf numFmtId="187" fontId="20" fillId="0" borderId="0" xfId="1" applyNumberFormat="1" applyFont="1"/>
    <xf numFmtId="43" fontId="20" fillId="0" borderId="0" xfId="1" applyFont="1"/>
    <xf numFmtId="0" fontId="20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/>
    <xf numFmtId="0" fontId="20" fillId="0" borderId="0" xfId="0" applyFont="1" applyAlignment="1">
      <alignment vertical="center" wrapText="1"/>
    </xf>
    <xf numFmtId="0" fontId="19" fillId="8" borderId="3" xfId="0" applyFont="1" applyFill="1" applyBorder="1" applyAlignment="1">
      <alignment horizontal="center" vertical="center" wrapText="1"/>
    </xf>
    <xf numFmtId="0" fontId="20" fillId="0" borderId="3" xfId="0" applyFont="1" applyBorder="1" applyAlignment="1">
      <alignment horizontal="center"/>
    </xf>
    <xf numFmtId="0" fontId="20" fillId="0" borderId="3" xfId="0" applyFont="1" applyBorder="1"/>
    <xf numFmtId="0" fontId="22" fillId="0" borderId="3" xfId="0" applyFont="1" applyBorder="1"/>
    <xf numFmtId="188" fontId="20" fillId="0" borderId="3" xfId="1" applyNumberFormat="1" applyFont="1" applyBorder="1"/>
    <xf numFmtId="43" fontId="20" fillId="0" borderId="3" xfId="1" applyFont="1" applyBorder="1"/>
    <xf numFmtId="187" fontId="20" fillId="0" borderId="3" xfId="1" applyNumberFormat="1" applyFont="1" applyBorder="1"/>
    <xf numFmtId="43" fontId="20" fillId="2" borderId="3" xfId="1" applyFont="1" applyFill="1" applyBorder="1"/>
    <xf numFmtId="188" fontId="22" fillId="0" borderId="3" xfId="1" applyNumberFormat="1" applyFont="1" applyBorder="1"/>
    <xf numFmtId="0" fontId="19" fillId="3" borderId="3" xfId="0" applyFont="1" applyFill="1" applyBorder="1" applyAlignment="1">
      <alignment horizontal="center"/>
    </xf>
    <xf numFmtId="0" fontId="19" fillId="3" borderId="3" xfId="0" applyFont="1" applyFill="1" applyBorder="1"/>
    <xf numFmtId="0" fontId="21" fillId="3" borderId="3" xfId="0" applyFont="1" applyFill="1" applyBorder="1"/>
    <xf numFmtId="188" fontId="19" fillId="16" borderId="3" xfId="1" applyNumberFormat="1" applyFont="1" applyFill="1" applyBorder="1"/>
    <xf numFmtId="43" fontId="19" fillId="3" borderId="3" xfId="1" applyFont="1" applyFill="1" applyBorder="1"/>
    <xf numFmtId="187" fontId="19" fillId="0" borderId="0" xfId="1" applyNumberFormat="1" applyFont="1"/>
    <xf numFmtId="43" fontId="19" fillId="0" borderId="0" xfId="1" applyFont="1"/>
    <xf numFmtId="0" fontId="19" fillId="0" borderId="0" xfId="0" applyFont="1"/>
    <xf numFmtId="188" fontId="19" fillId="3" borderId="3" xfId="1" applyNumberFormat="1" applyFont="1" applyFill="1" applyBorder="1"/>
    <xf numFmtId="187" fontId="19" fillId="3" borderId="3" xfId="1" applyNumberFormat="1" applyFont="1" applyFill="1" applyBorder="1"/>
    <xf numFmtId="0" fontId="20" fillId="2" borderId="3" xfId="0" applyFont="1" applyFill="1" applyBorder="1" applyAlignment="1">
      <alignment horizontal="center"/>
    </xf>
    <xf numFmtId="0" fontId="20" fillId="2" borderId="3" xfId="0" applyFont="1" applyFill="1" applyBorder="1"/>
    <xf numFmtId="0" fontId="22" fillId="2" borderId="3" xfId="0" applyFont="1" applyFill="1" applyBorder="1"/>
    <xf numFmtId="188" fontId="20" fillId="2" borderId="3" xfId="1" applyNumberFormat="1" applyFont="1" applyFill="1" applyBorder="1"/>
    <xf numFmtId="187" fontId="20" fillId="2" borderId="3" xfId="1" applyNumberFormat="1" applyFont="1" applyFill="1" applyBorder="1"/>
    <xf numFmtId="187" fontId="20" fillId="2" borderId="0" xfId="1" applyNumberFormat="1" applyFont="1" applyFill="1"/>
    <xf numFmtId="43" fontId="20" fillId="2" borderId="0" xfId="1" applyFont="1" applyFill="1"/>
    <xf numFmtId="0" fontId="20" fillId="2" borderId="0" xfId="0" applyFont="1" applyFill="1"/>
    <xf numFmtId="0" fontId="19" fillId="8" borderId="7" xfId="0" applyFont="1" applyFill="1" applyBorder="1" applyAlignment="1">
      <alignment horizontal="center"/>
    </xf>
    <xf numFmtId="0" fontId="19" fillId="8" borderId="7" xfId="0" applyFont="1" applyFill="1" applyBorder="1"/>
    <xf numFmtId="0" fontId="21" fillId="8" borderId="7" xfId="0" applyFont="1" applyFill="1" applyBorder="1"/>
    <xf numFmtId="188" fontId="19" fillId="8" borderId="7" xfId="1" applyNumberFormat="1" applyFont="1" applyFill="1" applyBorder="1"/>
    <xf numFmtId="43" fontId="19" fillId="8" borderId="7" xfId="1" applyFont="1" applyFill="1" applyBorder="1"/>
    <xf numFmtId="187" fontId="19" fillId="8" borderId="7" xfId="1" applyNumberFormat="1" applyFont="1" applyFill="1" applyBorder="1"/>
    <xf numFmtId="0" fontId="19" fillId="14" borderId="11" xfId="0" applyFont="1" applyFill="1" applyBorder="1" applyAlignment="1">
      <alignment horizontal="center"/>
    </xf>
    <xf numFmtId="0" fontId="19" fillId="14" borderId="11" xfId="0" applyFont="1" applyFill="1" applyBorder="1"/>
    <xf numFmtId="188" fontId="19" fillId="14" borderId="11" xfId="1" applyNumberFormat="1" applyFont="1" applyFill="1" applyBorder="1"/>
    <xf numFmtId="43" fontId="19" fillId="14" borderId="11" xfId="1" applyFont="1" applyFill="1" applyBorder="1"/>
    <xf numFmtId="187" fontId="19" fillId="14" borderId="11" xfId="1" applyNumberFormat="1" applyFont="1" applyFill="1" applyBorder="1"/>
    <xf numFmtId="0" fontId="20" fillId="0" borderId="4" xfId="0" applyFont="1" applyBorder="1" applyAlignment="1">
      <alignment horizontal="center"/>
    </xf>
    <xf numFmtId="0" fontId="20" fillId="0" borderId="4" xfId="0" applyFont="1" applyBorder="1"/>
    <xf numFmtId="0" fontId="22" fillId="0" borderId="4" xfId="0" applyFont="1" applyBorder="1"/>
    <xf numFmtId="188" fontId="20" fillId="0" borderId="4" xfId="1" applyNumberFormat="1" applyFont="1" applyBorder="1"/>
    <xf numFmtId="43" fontId="20" fillId="0" borderId="4" xfId="1" applyFont="1" applyBorder="1"/>
    <xf numFmtId="187" fontId="20" fillId="0" borderId="4" xfId="1" applyNumberFormat="1" applyFont="1" applyBorder="1"/>
    <xf numFmtId="43" fontId="20" fillId="2" borderId="4" xfId="1" applyFont="1" applyFill="1" applyBorder="1"/>
    <xf numFmtId="0" fontId="19" fillId="0" borderId="4" xfId="0" applyFont="1" applyBorder="1" applyAlignment="1">
      <alignment horizontal="center"/>
    </xf>
    <xf numFmtId="0" fontId="19" fillId="0" borderId="4" xfId="0" applyFont="1" applyBorder="1"/>
    <xf numFmtId="0" fontId="21" fillId="0" borderId="4" xfId="0" applyFont="1" applyBorder="1"/>
    <xf numFmtId="188" fontId="19" fillId="0" borderId="4" xfId="1" applyNumberFormat="1" applyFont="1" applyBorder="1"/>
    <xf numFmtId="43" fontId="19" fillId="0" borderId="4" xfId="1" applyFont="1" applyBorder="1"/>
    <xf numFmtId="187" fontId="19" fillId="0" borderId="4" xfId="1" applyNumberFormat="1" applyFont="1" applyBorder="1"/>
    <xf numFmtId="43" fontId="19" fillId="2" borderId="3" xfId="1" applyFont="1" applyFill="1" applyBorder="1"/>
    <xf numFmtId="0" fontId="19" fillId="0" borderId="3" xfId="0" applyFont="1" applyBorder="1"/>
    <xf numFmtId="188" fontId="22" fillId="2" borderId="3" xfId="1" applyNumberFormat="1" applyFont="1" applyFill="1" applyBorder="1"/>
    <xf numFmtId="0" fontId="20" fillId="7" borderId="0" xfId="0" applyFont="1" applyFill="1"/>
    <xf numFmtId="188" fontId="20" fillId="0" borderId="0" xfId="1" applyNumberFormat="1" applyFont="1"/>
    <xf numFmtId="0" fontId="19" fillId="0" borderId="3" xfId="0" applyFont="1" applyBorder="1" applyAlignment="1">
      <alignment horizontal="center"/>
    </xf>
    <xf numFmtId="0" fontId="20" fillId="14" borderId="11" xfId="0" applyFont="1" applyFill="1" applyBorder="1"/>
    <xf numFmtId="0" fontId="19" fillId="8" borderId="2" xfId="0" applyFont="1" applyFill="1" applyBorder="1" applyAlignment="1">
      <alignment horizontal="center"/>
    </xf>
    <xf numFmtId="0" fontId="19" fillId="8" borderId="2" xfId="0" applyFont="1" applyFill="1" applyBorder="1"/>
    <xf numFmtId="0" fontId="21" fillId="8" borderId="2" xfId="0" applyFont="1" applyFill="1" applyBorder="1"/>
    <xf numFmtId="188" fontId="19" fillId="8" borderId="2" xfId="1" applyNumberFormat="1" applyFont="1" applyFill="1" applyBorder="1"/>
    <xf numFmtId="43" fontId="19" fillId="8" borderId="2" xfId="1" applyFont="1" applyFill="1" applyBorder="1"/>
    <xf numFmtId="187" fontId="19" fillId="8" borderId="2" xfId="1" applyNumberFormat="1" applyFont="1" applyFill="1" applyBorder="1"/>
    <xf numFmtId="0" fontId="19" fillId="14" borderId="7" xfId="0" applyFont="1" applyFill="1" applyBorder="1" applyAlignment="1">
      <alignment horizontal="center"/>
    </xf>
    <xf numFmtId="0" fontId="19" fillId="14" borderId="7" xfId="0" applyFont="1" applyFill="1" applyBorder="1"/>
    <xf numFmtId="188" fontId="19" fillId="14" borderId="7" xfId="1" applyNumberFormat="1" applyFont="1" applyFill="1" applyBorder="1"/>
    <xf numFmtId="43" fontId="19" fillId="14" borderId="7" xfId="1" applyFont="1" applyFill="1" applyBorder="1"/>
    <xf numFmtId="187" fontId="19" fillId="14" borderId="7" xfId="1" applyNumberFormat="1" applyFont="1" applyFill="1" applyBorder="1"/>
    <xf numFmtId="0" fontId="20" fillId="14" borderId="7" xfId="0" applyFont="1" applyFill="1" applyBorder="1"/>
    <xf numFmtId="0" fontId="21" fillId="0" borderId="3" xfId="0" applyFont="1" applyBorder="1"/>
    <xf numFmtId="188" fontId="19" fillId="0" borderId="3" xfId="1" applyNumberFormat="1" applyFont="1" applyBorder="1"/>
    <xf numFmtId="43" fontId="19" fillId="0" borderId="3" xfId="1" applyFont="1" applyBorder="1"/>
    <xf numFmtId="187" fontId="19" fillId="0" borderId="3" xfId="1" applyNumberFormat="1" applyFont="1" applyBorder="1"/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188" fontId="23" fillId="0" borderId="3" xfId="1" applyNumberFormat="1" applyFont="1" applyBorder="1"/>
    <xf numFmtId="187" fontId="23" fillId="0" borderId="0" xfId="1" applyNumberFormat="1" applyFont="1"/>
    <xf numFmtId="43" fontId="23" fillId="0" borderId="0" xfId="1" applyFont="1"/>
    <xf numFmtId="0" fontId="23" fillId="0" borderId="0" xfId="0" applyFont="1"/>
    <xf numFmtId="0" fontId="19" fillId="3" borderId="0" xfId="0" applyFont="1" applyFill="1"/>
    <xf numFmtId="0" fontId="21" fillId="3" borderId="0" xfId="0" applyFont="1" applyFill="1"/>
    <xf numFmtId="0" fontId="20" fillId="14" borderId="3" xfId="0" applyFont="1" applyFill="1" applyBorder="1" applyAlignment="1">
      <alignment horizontal="center"/>
    </xf>
    <xf numFmtId="0" fontId="20" fillId="14" borderId="3" xfId="0" applyFont="1" applyFill="1" applyBorder="1"/>
    <xf numFmtId="188" fontId="20" fillId="14" borderId="3" xfId="1" applyNumberFormat="1" applyFont="1" applyFill="1" applyBorder="1"/>
    <xf numFmtId="43" fontId="19" fillId="14" borderId="3" xfId="1" applyFont="1" applyFill="1" applyBorder="1"/>
    <xf numFmtId="187" fontId="19" fillId="14" borderId="3" xfId="1" applyNumberFormat="1" applyFont="1" applyFill="1" applyBorder="1"/>
    <xf numFmtId="0" fontId="19" fillId="14" borderId="3" xfId="0" applyFont="1" applyFill="1" applyBorder="1"/>
    <xf numFmtId="188" fontId="19" fillId="14" borderId="3" xfId="1" applyNumberFormat="1" applyFont="1" applyFill="1" applyBorder="1"/>
    <xf numFmtId="0" fontId="19" fillId="14" borderId="3" xfId="0" applyFont="1" applyFill="1" applyBorder="1" applyAlignment="1">
      <alignment horizontal="center"/>
    </xf>
    <xf numFmtId="38" fontId="19" fillId="14" borderId="3" xfId="1" applyNumberFormat="1" applyFont="1" applyFill="1" applyBorder="1"/>
    <xf numFmtId="0" fontId="22" fillId="0" borderId="0" xfId="0" applyFont="1"/>
    <xf numFmtId="0" fontId="20" fillId="0" borderId="0" xfId="0" applyFont="1" applyAlignment="1">
      <alignment horizontal="center"/>
    </xf>
    <xf numFmtId="43" fontId="20" fillId="0" borderId="0" xfId="1" applyNumberFormat="1" applyFont="1"/>
    <xf numFmtId="187" fontId="0" fillId="10" borderId="0" xfId="1" applyNumberFormat="1" applyFont="1" applyFill="1"/>
    <xf numFmtId="43" fontId="0" fillId="5" borderId="0" xfId="0" applyNumberFormat="1" applyFill="1"/>
    <xf numFmtId="187" fontId="15" fillId="7" borderId="0" xfId="1" applyNumberFormat="1" applyFont="1" applyFill="1"/>
    <xf numFmtId="43" fontId="0" fillId="12" borderId="0" xfId="1" applyFont="1" applyFill="1"/>
    <xf numFmtId="43" fontId="20" fillId="0" borderId="3" xfId="1" applyFont="1" applyFill="1" applyBorder="1"/>
    <xf numFmtId="2" fontId="15" fillId="2" borderId="0" xfId="1" applyNumberFormat="1" applyFont="1" applyFill="1"/>
    <xf numFmtId="187" fontId="19" fillId="2" borderId="0" xfId="1" applyNumberFormat="1" applyFont="1" applyFill="1"/>
    <xf numFmtId="2" fontId="20" fillId="2" borderId="3" xfId="0" applyNumberFormat="1" applyFont="1" applyFill="1" applyBorder="1"/>
    <xf numFmtId="0" fontId="20" fillId="0" borderId="3" xfId="0" applyFont="1" applyFill="1" applyBorder="1" applyAlignment="1">
      <alignment horizontal="center"/>
    </xf>
    <xf numFmtId="0" fontId="20" fillId="0" borderId="3" xfId="0" applyFont="1" applyFill="1" applyBorder="1"/>
    <xf numFmtId="0" fontId="22" fillId="0" borderId="3" xfId="0" applyFont="1" applyFill="1" applyBorder="1"/>
    <xf numFmtId="188" fontId="20" fillId="0" borderId="3" xfId="1" applyNumberFormat="1" applyFont="1" applyFill="1" applyBorder="1"/>
    <xf numFmtId="187" fontId="20" fillId="0" borderId="3" xfId="1" applyNumberFormat="1" applyFont="1" applyFill="1" applyBorder="1"/>
    <xf numFmtId="187" fontId="20" fillId="0" borderId="0" xfId="1" applyNumberFormat="1" applyFont="1" applyFill="1"/>
    <xf numFmtId="43" fontId="20" fillId="0" borderId="0" xfId="1" applyFont="1" applyFill="1"/>
    <xf numFmtId="0" fontId="20" fillId="0" borderId="0" xfId="0" applyFont="1" applyFill="1"/>
    <xf numFmtId="188" fontId="23" fillId="2" borderId="3" xfId="1" applyNumberFormat="1" applyFont="1" applyFill="1" applyBorder="1"/>
    <xf numFmtId="43" fontId="23" fillId="2" borderId="3" xfId="1" applyFont="1" applyFill="1" applyBorder="1"/>
    <xf numFmtId="187" fontId="23" fillId="2" borderId="3" xfId="1" applyNumberFormat="1" applyFont="1" applyFill="1" applyBorder="1"/>
    <xf numFmtId="187" fontId="23" fillId="2" borderId="0" xfId="1" applyNumberFormat="1" applyFont="1" applyFill="1"/>
    <xf numFmtId="43" fontId="23" fillId="2" borderId="0" xfId="1" applyFont="1" applyFill="1"/>
    <xf numFmtId="0" fontId="23" fillId="2" borderId="0" xfId="0" applyFont="1" applyFill="1"/>
    <xf numFmtId="43" fontId="22" fillId="0" borderId="3" xfId="1" applyFont="1" applyBorder="1"/>
    <xf numFmtId="2" fontId="1" fillId="0" borderId="0" xfId="1" applyNumberFormat="1" applyFont="1"/>
    <xf numFmtId="2" fontId="25" fillId="2" borderId="17" xfId="0" applyNumberFormat="1" applyFont="1" applyFill="1" applyBorder="1" applyAlignment="1">
      <alignment horizontal="right" vertical="center"/>
    </xf>
    <xf numFmtId="2" fontId="25" fillId="2" borderId="17" xfId="0" applyNumberFormat="1" applyFont="1" applyFill="1" applyBorder="1" applyAlignment="1">
      <alignment horizontal="left" vertical="center"/>
    </xf>
    <xf numFmtId="43" fontId="25" fillId="2" borderId="17" xfId="1" applyFont="1" applyFill="1" applyBorder="1" applyAlignment="1">
      <alignment horizontal="left" vertical="center"/>
    </xf>
    <xf numFmtId="43" fontId="13" fillId="2" borderId="0" xfId="1" applyFont="1" applyFill="1"/>
    <xf numFmtId="43" fontId="13" fillId="2" borderId="0" xfId="1" applyFont="1" applyFill="1" applyBorder="1"/>
    <xf numFmtId="43" fontId="0" fillId="2" borderId="0" xfId="1" applyFont="1" applyFill="1" applyAlignment="1">
      <alignment horizontal="center"/>
    </xf>
    <xf numFmtId="43" fontId="11" fillId="2" borderId="0" xfId="1" applyFont="1" applyFill="1" applyBorder="1"/>
    <xf numFmtId="43" fontId="16" fillId="2" borderId="17" xfId="1" applyFont="1" applyFill="1" applyBorder="1" applyAlignment="1">
      <alignment horizontal="right" vertical="center"/>
    </xf>
    <xf numFmtId="43" fontId="16" fillId="2" borderId="17" xfId="1" applyFont="1" applyFill="1" applyBorder="1" applyAlignment="1">
      <alignment horizontal="left" vertical="center"/>
    </xf>
    <xf numFmtId="0" fontId="27" fillId="0" borderId="0" xfId="0" applyFont="1"/>
    <xf numFmtId="0" fontId="28" fillId="21" borderId="18" xfId="0" applyFont="1" applyFill="1" applyBorder="1" applyAlignment="1">
      <alignment horizontal="left" vertical="top"/>
    </xf>
    <xf numFmtId="0" fontId="28" fillId="22" borderId="18" xfId="0" applyFont="1" applyFill="1" applyBorder="1" applyAlignment="1">
      <alignment horizontal="left" vertical="top"/>
    </xf>
    <xf numFmtId="0" fontId="27" fillId="0" borderId="0" xfId="0" applyFont="1" applyAlignment="1">
      <alignment horizontal="center"/>
    </xf>
    <xf numFmtId="0" fontId="26" fillId="0" borderId="3" xfId="0" applyFont="1" applyBorder="1"/>
    <xf numFmtId="0" fontId="27" fillId="7" borderId="0" xfId="0" applyFont="1" applyFill="1"/>
    <xf numFmtId="0" fontId="27" fillId="0" borderId="3" xfId="0" applyFont="1" applyBorder="1"/>
    <xf numFmtId="43" fontId="27" fillId="0" borderId="0" xfId="0" applyNumberFormat="1" applyFont="1"/>
    <xf numFmtId="0" fontId="26" fillId="0" borderId="2" xfId="0" applyFont="1" applyBorder="1" applyAlignment="1">
      <alignment vertical="center"/>
    </xf>
    <xf numFmtId="43" fontId="27" fillId="0" borderId="3" xfId="0" applyNumberFormat="1" applyFont="1" applyBorder="1"/>
    <xf numFmtId="2" fontId="27" fillId="0" borderId="3" xfId="0" applyNumberFormat="1" applyFont="1" applyBorder="1"/>
    <xf numFmtId="0" fontId="26" fillId="0" borderId="0" xfId="0" applyFont="1"/>
    <xf numFmtId="0" fontId="29" fillId="2" borderId="0" xfId="0" applyFont="1" applyFill="1" applyBorder="1" applyAlignment="1">
      <alignment horizontal="left" vertical="top"/>
    </xf>
    <xf numFmtId="0" fontId="1" fillId="7" borderId="0" xfId="1" applyNumberFormat="1" applyFont="1" applyFill="1"/>
    <xf numFmtId="43" fontId="0" fillId="0" borderId="0" xfId="1" applyFont="1"/>
    <xf numFmtId="43" fontId="0" fillId="3" borderId="0" xfId="1" applyFont="1" applyFill="1"/>
    <xf numFmtId="43" fontId="15" fillId="3" borderId="0" xfId="1" applyFont="1" applyFill="1"/>
    <xf numFmtId="188" fontId="0" fillId="0" borderId="0" xfId="1" applyNumberFormat="1" applyFont="1"/>
    <xf numFmtId="188" fontId="0" fillId="3" borderId="0" xfId="1" applyNumberFormat="1" applyFont="1" applyFill="1"/>
    <xf numFmtId="188" fontId="15" fillId="3" borderId="0" xfId="1" applyNumberFormat="1" applyFont="1" applyFill="1"/>
    <xf numFmtId="43" fontId="16" fillId="7" borderId="17" xfId="1" applyFont="1" applyFill="1" applyBorder="1" applyAlignment="1">
      <alignment horizontal="right" vertical="center"/>
    </xf>
    <xf numFmtId="43" fontId="16" fillId="7" borderId="17" xfId="1" applyFont="1" applyFill="1" applyBorder="1" applyAlignment="1">
      <alignment horizontal="left" vertical="center"/>
    </xf>
    <xf numFmtId="43" fontId="12" fillId="23" borderId="0" xfId="1" applyFont="1" applyFill="1"/>
    <xf numFmtId="43" fontId="12" fillId="24" borderId="0" xfId="1" applyFont="1" applyFill="1"/>
    <xf numFmtId="43" fontId="12" fillId="15" borderId="0" xfId="1" applyFont="1" applyFill="1"/>
    <xf numFmtId="43" fontId="12" fillId="19" borderId="0" xfId="1" applyFont="1" applyFill="1"/>
    <xf numFmtId="43" fontId="1" fillId="24" borderId="0" xfId="1" applyFont="1" applyFill="1"/>
    <xf numFmtId="43" fontId="1" fillId="19" borderId="0" xfId="1" applyFont="1" applyFill="1"/>
    <xf numFmtId="43" fontId="1" fillId="23" borderId="0" xfId="1" applyFont="1" applyFill="1"/>
    <xf numFmtId="43" fontId="0" fillId="24" borderId="0" xfId="1" applyFont="1" applyFill="1"/>
    <xf numFmtId="43" fontId="9" fillId="15" borderId="0" xfId="1" applyFont="1" applyFill="1"/>
    <xf numFmtId="43" fontId="0" fillId="19" borderId="0" xfId="1" applyFont="1" applyFill="1"/>
    <xf numFmtId="43" fontId="11" fillId="23" borderId="0" xfId="1" applyFont="1" applyFill="1"/>
    <xf numFmtId="43" fontId="13" fillId="24" borderId="0" xfId="1" applyFont="1" applyFill="1" applyBorder="1"/>
    <xf numFmtId="43" fontId="13" fillId="24" borderId="0" xfId="1" applyFont="1" applyFill="1"/>
    <xf numFmtId="43" fontId="11" fillId="24" borderId="0" xfId="1" applyFont="1" applyFill="1"/>
    <xf numFmtId="43" fontId="0" fillId="23" borderId="0" xfId="1" applyFont="1" applyFill="1"/>
    <xf numFmtId="0" fontId="0" fillId="0" borderId="0" xfId="0" applyFill="1" applyAlignment="1">
      <alignment horizontal="left"/>
    </xf>
    <xf numFmtId="0" fontId="3" fillId="0" borderId="0" xfId="0" applyFont="1" applyFill="1" applyAlignment="1">
      <alignment horizontal="left"/>
    </xf>
    <xf numFmtId="4" fontId="3" fillId="0" borderId="0" xfId="0" applyNumberFormat="1" applyFont="1" applyFill="1" applyAlignment="1">
      <alignment horizontal="right"/>
    </xf>
    <xf numFmtId="43" fontId="16" fillId="23" borderId="17" xfId="1" applyFont="1" applyFill="1" applyBorder="1" applyAlignment="1">
      <alignment horizontal="right" vertical="center"/>
    </xf>
    <xf numFmtId="43" fontId="16" fillId="23" borderId="17" xfId="1" applyFont="1" applyFill="1" applyBorder="1" applyAlignment="1">
      <alignment horizontal="left" vertical="center"/>
    </xf>
    <xf numFmtId="43" fontId="15" fillId="23" borderId="0" xfId="1" applyFont="1" applyFill="1"/>
    <xf numFmtId="43" fontId="17" fillId="23" borderId="17" xfId="1" applyFont="1" applyFill="1" applyBorder="1" applyAlignment="1">
      <alignment horizontal="right" vertical="center"/>
    </xf>
    <xf numFmtId="43" fontId="17" fillId="23" borderId="17" xfId="1" applyFont="1" applyFill="1" applyBorder="1" applyAlignment="1">
      <alignment horizontal="left" vertical="center"/>
    </xf>
    <xf numFmtId="43" fontId="15" fillId="24" borderId="0" xfId="1" applyFont="1" applyFill="1"/>
    <xf numFmtId="43" fontId="15" fillId="15" borderId="0" xfId="1" applyFont="1" applyFill="1"/>
    <xf numFmtId="43" fontId="15" fillId="19" borderId="0" xfId="1" applyFont="1" applyFill="1"/>
    <xf numFmtId="43" fontId="18" fillId="23" borderId="17" xfId="1" applyFont="1" applyFill="1" applyBorder="1" applyAlignment="1">
      <alignment horizontal="right" vertical="center"/>
    </xf>
    <xf numFmtId="43" fontId="18" fillId="23" borderId="17" xfId="1" applyFont="1" applyFill="1" applyBorder="1" applyAlignment="1">
      <alignment horizontal="left" vertical="center"/>
    </xf>
    <xf numFmtId="43" fontId="18" fillId="2" borderId="17" xfId="1" applyFont="1" applyFill="1" applyBorder="1" applyAlignment="1">
      <alignment horizontal="right" vertical="center"/>
    </xf>
    <xf numFmtId="43" fontId="18" fillId="2" borderId="17" xfId="1" applyFont="1" applyFill="1" applyBorder="1" applyAlignment="1">
      <alignment horizontal="left" vertical="center"/>
    </xf>
    <xf numFmtId="43" fontId="16" fillId="23" borderId="0" xfId="1" applyFont="1" applyFill="1" applyBorder="1" applyAlignment="1">
      <alignment horizontal="right" vertical="center"/>
    </xf>
    <xf numFmtId="43" fontId="16" fillId="23" borderId="0" xfId="1" applyFont="1" applyFill="1" applyBorder="1" applyAlignment="1">
      <alignment horizontal="left" vertical="center"/>
    </xf>
    <xf numFmtId="43" fontId="16" fillId="2" borderId="0" xfId="1" applyFont="1" applyFill="1" applyBorder="1" applyAlignment="1">
      <alignment horizontal="right" vertical="center"/>
    </xf>
    <xf numFmtId="43" fontId="16" fillId="2" borderId="0" xfId="1" applyFont="1" applyFill="1" applyBorder="1" applyAlignment="1">
      <alignment horizontal="left" vertical="center"/>
    </xf>
    <xf numFmtId="188" fontId="1" fillId="2" borderId="0" xfId="1" applyNumberFormat="1" applyFont="1" applyFill="1"/>
    <xf numFmtId="188" fontId="16" fillId="2" borderId="17" xfId="1" applyNumberFormat="1" applyFont="1" applyFill="1" applyBorder="1" applyAlignment="1">
      <alignment horizontal="right" vertical="center"/>
    </xf>
    <xf numFmtId="188" fontId="25" fillId="2" borderId="17" xfId="1" applyNumberFormat="1" applyFont="1" applyFill="1" applyBorder="1" applyAlignment="1">
      <alignment horizontal="right" vertical="center"/>
    </xf>
    <xf numFmtId="188" fontId="16" fillId="7" borderId="17" xfId="1" applyNumberFormat="1" applyFont="1" applyFill="1" applyBorder="1" applyAlignment="1">
      <alignment horizontal="right" vertical="center"/>
    </xf>
    <xf numFmtId="188" fontId="11" fillId="2" borderId="0" xfId="1" applyNumberFormat="1" applyFont="1" applyFill="1"/>
    <xf numFmtId="43" fontId="12" fillId="0" borderId="0" xfId="1" applyFont="1"/>
    <xf numFmtId="43" fontId="12" fillId="7" borderId="0" xfId="1" applyFont="1" applyFill="1"/>
    <xf numFmtId="188" fontId="12" fillId="0" borderId="0" xfId="1" applyNumberFormat="1" applyFont="1"/>
    <xf numFmtId="188" fontId="12" fillId="7" borderId="0" xfId="1" applyNumberFormat="1" applyFont="1" applyFill="1"/>
    <xf numFmtId="43" fontId="0" fillId="23" borderId="0" xfId="1" applyFont="1" applyFill="1" applyAlignment="1">
      <alignment horizontal="center"/>
    </xf>
    <xf numFmtId="43" fontId="11" fillId="7" borderId="0" xfId="1" applyFont="1" applyFill="1" applyBorder="1"/>
    <xf numFmtId="43" fontId="0" fillId="18" borderId="0" xfId="1" applyFont="1" applyFill="1"/>
    <xf numFmtId="1" fontId="15" fillId="3" borderId="0" xfId="1" applyNumberFormat="1" applyFont="1" applyFill="1"/>
    <xf numFmtId="2" fontId="22" fillId="2" borderId="3" xfId="0" applyNumberFormat="1" applyFont="1" applyFill="1" applyBorder="1"/>
    <xf numFmtId="0" fontId="20" fillId="2" borderId="3" xfId="0" applyNumberFormat="1" applyFont="1" applyFill="1" applyBorder="1" applyAlignment="1">
      <alignment horizontal="center"/>
    </xf>
    <xf numFmtId="2" fontId="20" fillId="2" borderId="0" xfId="1" applyNumberFormat="1" applyFont="1" applyFill="1"/>
    <xf numFmtId="2" fontId="20" fillId="2" borderId="0" xfId="0" applyNumberFormat="1" applyFont="1" applyFill="1"/>
    <xf numFmtId="0" fontId="19" fillId="2" borderId="3" xfId="0" applyFont="1" applyFill="1" applyBorder="1" applyAlignment="1">
      <alignment horizontal="center"/>
    </xf>
    <xf numFmtId="0" fontId="19" fillId="2" borderId="3" xfId="0" applyFont="1" applyFill="1" applyBorder="1"/>
    <xf numFmtId="0" fontId="21" fillId="2" borderId="3" xfId="0" applyFont="1" applyFill="1" applyBorder="1"/>
    <xf numFmtId="188" fontId="19" fillId="2" borderId="3" xfId="1" applyNumberFormat="1" applyFont="1" applyFill="1" applyBorder="1"/>
    <xf numFmtId="43" fontId="19" fillId="2" borderId="0" xfId="1" applyFont="1" applyFill="1"/>
    <xf numFmtId="0" fontId="19" fillId="2" borderId="0" xfId="0" applyFont="1" applyFill="1"/>
    <xf numFmtId="1" fontId="20" fillId="2" borderId="3" xfId="0" applyNumberFormat="1" applyFont="1" applyFill="1" applyBorder="1" applyAlignment="1">
      <alignment horizontal="center"/>
    </xf>
    <xf numFmtId="2" fontId="23" fillId="2" borderId="3" xfId="0" applyNumberFormat="1" applyFont="1" applyFill="1" applyBorder="1"/>
    <xf numFmtId="2" fontId="24" fillId="2" borderId="3" xfId="0" applyNumberFormat="1" applyFont="1" applyFill="1" applyBorder="1"/>
    <xf numFmtId="0" fontId="23" fillId="2" borderId="3" xfId="0" applyNumberFormat="1" applyFont="1" applyFill="1" applyBorder="1" applyAlignment="1">
      <alignment horizontal="center"/>
    </xf>
    <xf numFmtId="2" fontId="23" fillId="2" borderId="0" xfId="1" applyNumberFormat="1" applyFont="1" applyFill="1"/>
    <xf numFmtId="2" fontId="23" fillId="2" borderId="0" xfId="0" applyNumberFormat="1" applyFont="1" applyFill="1"/>
    <xf numFmtId="1" fontId="23" fillId="2" borderId="3" xfId="0" applyNumberFormat="1" applyFont="1" applyFill="1" applyBorder="1" applyAlignment="1">
      <alignment horizontal="center"/>
    </xf>
    <xf numFmtId="188" fontId="0" fillId="7" borderId="0" xfId="1" applyNumberFormat="1" applyFont="1" applyFill="1"/>
    <xf numFmtId="0" fontId="23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4" fillId="4" borderId="3" xfId="0" applyFont="1" applyFill="1" applyBorder="1"/>
    <xf numFmtId="188" fontId="23" fillId="4" borderId="3" xfId="1" applyNumberFormat="1" applyFont="1" applyFill="1" applyBorder="1"/>
    <xf numFmtId="43" fontId="23" fillId="4" borderId="3" xfId="1" applyFont="1" applyFill="1" applyBorder="1"/>
    <xf numFmtId="187" fontId="23" fillId="4" borderId="3" xfId="1" applyNumberFormat="1" applyFont="1" applyFill="1" applyBorder="1"/>
    <xf numFmtId="0" fontId="5" fillId="0" borderId="3" xfId="0" applyFont="1" applyBorder="1" applyAlignment="1">
      <alignment horizontal="center"/>
    </xf>
    <xf numFmtId="0" fontId="31" fillId="2" borderId="3" xfId="0" applyFont="1" applyFill="1" applyBorder="1" applyAlignment="1">
      <alignment horizontal="center" vertical="center" wrapText="1"/>
    </xf>
    <xf numFmtId="0" fontId="31" fillId="4" borderId="3" xfId="0" applyFont="1" applyFill="1" applyBorder="1" applyAlignment="1">
      <alignment horizontal="center" vertical="center"/>
    </xf>
    <xf numFmtId="0" fontId="31" fillId="6" borderId="3" xfId="0" applyFont="1" applyFill="1" applyBorder="1" applyAlignment="1">
      <alignment horizontal="center" vertical="center"/>
    </xf>
    <xf numFmtId="0" fontId="31" fillId="4" borderId="3" xfId="0" applyFont="1" applyFill="1" applyBorder="1" applyAlignment="1">
      <alignment horizontal="center" vertical="center" wrapText="1"/>
    </xf>
    <xf numFmtId="0" fontId="31" fillId="0" borderId="3" xfId="0" applyFont="1" applyBorder="1" applyAlignment="1">
      <alignment horizontal="center"/>
    </xf>
    <xf numFmtId="0" fontId="31" fillId="0" borderId="3" xfId="0" applyFont="1" applyBorder="1"/>
    <xf numFmtId="0" fontId="31" fillId="2" borderId="3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43" fontId="31" fillId="4" borderId="3" xfId="1" applyFont="1" applyFill="1" applyBorder="1" applyAlignment="1">
      <alignment horizontal="center"/>
    </xf>
    <xf numFmtId="0" fontId="31" fillId="6" borderId="3" xfId="0" applyFont="1" applyFill="1" applyBorder="1" applyAlignment="1">
      <alignment horizontal="center"/>
    </xf>
    <xf numFmtId="2" fontId="31" fillId="6" borderId="3" xfId="0" applyNumberFormat="1" applyFont="1" applyFill="1" applyBorder="1" applyAlignment="1">
      <alignment horizontal="right"/>
    </xf>
    <xf numFmtId="0" fontId="31" fillId="0" borderId="3" xfId="0" applyFont="1" applyBorder="1" applyAlignment="1">
      <alignment wrapText="1"/>
    </xf>
    <xf numFmtId="2" fontId="31" fillId="6" borderId="3" xfId="1" applyNumberFormat="1" applyFont="1" applyFill="1" applyBorder="1" applyAlignment="1">
      <alignment horizontal="right"/>
    </xf>
    <xf numFmtId="0" fontId="31" fillId="2" borderId="7" xfId="0" applyFont="1" applyFill="1" applyBorder="1" applyAlignment="1">
      <alignment horizontal="center"/>
    </xf>
    <xf numFmtId="0" fontId="31" fillId="4" borderId="7" xfId="0" applyFont="1" applyFill="1" applyBorder="1" applyAlignment="1">
      <alignment horizontal="center"/>
    </xf>
    <xf numFmtId="43" fontId="31" fillId="4" borderId="7" xfId="1" applyFont="1" applyFill="1" applyBorder="1" applyAlignment="1">
      <alignment horizontal="center"/>
    </xf>
    <xf numFmtId="0" fontId="31" fillId="6" borderId="7" xfId="0" applyFont="1" applyFill="1" applyBorder="1" applyAlignment="1">
      <alignment horizontal="center"/>
    </xf>
    <xf numFmtId="2" fontId="31" fillId="6" borderId="7" xfId="1" applyNumberFormat="1" applyFont="1" applyFill="1" applyBorder="1" applyAlignment="1">
      <alignment horizontal="right"/>
    </xf>
    <xf numFmtId="0" fontId="31" fillId="0" borderId="7" xfId="0" applyFont="1" applyBorder="1"/>
    <xf numFmtId="0" fontId="32" fillId="7" borderId="3" xfId="0" applyFont="1" applyFill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9" fillId="2" borderId="0" xfId="0" applyFont="1" applyFill="1" applyBorder="1" applyAlignment="1">
      <alignment horizontal="center" vertical="top" wrapText="1"/>
    </xf>
    <xf numFmtId="0" fontId="27" fillId="0" borderId="0" xfId="0" applyFont="1" applyBorder="1" applyAlignment="1">
      <alignment horizontal="center"/>
    </xf>
    <xf numFmtId="0" fontId="27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1" fillId="0" borderId="1" xfId="0" applyFont="1" applyBorder="1" applyAlignment="1">
      <alignment horizontal="center"/>
    </xf>
    <xf numFmtId="0" fontId="31" fillId="0" borderId="2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4" borderId="2" xfId="0" applyFont="1" applyFill="1" applyBorder="1" applyAlignment="1">
      <alignment horizontal="center" vertical="center"/>
    </xf>
    <xf numFmtId="0" fontId="31" fillId="4" borderId="4" xfId="0" applyFont="1" applyFill="1" applyBorder="1" applyAlignment="1">
      <alignment horizontal="center" vertical="center"/>
    </xf>
    <xf numFmtId="0" fontId="31" fillId="6" borderId="2" xfId="0" applyFont="1" applyFill="1" applyBorder="1" applyAlignment="1">
      <alignment horizontal="center" vertical="center"/>
    </xf>
    <xf numFmtId="0" fontId="31" fillId="6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20" fillId="19" borderId="0" xfId="0" applyFont="1" applyFill="1" applyAlignment="1">
      <alignment horizontal="center" vertical="center" wrapText="1"/>
    </xf>
    <xf numFmtId="0" fontId="19" fillId="14" borderId="8" xfId="0" applyFont="1" applyFill="1" applyBorder="1" applyAlignment="1">
      <alignment horizontal="center"/>
    </xf>
    <xf numFmtId="0" fontId="19" fillId="14" borderId="10" xfId="0" applyFont="1" applyFill="1" applyBorder="1" applyAlignment="1">
      <alignment horizontal="center"/>
    </xf>
    <xf numFmtId="0" fontId="19" fillId="14" borderId="9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14" borderId="5" xfId="0" applyFont="1" applyFill="1" applyBorder="1" applyAlignment="1">
      <alignment horizontal="left"/>
    </xf>
    <xf numFmtId="0" fontId="19" fillId="14" borderId="15" xfId="0" applyFont="1" applyFill="1" applyBorder="1" applyAlignment="1">
      <alignment horizontal="left"/>
    </xf>
    <xf numFmtId="0" fontId="19" fillId="14" borderId="6" xfId="0" applyFont="1" applyFill="1" applyBorder="1" applyAlignment="1">
      <alignment horizontal="left"/>
    </xf>
    <xf numFmtId="0" fontId="19" fillId="14" borderId="12" xfId="0" applyFont="1" applyFill="1" applyBorder="1" applyAlignment="1">
      <alignment horizontal="left"/>
    </xf>
    <xf numFmtId="0" fontId="19" fillId="14" borderId="13" xfId="0" applyFont="1" applyFill="1" applyBorder="1" applyAlignment="1">
      <alignment horizontal="left"/>
    </xf>
    <xf numFmtId="0" fontId="19" fillId="14" borderId="14" xfId="0" applyFont="1" applyFill="1" applyBorder="1" applyAlignment="1">
      <alignment horizontal="left"/>
    </xf>
    <xf numFmtId="0" fontId="19" fillId="8" borderId="2" xfId="0" applyFont="1" applyFill="1" applyBorder="1" applyAlignment="1">
      <alignment horizontal="center" vertical="center" wrapText="1"/>
    </xf>
    <xf numFmtId="0" fontId="19" fillId="8" borderId="4" xfId="0" applyFont="1" applyFill="1" applyBorder="1" applyAlignment="1">
      <alignment horizontal="center" vertical="center" wrapText="1"/>
    </xf>
    <xf numFmtId="43" fontId="19" fillId="9" borderId="2" xfId="1" applyFont="1" applyFill="1" applyBorder="1" applyAlignment="1">
      <alignment horizontal="center" vertical="center" wrapText="1"/>
    </xf>
    <xf numFmtId="43" fontId="19" fillId="9" borderId="4" xfId="1" applyFont="1" applyFill="1" applyBorder="1" applyAlignment="1">
      <alignment horizontal="center" vertical="center" wrapText="1"/>
    </xf>
    <xf numFmtId="43" fontId="19" fillId="13" borderId="0" xfId="1" applyFont="1" applyFill="1" applyAlignment="1">
      <alignment horizontal="center" vertical="center" wrapText="1"/>
    </xf>
    <xf numFmtId="0" fontId="19" fillId="8" borderId="8" xfId="0" applyFont="1" applyFill="1" applyBorder="1" applyAlignment="1">
      <alignment horizontal="center" vertical="center" wrapText="1"/>
    </xf>
    <xf numFmtId="0" fontId="19" fillId="8" borderId="10" xfId="0" applyFont="1" applyFill="1" applyBorder="1" applyAlignment="1">
      <alignment horizontal="center" vertical="center" wrapText="1"/>
    </xf>
    <xf numFmtId="0" fontId="19" fillId="8" borderId="9" xfId="0" applyFont="1" applyFill="1" applyBorder="1" applyAlignment="1">
      <alignment horizontal="center" vertical="center" wrapText="1"/>
    </xf>
    <xf numFmtId="187" fontId="20" fillId="7" borderId="16" xfId="1" applyNumberFormat="1" applyFont="1" applyFill="1" applyBorder="1" applyAlignment="1">
      <alignment horizontal="center" vertical="center"/>
    </xf>
    <xf numFmtId="43" fontId="19" fillId="4" borderId="3" xfId="1" applyFont="1" applyFill="1" applyBorder="1" applyAlignment="1">
      <alignment horizontal="center" vertical="center" wrapText="1"/>
    </xf>
    <xf numFmtId="187" fontId="19" fillId="6" borderId="2" xfId="1" applyNumberFormat="1" applyFont="1" applyFill="1" applyBorder="1" applyAlignment="1">
      <alignment horizontal="center" vertical="center" wrapText="1"/>
    </xf>
    <xf numFmtId="187" fontId="19" fillId="6" borderId="4" xfId="1" applyNumberFormat="1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21" fillId="8" borderId="4" xfId="0" applyFont="1" applyFill="1" applyBorder="1" applyAlignment="1">
      <alignment horizontal="center" vertical="center" wrapText="1"/>
    </xf>
    <xf numFmtId="188" fontId="19" fillId="8" borderId="2" xfId="1" applyNumberFormat="1" applyFont="1" applyFill="1" applyBorder="1" applyAlignment="1">
      <alignment horizontal="center" vertical="center" wrapText="1"/>
    </xf>
    <xf numFmtId="188" fontId="19" fillId="8" borderId="4" xfId="1" applyNumberFormat="1" applyFont="1" applyFill="1" applyBorder="1" applyAlignment="1">
      <alignment horizontal="center" vertical="center" wrapText="1"/>
    </xf>
    <xf numFmtId="0" fontId="19" fillId="14" borderId="8" xfId="0" applyFont="1" applyFill="1" applyBorder="1" applyAlignment="1">
      <alignment horizontal="left"/>
    </xf>
    <xf numFmtId="0" fontId="19" fillId="14" borderId="10" xfId="0" applyFont="1" applyFill="1" applyBorder="1" applyAlignment="1">
      <alignment horizontal="left"/>
    </xf>
    <xf numFmtId="0" fontId="19" fillId="14" borderId="9" xfId="0" applyFont="1" applyFill="1" applyBorder="1" applyAlignment="1">
      <alignment horizontal="left"/>
    </xf>
  </cellXfs>
  <cellStyles count="8">
    <cellStyle name="Comma 2" xfId="4"/>
    <cellStyle name="Normal 2" xfId="2"/>
    <cellStyle name="Normal 3" xfId="3"/>
    <cellStyle name="Normal_Sheet1" xfId="5"/>
    <cellStyle name="เครื่องหมายจุลภาค" xfId="1" builtinId="3"/>
    <cellStyle name="ปกติ" xfId="0" builtinId="0"/>
    <cellStyle name="ปกติ 2" xfId="6"/>
    <cellStyle name="ปกติ 3" xfId="7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r>
              <a:rPr lang="th-TH"/>
              <a:t>กราฟสรุปการส่งรายงานทางการเงิน รพ.สต. (รายจังหวัด)  ประจำเดือน ธันวาคม</a:t>
            </a:r>
            <a:r>
              <a:rPr lang="th-TH" baseline="0"/>
              <a:t> </a:t>
            </a:r>
            <a:r>
              <a:rPr lang="th-TH"/>
              <a:t> 2561</a:t>
            </a:r>
          </a:p>
        </c:rich>
      </c:tx>
      <c:layout>
        <c:manualLayout>
          <c:xMode val="edge"/>
          <c:yMode val="edge"/>
          <c:x val="0.11279044516829533"/>
          <c:y val="2.2111667752517859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'1.สรุปรายงานการส่งงบ '!$C$13</c:f>
              <c:strCache>
                <c:ptCount val="1"/>
                <c:pt idx="0">
                  <c:v>ร้อยละที่ส่งงบ</c:v>
                </c:pt>
              </c:strCache>
            </c:strRef>
          </c:tx>
          <c:spPr>
            <a:ln>
              <a:solidFill>
                <a:schemeClr val="accent1">
                  <a:lumMod val="60000"/>
                  <a:lumOff val="40000"/>
                </a:schemeClr>
              </a:solidFill>
            </a:ln>
          </c:spPr>
          <c:invertIfNegative val="0"/>
          <c:dPt>
            <c:idx val="7"/>
            <c:invertIfNegative val="0"/>
            <c:bubble3D val="0"/>
            <c:spPr>
              <a:solidFill>
                <a:srgbClr val="00B0F0"/>
              </a:solidFill>
              <a:ln>
                <a:solidFill>
                  <a:schemeClr val="accent1">
                    <a:lumMod val="60000"/>
                    <a:lumOff val="40000"/>
                  </a:schemeClr>
                </a:solidFill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E8A6-480E-A0D1-B65D3CBA3E32}"/>
              </c:ext>
            </c:extLst>
          </c:dPt>
          <c:dLbls>
            <c:spPr>
              <a:solidFill>
                <a:schemeClr val="accent3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txPr>
              <a:bodyPr/>
              <a:lstStyle/>
              <a:p>
                <a:pPr>
                  <a:defRPr sz="1600" b="1" i="0" u="none" strike="noStrike" baseline="0">
                    <a:solidFill>
                      <a:srgbClr val="000000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'1.สรุปรายงานการส่งงบ '!$B$14:$B$21</c:f>
              <c:strCache>
                <c:ptCount val="8"/>
                <c:pt idx="0">
                  <c:v>บึงกาฬ</c:v>
                </c:pt>
                <c:pt idx="1">
                  <c:v>หนองบัวลำภู</c:v>
                </c:pt>
                <c:pt idx="2">
                  <c:v>อุดรธานี</c:v>
                </c:pt>
                <c:pt idx="3">
                  <c:v>เลย</c:v>
                </c:pt>
                <c:pt idx="4">
                  <c:v>หนองคาย</c:v>
                </c:pt>
                <c:pt idx="5">
                  <c:v>สกลนคร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'1.สรุปรายงานการส่งงบ '!$C$14:$C$21</c:f>
              <c:numCache>
                <c:formatCode>_(* #,##0.00_);_(* \(#,##0.00\);_(* "-"??_);_(@_)</c:formatCode>
                <c:ptCount val="8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8A6-480E-A0D1-B65D3CBA3E32}"/>
            </c:ext>
          </c:extLst>
        </c:ser>
        <c:ser>
          <c:idx val="1"/>
          <c:order val="1"/>
          <c:tx>
            <c:strRef>
              <c:f>'1.สรุปรายงานการส่งงบ '!$D$13</c:f>
              <c:strCache>
                <c:ptCount val="1"/>
                <c:pt idx="0">
                  <c:v>ร้อยละที่ไม่ส่งงบ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H SarabunPSK"/>
                    <a:ea typeface="TH SarabunPSK"/>
                    <a:cs typeface="TH SarabunPSK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'1.สรุปรายงานการส่งงบ '!$B$14:$B$21</c:f>
              <c:strCache>
                <c:ptCount val="8"/>
                <c:pt idx="0">
                  <c:v>บึงกาฬ</c:v>
                </c:pt>
                <c:pt idx="1">
                  <c:v>หนองบัวลำภู</c:v>
                </c:pt>
                <c:pt idx="2">
                  <c:v>อุดรธานี</c:v>
                </c:pt>
                <c:pt idx="3">
                  <c:v>เลย</c:v>
                </c:pt>
                <c:pt idx="4">
                  <c:v>หนองคาย</c:v>
                </c:pt>
                <c:pt idx="5">
                  <c:v>สกลนคร</c:v>
                </c:pt>
                <c:pt idx="6">
                  <c:v>นครพนม</c:v>
                </c:pt>
                <c:pt idx="7">
                  <c:v>รวมเขต 8</c:v>
                </c:pt>
              </c:strCache>
            </c:strRef>
          </c:cat>
          <c:val>
            <c:numRef>
              <c:f>'1.สรุปรายงานการส่งงบ '!$D$14:$D$21</c:f>
              <c:numCache>
                <c:formatCode>0.00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8A6-480E-A0D1-B65D3CBA3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54316224"/>
        <c:axId val="354317400"/>
      </c:barChart>
      <c:catAx>
        <c:axId val="354316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H SarabunPSK"/>
                <a:ea typeface="TH SarabunPSK"/>
                <a:cs typeface="TH SarabunPSK"/>
              </a:defRPr>
            </a:pPr>
            <a:endParaRPr lang="th-TH"/>
          </a:p>
        </c:txPr>
        <c:crossAx val="354317400"/>
        <c:crosses val="autoZero"/>
        <c:auto val="1"/>
        <c:lblAlgn val="ctr"/>
        <c:lblOffset val="100"/>
        <c:noMultiLvlLbl val="0"/>
      </c:catAx>
      <c:valAx>
        <c:axId val="354317400"/>
        <c:scaling>
          <c:orientation val="minMax"/>
        </c:scaling>
        <c:delete val="1"/>
        <c:axPos val="l"/>
        <c:numFmt formatCode="_(* #,##0.00_);_(* \(#,##0.00\);_(* &quot;-&quot;??_);_(@_)" sourceLinked="1"/>
        <c:majorTickMark val="out"/>
        <c:minorTickMark val="none"/>
        <c:tickLblPos val="nextTo"/>
        <c:crossAx val="3543162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69069475436091665"/>
          <c:y val="0.14276023953029943"/>
          <c:w val="0.29750242876082211"/>
          <c:h val="9.7690636352575133E-2"/>
        </c:manualLayout>
      </c:layout>
      <c:overlay val="0"/>
      <c:txPr>
        <a:bodyPr/>
        <a:lstStyle/>
        <a:p>
          <a:pPr>
            <a:defRPr sz="1400" b="1" i="0" u="none" strike="noStrike" baseline="0">
              <a:solidFill>
                <a:srgbClr val="000000"/>
              </a:solidFill>
              <a:latin typeface="TH SarabunPSK"/>
              <a:ea typeface="TH SarabunPSK"/>
              <a:cs typeface="TH SarabunPSK"/>
            </a:defRPr>
          </a:pPr>
          <a:endParaRPr lang="th-TH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th-TH"/>
    </a:p>
  </c:txPr>
  <c:printSettings>
    <c:headerFooter/>
    <c:pageMargins b="0.35433070866141736" l="0.70866141732283472" r="0.70866141732283472" t="0.55118110236220474" header="0.31496062992125984" footer="0.31496062992125984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7143</xdr:rowOff>
    </xdr:from>
    <xdr:to>
      <xdr:col>8</xdr:col>
      <xdr:colOff>1</xdr:colOff>
      <xdr:row>38</xdr:row>
      <xdr:rowOff>47624</xdr:rowOff>
    </xdr:to>
    <xdr:graphicFrame macro="">
      <xdr:nvGraphicFramePr>
        <xdr:cNvPr id="2" name="แผนภูมิ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3"/>
  <sheetViews>
    <sheetView tabSelected="1" zoomScaleNormal="94" zoomScaleSheetLayoutView="96" workbookViewId="0">
      <pane xSplit="1" ySplit="1" topLeftCell="B77" activePane="bottomRight" state="frozen"/>
      <selection pane="topRight" activeCell="C1" sqref="C1"/>
      <selection pane="bottomLeft" activeCell="A2" sqref="A2"/>
      <selection pane="bottomRight" activeCell="B197" sqref="B197"/>
    </sheetView>
  </sheetViews>
  <sheetFormatPr defaultRowHeight="14.25" x14ac:dyDescent="0.2"/>
  <cols>
    <col min="1" max="1" width="11.125" customWidth="1"/>
    <col min="2" max="2" width="40.75" customWidth="1"/>
    <col min="3" max="4" width="14.5" customWidth="1"/>
    <col min="254" max="254" width="14.5" customWidth="1"/>
    <col min="255" max="255" width="7.25" customWidth="1"/>
    <col min="256" max="256" width="24.75" customWidth="1"/>
    <col min="257" max="257" width="11.125" customWidth="1"/>
    <col min="258" max="258" width="40.75" customWidth="1"/>
    <col min="259" max="260" width="14.5" customWidth="1"/>
    <col min="510" max="510" width="14.5" customWidth="1"/>
    <col min="511" max="511" width="7.25" customWidth="1"/>
    <col min="512" max="512" width="24.75" customWidth="1"/>
    <col min="513" max="513" width="11.125" customWidth="1"/>
    <col min="514" max="514" width="40.75" customWidth="1"/>
    <col min="515" max="516" width="14.5" customWidth="1"/>
    <col min="766" max="766" width="14.5" customWidth="1"/>
    <col min="767" max="767" width="7.25" customWidth="1"/>
    <col min="768" max="768" width="24.75" customWidth="1"/>
    <col min="769" max="769" width="11.125" customWidth="1"/>
    <col min="770" max="770" width="40.75" customWidth="1"/>
    <col min="771" max="772" width="14.5" customWidth="1"/>
    <col min="1022" max="1022" width="14.5" customWidth="1"/>
    <col min="1023" max="1023" width="7.25" customWidth="1"/>
    <col min="1024" max="1024" width="24.75" customWidth="1"/>
    <col min="1025" max="1025" width="11.125" customWidth="1"/>
    <col min="1026" max="1026" width="40.75" customWidth="1"/>
    <col min="1027" max="1028" width="14.5" customWidth="1"/>
    <col min="1278" max="1278" width="14.5" customWidth="1"/>
    <col min="1279" max="1279" width="7.25" customWidth="1"/>
    <col min="1280" max="1280" width="24.75" customWidth="1"/>
    <col min="1281" max="1281" width="11.125" customWidth="1"/>
    <col min="1282" max="1282" width="40.75" customWidth="1"/>
    <col min="1283" max="1284" width="14.5" customWidth="1"/>
    <col min="1534" max="1534" width="14.5" customWidth="1"/>
    <col min="1535" max="1535" width="7.25" customWidth="1"/>
    <col min="1536" max="1536" width="24.75" customWidth="1"/>
    <col min="1537" max="1537" width="11.125" customWidth="1"/>
    <col min="1538" max="1538" width="40.75" customWidth="1"/>
    <col min="1539" max="1540" width="14.5" customWidth="1"/>
    <col min="1790" max="1790" width="14.5" customWidth="1"/>
    <col min="1791" max="1791" width="7.25" customWidth="1"/>
    <col min="1792" max="1792" width="24.75" customWidth="1"/>
    <col min="1793" max="1793" width="11.125" customWidth="1"/>
    <col min="1794" max="1794" width="40.75" customWidth="1"/>
    <col min="1795" max="1796" width="14.5" customWidth="1"/>
    <col min="2046" max="2046" width="14.5" customWidth="1"/>
    <col min="2047" max="2047" width="7.25" customWidth="1"/>
    <col min="2048" max="2048" width="24.75" customWidth="1"/>
    <col min="2049" max="2049" width="11.125" customWidth="1"/>
    <col min="2050" max="2050" width="40.75" customWidth="1"/>
    <col min="2051" max="2052" width="14.5" customWidth="1"/>
    <col min="2302" max="2302" width="14.5" customWidth="1"/>
    <col min="2303" max="2303" width="7.25" customWidth="1"/>
    <col min="2304" max="2304" width="24.75" customWidth="1"/>
    <col min="2305" max="2305" width="11.125" customWidth="1"/>
    <col min="2306" max="2306" width="40.75" customWidth="1"/>
    <col min="2307" max="2308" width="14.5" customWidth="1"/>
    <col min="2558" max="2558" width="14.5" customWidth="1"/>
    <col min="2559" max="2559" width="7.25" customWidth="1"/>
    <col min="2560" max="2560" width="24.75" customWidth="1"/>
    <col min="2561" max="2561" width="11.125" customWidth="1"/>
    <col min="2562" max="2562" width="40.75" customWidth="1"/>
    <col min="2563" max="2564" width="14.5" customWidth="1"/>
    <col min="2814" max="2814" width="14.5" customWidth="1"/>
    <col min="2815" max="2815" width="7.25" customWidth="1"/>
    <col min="2816" max="2816" width="24.75" customWidth="1"/>
    <col min="2817" max="2817" width="11.125" customWidth="1"/>
    <col min="2818" max="2818" width="40.75" customWidth="1"/>
    <col min="2819" max="2820" width="14.5" customWidth="1"/>
    <col min="3070" max="3070" width="14.5" customWidth="1"/>
    <col min="3071" max="3071" width="7.25" customWidth="1"/>
    <col min="3072" max="3072" width="24.75" customWidth="1"/>
    <col min="3073" max="3073" width="11.125" customWidth="1"/>
    <col min="3074" max="3074" width="40.75" customWidth="1"/>
    <col min="3075" max="3076" width="14.5" customWidth="1"/>
    <col min="3326" max="3326" width="14.5" customWidth="1"/>
    <col min="3327" max="3327" width="7.25" customWidth="1"/>
    <col min="3328" max="3328" width="24.75" customWidth="1"/>
    <col min="3329" max="3329" width="11.125" customWidth="1"/>
    <col min="3330" max="3330" width="40.75" customWidth="1"/>
    <col min="3331" max="3332" width="14.5" customWidth="1"/>
    <col min="3582" max="3582" width="14.5" customWidth="1"/>
    <col min="3583" max="3583" width="7.25" customWidth="1"/>
    <col min="3584" max="3584" width="24.75" customWidth="1"/>
    <col min="3585" max="3585" width="11.125" customWidth="1"/>
    <col min="3586" max="3586" width="40.75" customWidth="1"/>
    <col min="3587" max="3588" width="14.5" customWidth="1"/>
    <col min="3838" max="3838" width="14.5" customWidth="1"/>
    <col min="3839" max="3839" width="7.25" customWidth="1"/>
    <col min="3840" max="3840" width="24.75" customWidth="1"/>
    <col min="3841" max="3841" width="11.125" customWidth="1"/>
    <col min="3842" max="3842" width="40.75" customWidth="1"/>
    <col min="3843" max="3844" width="14.5" customWidth="1"/>
    <col min="4094" max="4094" width="14.5" customWidth="1"/>
    <col min="4095" max="4095" width="7.25" customWidth="1"/>
    <col min="4096" max="4096" width="24.75" customWidth="1"/>
    <col min="4097" max="4097" width="11.125" customWidth="1"/>
    <col min="4098" max="4098" width="40.75" customWidth="1"/>
    <col min="4099" max="4100" width="14.5" customWidth="1"/>
    <col min="4350" max="4350" width="14.5" customWidth="1"/>
    <col min="4351" max="4351" width="7.25" customWidth="1"/>
    <col min="4352" max="4352" width="24.75" customWidth="1"/>
    <col min="4353" max="4353" width="11.125" customWidth="1"/>
    <col min="4354" max="4354" width="40.75" customWidth="1"/>
    <col min="4355" max="4356" width="14.5" customWidth="1"/>
    <col min="4606" max="4606" width="14.5" customWidth="1"/>
    <col min="4607" max="4607" width="7.25" customWidth="1"/>
    <col min="4608" max="4608" width="24.75" customWidth="1"/>
    <col min="4609" max="4609" width="11.125" customWidth="1"/>
    <col min="4610" max="4610" width="40.75" customWidth="1"/>
    <col min="4611" max="4612" width="14.5" customWidth="1"/>
    <col min="4862" max="4862" width="14.5" customWidth="1"/>
    <col min="4863" max="4863" width="7.25" customWidth="1"/>
    <col min="4864" max="4864" width="24.75" customWidth="1"/>
    <col min="4865" max="4865" width="11.125" customWidth="1"/>
    <col min="4866" max="4866" width="40.75" customWidth="1"/>
    <col min="4867" max="4868" width="14.5" customWidth="1"/>
    <col min="5118" max="5118" width="14.5" customWidth="1"/>
    <col min="5119" max="5119" width="7.25" customWidth="1"/>
    <col min="5120" max="5120" width="24.75" customWidth="1"/>
    <col min="5121" max="5121" width="11.125" customWidth="1"/>
    <col min="5122" max="5122" width="40.75" customWidth="1"/>
    <col min="5123" max="5124" width="14.5" customWidth="1"/>
    <col min="5374" max="5374" width="14.5" customWidth="1"/>
    <col min="5375" max="5375" width="7.25" customWidth="1"/>
    <col min="5376" max="5376" width="24.75" customWidth="1"/>
    <col min="5377" max="5377" width="11.125" customWidth="1"/>
    <col min="5378" max="5378" width="40.75" customWidth="1"/>
    <col min="5379" max="5380" width="14.5" customWidth="1"/>
    <col min="5630" max="5630" width="14.5" customWidth="1"/>
    <col min="5631" max="5631" width="7.25" customWidth="1"/>
    <col min="5632" max="5632" width="24.75" customWidth="1"/>
    <col min="5633" max="5633" width="11.125" customWidth="1"/>
    <col min="5634" max="5634" width="40.75" customWidth="1"/>
    <col min="5635" max="5636" width="14.5" customWidth="1"/>
    <col min="5886" max="5886" width="14.5" customWidth="1"/>
    <col min="5887" max="5887" width="7.25" customWidth="1"/>
    <col min="5888" max="5888" width="24.75" customWidth="1"/>
    <col min="5889" max="5889" width="11.125" customWidth="1"/>
    <col min="5890" max="5890" width="40.75" customWidth="1"/>
    <col min="5891" max="5892" width="14.5" customWidth="1"/>
    <col min="6142" max="6142" width="14.5" customWidth="1"/>
    <col min="6143" max="6143" width="7.25" customWidth="1"/>
    <col min="6144" max="6144" width="24.75" customWidth="1"/>
    <col min="6145" max="6145" width="11.125" customWidth="1"/>
    <col min="6146" max="6146" width="40.75" customWidth="1"/>
    <col min="6147" max="6148" width="14.5" customWidth="1"/>
    <col min="6398" max="6398" width="14.5" customWidth="1"/>
    <col min="6399" max="6399" width="7.25" customWidth="1"/>
    <col min="6400" max="6400" width="24.75" customWidth="1"/>
    <col min="6401" max="6401" width="11.125" customWidth="1"/>
    <col min="6402" max="6402" width="40.75" customWidth="1"/>
    <col min="6403" max="6404" width="14.5" customWidth="1"/>
    <col min="6654" max="6654" width="14.5" customWidth="1"/>
    <col min="6655" max="6655" width="7.25" customWidth="1"/>
    <col min="6656" max="6656" width="24.75" customWidth="1"/>
    <col min="6657" max="6657" width="11.125" customWidth="1"/>
    <col min="6658" max="6658" width="40.75" customWidth="1"/>
    <col min="6659" max="6660" width="14.5" customWidth="1"/>
    <col min="6910" max="6910" width="14.5" customWidth="1"/>
    <col min="6911" max="6911" width="7.25" customWidth="1"/>
    <col min="6912" max="6912" width="24.75" customWidth="1"/>
    <col min="6913" max="6913" width="11.125" customWidth="1"/>
    <col min="6914" max="6914" width="40.75" customWidth="1"/>
    <col min="6915" max="6916" width="14.5" customWidth="1"/>
    <col min="7166" max="7166" width="14.5" customWidth="1"/>
    <col min="7167" max="7167" width="7.25" customWidth="1"/>
    <col min="7168" max="7168" width="24.75" customWidth="1"/>
    <col min="7169" max="7169" width="11.125" customWidth="1"/>
    <col min="7170" max="7170" width="40.75" customWidth="1"/>
    <col min="7171" max="7172" width="14.5" customWidth="1"/>
    <col min="7422" max="7422" width="14.5" customWidth="1"/>
    <col min="7423" max="7423" width="7.25" customWidth="1"/>
    <col min="7424" max="7424" width="24.75" customWidth="1"/>
    <col min="7425" max="7425" width="11.125" customWidth="1"/>
    <col min="7426" max="7426" width="40.75" customWidth="1"/>
    <col min="7427" max="7428" width="14.5" customWidth="1"/>
    <col min="7678" max="7678" width="14.5" customWidth="1"/>
    <col min="7679" max="7679" width="7.25" customWidth="1"/>
    <col min="7680" max="7680" width="24.75" customWidth="1"/>
    <col min="7681" max="7681" width="11.125" customWidth="1"/>
    <col min="7682" max="7682" width="40.75" customWidth="1"/>
    <col min="7683" max="7684" width="14.5" customWidth="1"/>
    <col min="7934" max="7934" width="14.5" customWidth="1"/>
    <col min="7935" max="7935" width="7.25" customWidth="1"/>
    <col min="7936" max="7936" width="24.75" customWidth="1"/>
    <col min="7937" max="7937" width="11.125" customWidth="1"/>
    <col min="7938" max="7938" width="40.75" customWidth="1"/>
    <col min="7939" max="7940" width="14.5" customWidth="1"/>
    <col min="8190" max="8190" width="14.5" customWidth="1"/>
    <col min="8191" max="8191" width="7.25" customWidth="1"/>
    <col min="8192" max="8192" width="24.75" customWidth="1"/>
    <col min="8193" max="8193" width="11.125" customWidth="1"/>
    <col min="8194" max="8194" width="40.75" customWidth="1"/>
    <col min="8195" max="8196" width="14.5" customWidth="1"/>
    <col min="8446" max="8446" width="14.5" customWidth="1"/>
    <col min="8447" max="8447" width="7.25" customWidth="1"/>
    <col min="8448" max="8448" width="24.75" customWidth="1"/>
    <col min="8449" max="8449" width="11.125" customWidth="1"/>
    <col min="8450" max="8450" width="40.75" customWidth="1"/>
    <col min="8451" max="8452" width="14.5" customWidth="1"/>
    <col min="8702" max="8702" width="14.5" customWidth="1"/>
    <col min="8703" max="8703" width="7.25" customWidth="1"/>
    <col min="8704" max="8704" width="24.75" customWidth="1"/>
    <col min="8705" max="8705" width="11.125" customWidth="1"/>
    <col min="8706" max="8706" width="40.75" customWidth="1"/>
    <col min="8707" max="8708" width="14.5" customWidth="1"/>
    <col min="8958" max="8958" width="14.5" customWidth="1"/>
    <col min="8959" max="8959" width="7.25" customWidth="1"/>
    <col min="8960" max="8960" width="24.75" customWidth="1"/>
    <col min="8961" max="8961" width="11.125" customWidth="1"/>
    <col min="8962" max="8962" width="40.75" customWidth="1"/>
    <col min="8963" max="8964" width="14.5" customWidth="1"/>
    <col min="9214" max="9214" width="14.5" customWidth="1"/>
    <col min="9215" max="9215" width="7.25" customWidth="1"/>
    <col min="9216" max="9216" width="24.75" customWidth="1"/>
    <col min="9217" max="9217" width="11.125" customWidth="1"/>
    <col min="9218" max="9218" width="40.75" customWidth="1"/>
    <col min="9219" max="9220" width="14.5" customWidth="1"/>
    <col min="9470" max="9470" width="14.5" customWidth="1"/>
    <col min="9471" max="9471" width="7.25" customWidth="1"/>
    <col min="9472" max="9472" width="24.75" customWidth="1"/>
    <col min="9473" max="9473" width="11.125" customWidth="1"/>
    <col min="9474" max="9474" width="40.75" customWidth="1"/>
    <col min="9475" max="9476" width="14.5" customWidth="1"/>
    <col min="9726" max="9726" width="14.5" customWidth="1"/>
    <col min="9727" max="9727" width="7.25" customWidth="1"/>
    <col min="9728" max="9728" width="24.75" customWidth="1"/>
    <col min="9729" max="9729" width="11.125" customWidth="1"/>
    <col min="9730" max="9730" width="40.75" customWidth="1"/>
    <col min="9731" max="9732" width="14.5" customWidth="1"/>
    <col min="9982" max="9982" width="14.5" customWidth="1"/>
    <col min="9983" max="9983" width="7.25" customWidth="1"/>
    <col min="9984" max="9984" width="24.75" customWidth="1"/>
    <col min="9985" max="9985" width="11.125" customWidth="1"/>
    <col min="9986" max="9986" width="40.75" customWidth="1"/>
    <col min="9987" max="9988" width="14.5" customWidth="1"/>
    <col min="10238" max="10238" width="14.5" customWidth="1"/>
    <col min="10239" max="10239" width="7.25" customWidth="1"/>
    <col min="10240" max="10240" width="24.75" customWidth="1"/>
    <col min="10241" max="10241" width="11.125" customWidth="1"/>
    <col min="10242" max="10242" width="40.75" customWidth="1"/>
    <col min="10243" max="10244" width="14.5" customWidth="1"/>
    <col min="10494" max="10494" width="14.5" customWidth="1"/>
    <col min="10495" max="10495" width="7.25" customWidth="1"/>
    <col min="10496" max="10496" width="24.75" customWidth="1"/>
    <col min="10497" max="10497" width="11.125" customWidth="1"/>
    <col min="10498" max="10498" width="40.75" customWidth="1"/>
    <col min="10499" max="10500" width="14.5" customWidth="1"/>
    <col min="10750" max="10750" width="14.5" customWidth="1"/>
    <col min="10751" max="10751" width="7.25" customWidth="1"/>
    <col min="10752" max="10752" width="24.75" customWidth="1"/>
    <col min="10753" max="10753" width="11.125" customWidth="1"/>
    <col min="10754" max="10754" width="40.75" customWidth="1"/>
    <col min="10755" max="10756" width="14.5" customWidth="1"/>
    <col min="11006" max="11006" width="14.5" customWidth="1"/>
    <col min="11007" max="11007" width="7.25" customWidth="1"/>
    <col min="11008" max="11008" width="24.75" customWidth="1"/>
    <col min="11009" max="11009" width="11.125" customWidth="1"/>
    <col min="11010" max="11010" width="40.75" customWidth="1"/>
    <col min="11011" max="11012" width="14.5" customWidth="1"/>
    <col min="11262" max="11262" width="14.5" customWidth="1"/>
    <col min="11263" max="11263" width="7.25" customWidth="1"/>
    <col min="11264" max="11264" width="24.75" customWidth="1"/>
    <col min="11265" max="11265" width="11.125" customWidth="1"/>
    <col min="11266" max="11266" width="40.75" customWidth="1"/>
    <col min="11267" max="11268" width="14.5" customWidth="1"/>
    <col min="11518" max="11518" width="14.5" customWidth="1"/>
    <col min="11519" max="11519" width="7.25" customWidth="1"/>
    <col min="11520" max="11520" width="24.75" customWidth="1"/>
    <col min="11521" max="11521" width="11.125" customWidth="1"/>
    <col min="11522" max="11522" width="40.75" customWidth="1"/>
    <col min="11523" max="11524" width="14.5" customWidth="1"/>
    <col min="11774" max="11774" width="14.5" customWidth="1"/>
    <col min="11775" max="11775" width="7.25" customWidth="1"/>
    <col min="11776" max="11776" width="24.75" customWidth="1"/>
    <col min="11777" max="11777" width="11.125" customWidth="1"/>
    <col min="11778" max="11778" width="40.75" customWidth="1"/>
    <col min="11779" max="11780" width="14.5" customWidth="1"/>
    <col min="12030" max="12030" width="14.5" customWidth="1"/>
    <col min="12031" max="12031" width="7.25" customWidth="1"/>
    <col min="12032" max="12032" width="24.75" customWidth="1"/>
    <col min="12033" max="12033" width="11.125" customWidth="1"/>
    <col min="12034" max="12034" width="40.75" customWidth="1"/>
    <col min="12035" max="12036" width="14.5" customWidth="1"/>
    <col min="12286" max="12286" width="14.5" customWidth="1"/>
    <col min="12287" max="12287" width="7.25" customWidth="1"/>
    <col min="12288" max="12288" width="24.75" customWidth="1"/>
    <col min="12289" max="12289" width="11.125" customWidth="1"/>
    <col min="12290" max="12290" width="40.75" customWidth="1"/>
    <col min="12291" max="12292" width="14.5" customWidth="1"/>
    <col min="12542" max="12542" width="14.5" customWidth="1"/>
    <col min="12543" max="12543" width="7.25" customWidth="1"/>
    <col min="12544" max="12544" width="24.75" customWidth="1"/>
    <col min="12545" max="12545" width="11.125" customWidth="1"/>
    <col min="12546" max="12546" width="40.75" customWidth="1"/>
    <col min="12547" max="12548" width="14.5" customWidth="1"/>
    <col min="12798" max="12798" width="14.5" customWidth="1"/>
    <col min="12799" max="12799" width="7.25" customWidth="1"/>
    <col min="12800" max="12800" width="24.75" customWidth="1"/>
    <col min="12801" max="12801" width="11.125" customWidth="1"/>
    <col min="12802" max="12802" width="40.75" customWidth="1"/>
    <col min="12803" max="12804" width="14.5" customWidth="1"/>
    <col min="13054" max="13054" width="14.5" customWidth="1"/>
    <col min="13055" max="13055" width="7.25" customWidth="1"/>
    <col min="13056" max="13056" width="24.75" customWidth="1"/>
    <col min="13057" max="13057" width="11.125" customWidth="1"/>
    <col min="13058" max="13058" width="40.75" customWidth="1"/>
    <col min="13059" max="13060" width="14.5" customWidth="1"/>
    <col min="13310" max="13310" width="14.5" customWidth="1"/>
    <col min="13311" max="13311" width="7.25" customWidth="1"/>
    <col min="13312" max="13312" width="24.75" customWidth="1"/>
    <col min="13313" max="13313" width="11.125" customWidth="1"/>
    <col min="13314" max="13314" width="40.75" customWidth="1"/>
    <col min="13315" max="13316" width="14.5" customWidth="1"/>
    <col min="13566" max="13566" width="14.5" customWidth="1"/>
    <col min="13567" max="13567" width="7.25" customWidth="1"/>
    <col min="13568" max="13568" width="24.75" customWidth="1"/>
    <col min="13569" max="13569" width="11.125" customWidth="1"/>
    <col min="13570" max="13570" width="40.75" customWidth="1"/>
    <col min="13571" max="13572" width="14.5" customWidth="1"/>
    <col min="13822" max="13822" width="14.5" customWidth="1"/>
    <col min="13823" max="13823" width="7.25" customWidth="1"/>
    <col min="13824" max="13824" width="24.75" customWidth="1"/>
    <col min="13825" max="13825" width="11.125" customWidth="1"/>
    <col min="13826" max="13826" width="40.75" customWidth="1"/>
    <col min="13827" max="13828" width="14.5" customWidth="1"/>
    <col min="14078" max="14078" width="14.5" customWidth="1"/>
    <col min="14079" max="14079" width="7.25" customWidth="1"/>
    <col min="14080" max="14080" width="24.75" customWidth="1"/>
    <col min="14081" max="14081" width="11.125" customWidth="1"/>
    <col min="14082" max="14082" width="40.75" customWidth="1"/>
    <col min="14083" max="14084" width="14.5" customWidth="1"/>
    <col min="14334" max="14334" width="14.5" customWidth="1"/>
    <col min="14335" max="14335" width="7.25" customWidth="1"/>
    <col min="14336" max="14336" width="24.75" customWidth="1"/>
    <col min="14337" max="14337" width="11.125" customWidth="1"/>
    <col min="14338" max="14338" width="40.75" customWidth="1"/>
    <col min="14339" max="14340" width="14.5" customWidth="1"/>
    <col min="14590" max="14590" width="14.5" customWidth="1"/>
    <col min="14591" max="14591" width="7.25" customWidth="1"/>
    <col min="14592" max="14592" width="24.75" customWidth="1"/>
    <col min="14593" max="14593" width="11.125" customWidth="1"/>
    <col min="14594" max="14594" width="40.75" customWidth="1"/>
    <col min="14595" max="14596" width="14.5" customWidth="1"/>
    <col min="14846" max="14846" width="14.5" customWidth="1"/>
    <col min="14847" max="14847" width="7.25" customWidth="1"/>
    <col min="14848" max="14848" width="24.75" customWidth="1"/>
    <col min="14849" max="14849" width="11.125" customWidth="1"/>
    <col min="14850" max="14850" width="40.75" customWidth="1"/>
    <col min="14851" max="14852" width="14.5" customWidth="1"/>
    <col min="15102" max="15102" width="14.5" customWidth="1"/>
    <col min="15103" max="15103" width="7.25" customWidth="1"/>
    <col min="15104" max="15104" width="24.75" customWidth="1"/>
    <col min="15105" max="15105" width="11.125" customWidth="1"/>
    <col min="15106" max="15106" width="40.75" customWidth="1"/>
    <col min="15107" max="15108" width="14.5" customWidth="1"/>
    <col min="15358" max="15358" width="14.5" customWidth="1"/>
    <col min="15359" max="15359" width="7.25" customWidth="1"/>
    <col min="15360" max="15360" width="24.75" customWidth="1"/>
    <col min="15361" max="15361" width="11.125" customWidth="1"/>
    <col min="15362" max="15362" width="40.75" customWidth="1"/>
    <col min="15363" max="15364" width="14.5" customWidth="1"/>
    <col min="15614" max="15614" width="14.5" customWidth="1"/>
    <col min="15615" max="15615" width="7.25" customWidth="1"/>
    <col min="15616" max="15616" width="24.75" customWidth="1"/>
    <col min="15617" max="15617" width="11.125" customWidth="1"/>
    <col min="15618" max="15618" width="40.75" customWidth="1"/>
    <col min="15619" max="15620" width="14.5" customWidth="1"/>
    <col min="15870" max="15870" width="14.5" customWidth="1"/>
    <col min="15871" max="15871" width="7.25" customWidth="1"/>
    <col min="15872" max="15872" width="24.75" customWidth="1"/>
    <col min="15873" max="15873" width="11.125" customWidth="1"/>
    <col min="15874" max="15874" width="40.75" customWidth="1"/>
    <col min="15875" max="15876" width="14.5" customWidth="1"/>
    <col min="16126" max="16126" width="14.5" customWidth="1"/>
    <col min="16127" max="16127" width="7.25" customWidth="1"/>
    <col min="16128" max="16128" width="24.75" customWidth="1"/>
    <col min="16129" max="16129" width="11.125" customWidth="1"/>
    <col min="16130" max="16130" width="40.75" customWidth="1"/>
    <col min="16131" max="16132" width="14.5" customWidth="1"/>
  </cols>
  <sheetData>
    <row r="1" spans="1:5" ht="12.75" customHeight="1" x14ac:dyDescent="0.2">
      <c r="A1" s="288" t="s">
        <v>2390</v>
      </c>
      <c r="B1" s="288" t="s">
        <v>2391</v>
      </c>
      <c r="C1" s="288" t="s">
        <v>2392</v>
      </c>
      <c r="D1" s="288" t="s">
        <v>2393</v>
      </c>
    </row>
    <row r="2" spans="1:5" ht="19.899999999999999" customHeight="1" x14ac:dyDescent="0.5">
      <c r="A2" s="289" t="s">
        <v>2394</v>
      </c>
      <c r="B2" s="289" t="s">
        <v>2395</v>
      </c>
      <c r="C2" s="290">
        <v>100</v>
      </c>
      <c r="D2" s="290">
        <v>40</v>
      </c>
      <c r="E2" t="s">
        <v>2573</v>
      </c>
    </row>
    <row r="3" spans="1:5" ht="19.899999999999999" customHeight="1" x14ac:dyDescent="0.5">
      <c r="A3" s="289" t="s">
        <v>2396</v>
      </c>
      <c r="B3" s="289" t="s">
        <v>2397</v>
      </c>
      <c r="C3" s="290">
        <v>100</v>
      </c>
      <c r="D3" s="290">
        <v>30</v>
      </c>
    </row>
    <row r="4" spans="1:5" ht="19.899999999999999" customHeight="1" x14ac:dyDescent="0.5">
      <c r="A4" s="289" t="s">
        <v>2398</v>
      </c>
      <c r="B4" s="289" t="s">
        <v>2399</v>
      </c>
      <c r="C4" s="290">
        <v>100</v>
      </c>
      <c r="D4" s="290">
        <v>40</v>
      </c>
    </row>
    <row r="5" spans="1:5" ht="19.899999999999999" customHeight="1" x14ac:dyDescent="0.5">
      <c r="A5" s="289" t="s">
        <v>2400</v>
      </c>
      <c r="B5" s="289" t="s">
        <v>2401</v>
      </c>
      <c r="C5" s="290">
        <v>95</v>
      </c>
      <c r="D5" s="290">
        <v>50</v>
      </c>
    </row>
    <row r="6" spans="1:5" ht="19.899999999999999" customHeight="1" x14ac:dyDescent="0.5">
      <c r="A6" s="289" t="s">
        <v>2402</v>
      </c>
      <c r="B6" s="289" t="s">
        <v>2403</v>
      </c>
      <c r="C6" s="290">
        <v>95</v>
      </c>
      <c r="D6" s="290">
        <v>50</v>
      </c>
    </row>
    <row r="7" spans="1:5" ht="19.899999999999999" customHeight="1" x14ac:dyDescent="0.5">
      <c r="A7" s="289" t="s">
        <v>2404</v>
      </c>
      <c r="B7" s="289" t="s">
        <v>2405</v>
      </c>
      <c r="C7" s="290">
        <v>100</v>
      </c>
      <c r="D7" s="290">
        <v>50</v>
      </c>
    </row>
    <row r="8" spans="1:5" ht="19.899999999999999" customHeight="1" x14ac:dyDescent="0.5">
      <c r="A8" s="289" t="s">
        <v>2406</v>
      </c>
      <c r="B8" s="289" t="s">
        <v>2407</v>
      </c>
      <c r="C8" s="290">
        <v>95</v>
      </c>
      <c r="D8" s="290">
        <v>50</v>
      </c>
    </row>
    <row r="9" spans="1:5" ht="19.899999999999999" customHeight="1" x14ac:dyDescent="0.5">
      <c r="A9" s="289" t="s">
        <v>2408</v>
      </c>
      <c r="B9" s="289" t="s">
        <v>2409</v>
      </c>
      <c r="C9" s="290">
        <v>100</v>
      </c>
      <c r="D9" s="290">
        <v>50</v>
      </c>
    </row>
    <row r="10" spans="1:5" ht="19.899999999999999" customHeight="1" x14ac:dyDescent="0.5">
      <c r="A10" s="289" t="s">
        <v>2410</v>
      </c>
      <c r="B10" s="289" t="s">
        <v>2411</v>
      </c>
      <c r="C10" s="290">
        <v>100</v>
      </c>
      <c r="D10" s="290">
        <v>50</v>
      </c>
    </row>
    <row r="11" spans="1:5" ht="19.899999999999999" customHeight="1" x14ac:dyDescent="0.5">
      <c r="A11" s="289" t="s">
        <v>2412</v>
      </c>
      <c r="B11" s="289" t="s">
        <v>2413</v>
      </c>
      <c r="C11" s="290">
        <v>95</v>
      </c>
      <c r="D11" s="290">
        <v>50</v>
      </c>
    </row>
    <row r="12" spans="1:5" ht="19.899999999999999" customHeight="1" x14ac:dyDescent="0.5">
      <c r="A12" s="289" t="s">
        <v>2414</v>
      </c>
      <c r="B12" s="289" t="s">
        <v>2415</v>
      </c>
      <c r="C12" s="290">
        <v>95</v>
      </c>
      <c r="D12" s="290">
        <v>50</v>
      </c>
    </row>
    <row r="13" spans="1:5" ht="19.899999999999999" customHeight="1" x14ac:dyDescent="0.5">
      <c r="A13" s="289" t="s">
        <v>2416</v>
      </c>
      <c r="B13" s="289" t="s">
        <v>2417</v>
      </c>
      <c r="C13" s="290">
        <v>100</v>
      </c>
      <c r="D13" s="290">
        <v>50</v>
      </c>
    </row>
    <row r="14" spans="1:5" ht="19.899999999999999" customHeight="1" x14ac:dyDescent="0.5">
      <c r="A14" s="289" t="s">
        <v>2418</v>
      </c>
      <c r="B14" s="289" t="s">
        <v>2419</v>
      </c>
      <c r="C14" s="290">
        <v>100</v>
      </c>
      <c r="D14" s="290">
        <v>40</v>
      </c>
    </row>
    <row r="15" spans="1:5" ht="19.899999999999999" customHeight="1" x14ac:dyDescent="0.5">
      <c r="A15" s="289" t="s">
        <v>2420</v>
      </c>
      <c r="B15" s="289" t="s">
        <v>2421</v>
      </c>
      <c r="C15" s="290">
        <v>100</v>
      </c>
      <c r="D15" s="290">
        <v>50</v>
      </c>
    </row>
    <row r="16" spans="1:5" ht="19.899999999999999" customHeight="1" x14ac:dyDescent="0.5">
      <c r="A16" s="289" t="s">
        <v>2422</v>
      </c>
      <c r="B16" s="289" t="s">
        <v>2423</v>
      </c>
      <c r="C16" s="290">
        <v>100</v>
      </c>
      <c r="D16" s="290">
        <v>50</v>
      </c>
    </row>
    <row r="17" spans="1:4" ht="19.899999999999999" customHeight="1" x14ac:dyDescent="0.5">
      <c r="A17" s="289" t="s">
        <v>2424</v>
      </c>
      <c r="B17" s="289" t="s">
        <v>2425</v>
      </c>
      <c r="C17" s="290">
        <v>80</v>
      </c>
      <c r="D17" s="290">
        <v>35</v>
      </c>
    </row>
    <row r="18" spans="1:4" ht="19.899999999999999" customHeight="1" x14ac:dyDescent="0.5">
      <c r="A18" s="289" t="s">
        <v>2426</v>
      </c>
      <c r="B18" s="289" t="s">
        <v>2427</v>
      </c>
      <c r="C18" s="290">
        <v>100</v>
      </c>
      <c r="D18" s="290">
        <v>45</v>
      </c>
    </row>
    <row r="19" spans="1:4" ht="19.899999999999999" customHeight="1" x14ac:dyDescent="0.5">
      <c r="A19" s="289" t="s">
        <v>2428</v>
      </c>
      <c r="B19" s="289" t="s">
        <v>2429</v>
      </c>
      <c r="C19" s="290">
        <v>100</v>
      </c>
      <c r="D19" s="290">
        <v>50</v>
      </c>
    </row>
    <row r="20" spans="1:4" ht="19.899999999999999" customHeight="1" x14ac:dyDescent="0.5">
      <c r="A20" s="289" t="s">
        <v>2430</v>
      </c>
      <c r="B20" s="289" t="s">
        <v>2431</v>
      </c>
      <c r="C20" s="290">
        <v>100</v>
      </c>
      <c r="D20" s="290">
        <v>50</v>
      </c>
    </row>
    <row r="21" spans="1:4" ht="19.899999999999999" customHeight="1" x14ac:dyDescent="0.5">
      <c r="A21" s="289" t="s">
        <v>2432</v>
      </c>
      <c r="B21" s="289" t="s">
        <v>2433</v>
      </c>
      <c r="C21" s="290">
        <v>100</v>
      </c>
      <c r="D21" s="290">
        <v>50</v>
      </c>
    </row>
    <row r="22" spans="1:4" ht="19.899999999999999" customHeight="1" x14ac:dyDescent="0.5">
      <c r="A22" s="289" t="s">
        <v>2434</v>
      </c>
      <c r="B22" s="289" t="s">
        <v>2435</v>
      </c>
      <c r="C22" s="290">
        <v>100</v>
      </c>
      <c r="D22" s="290">
        <v>50</v>
      </c>
    </row>
    <row r="23" spans="1:4" ht="19.899999999999999" customHeight="1" x14ac:dyDescent="0.5">
      <c r="A23" s="289" t="s">
        <v>2436</v>
      </c>
      <c r="B23" s="289" t="s">
        <v>2437</v>
      </c>
      <c r="C23" s="290">
        <v>100</v>
      </c>
      <c r="D23" s="290">
        <v>50</v>
      </c>
    </row>
    <row r="24" spans="1:4" ht="19.899999999999999" customHeight="1" x14ac:dyDescent="0.5">
      <c r="A24" s="289" t="s">
        <v>2438</v>
      </c>
      <c r="B24" s="289" t="s">
        <v>2439</v>
      </c>
      <c r="C24" s="290">
        <v>100</v>
      </c>
      <c r="D24" s="290">
        <v>50</v>
      </c>
    </row>
    <row r="25" spans="1:4" ht="19.899999999999999" customHeight="1" x14ac:dyDescent="0.5">
      <c r="A25" s="289" t="s">
        <v>2440</v>
      </c>
      <c r="B25" s="289" t="s">
        <v>2441</v>
      </c>
      <c r="C25" s="290">
        <v>100</v>
      </c>
      <c r="D25" s="290">
        <v>50</v>
      </c>
    </row>
    <row r="26" spans="1:4" ht="19.899999999999999" customHeight="1" x14ac:dyDescent="0.5">
      <c r="A26" s="289" t="s">
        <v>2442</v>
      </c>
      <c r="B26" s="289" t="s">
        <v>2443</v>
      </c>
      <c r="C26" s="290">
        <v>100</v>
      </c>
      <c r="D26" s="290">
        <v>50</v>
      </c>
    </row>
    <row r="27" spans="1:4" ht="19.899999999999999" customHeight="1" x14ac:dyDescent="0.5">
      <c r="A27" s="289" t="s">
        <v>2444</v>
      </c>
      <c r="B27" s="289" t="s">
        <v>2445</v>
      </c>
      <c r="C27" s="290">
        <v>100</v>
      </c>
      <c r="D27" s="290">
        <v>50</v>
      </c>
    </row>
    <row r="28" spans="1:4" ht="19.899999999999999" customHeight="1" x14ac:dyDescent="0.5">
      <c r="A28" s="289" t="s">
        <v>2446</v>
      </c>
      <c r="B28" s="289" t="s">
        <v>2447</v>
      </c>
      <c r="C28" s="290">
        <v>100</v>
      </c>
      <c r="D28" s="290">
        <v>50</v>
      </c>
    </row>
    <row r="29" spans="1:4" ht="19.899999999999999" customHeight="1" x14ac:dyDescent="0.5">
      <c r="A29" s="289" t="s">
        <v>2448</v>
      </c>
      <c r="B29" s="289" t="s">
        <v>2449</v>
      </c>
      <c r="C29" s="290">
        <v>100</v>
      </c>
      <c r="D29" s="290">
        <v>50</v>
      </c>
    </row>
    <row r="30" spans="1:4" ht="19.899999999999999" customHeight="1" x14ac:dyDescent="0.5">
      <c r="A30" s="289" t="s">
        <v>2450</v>
      </c>
      <c r="B30" s="289" t="s">
        <v>2451</v>
      </c>
      <c r="C30" s="290">
        <v>95</v>
      </c>
      <c r="D30" s="290">
        <v>50</v>
      </c>
    </row>
    <row r="31" spans="1:4" ht="19.899999999999999" customHeight="1" x14ac:dyDescent="0.5">
      <c r="A31" s="289" t="s">
        <v>2452</v>
      </c>
      <c r="B31" s="289" t="s">
        <v>2453</v>
      </c>
      <c r="C31" s="290">
        <v>95</v>
      </c>
      <c r="D31" s="290">
        <v>50</v>
      </c>
    </row>
    <row r="32" spans="1:4" ht="19.899999999999999" customHeight="1" x14ac:dyDescent="0.5">
      <c r="A32" s="289" t="s">
        <v>2454</v>
      </c>
      <c r="B32" s="289" t="s">
        <v>2455</v>
      </c>
      <c r="C32" s="290">
        <v>95</v>
      </c>
      <c r="D32" s="290">
        <v>50</v>
      </c>
    </row>
    <row r="33" spans="1:4" ht="19.899999999999999" customHeight="1" x14ac:dyDescent="0.5">
      <c r="A33" s="289" t="s">
        <v>2456</v>
      </c>
      <c r="B33" s="289" t="s">
        <v>2457</v>
      </c>
      <c r="C33" s="290">
        <v>95</v>
      </c>
      <c r="D33" s="290">
        <v>50</v>
      </c>
    </row>
    <row r="34" spans="1:4" ht="19.899999999999999" customHeight="1" x14ac:dyDescent="0.5">
      <c r="A34" s="289" t="s">
        <v>2458</v>
      </c>
      <c r="B34" s="289" t="s">
        <v>2459</v>
      </c>
      <c r="C34" s="290">
        <v>100</v>
      </c>
      <c r="D34" s="290">
        <v>50</v>
      </c>
    </row>
    <row r="35" spans="1:4" ht="19.899999999999999" customHeight="1" x14ac:dyDescent="0.5">
      <c r="A35" s="289" t="s">
        <v>2460</v>
      </c>
      <c r="B35" s="289" t="s">
        <v>2461</v>
      </c>
      <c r="C35" s="290">
        <v>100</v>
      </c>
      <c r="D35" s="290">
        <v>50</v>
      </c>
    </row>
    <row r="36" spans="1:4" ht="19.899999999999999" customHeight="1" x14ac:dyDescent="0.5">
      <c r="A36" s="289" t="s">
        <v>2462</v>
      </c>
      <c r="B36" s="289" t="s">
        <v>2463</v>
      </c>
      <c r="C36" s="290">
        <v>100</v>
      </c>
      <c r="D36" s="290">
        <v>45</v>
      </c>
    </row>
    <row r="37" spans="1:4" ht="19.899999999999999" customHeight="1" x14ac:dyDescent="0.5">
      <c r="A37" s="289" t="s">
        <v>2464</v>
      </c>
      <c r="B37" s="289" t="s">
        <v>2465</v>
      </c>
      <c r="C37" s="290">
        <v>100</v>
      </c>
      <c r="D37" s="290">
        <v>50</v>
      </c>
    </row>
    <row r="38" spans="1:4" ht="19.899999999999999" customHeight="1" x14ac:dyDescent="0.5">
      <c r="A38" s="289" t="s">
        <v>2466</v>
      </c>
      <c r="B38" s="289" t="s">
        <v>2467</v>
      </c>
      <c r="C38" s="290">
        <v>100</v>
      </c>
      <c r="D38" s="290">
        <v>50</v>
      </c>
    </row>
    <row r="39" spans="1:4" ht="19.899999999999999" customHeight="1" x14ac:dyDescent="0.5">
      <c r="A39" s="289" t="s">
        <v>2468</v>
      </c>
      <c r="B39" s="289" t="s">
        <v>2469</v>
      </c>
      <c r="C39" s="290">
        <v>95</v>
      </c>
      <c r="D39" s="290">
        <v>50</v>
      </c>
    </row>
    <row r="40" spans="1:4" ht="19.899999999999999" customHeight="1" x14ac:dyDescent="0.5">
      <c r="A40" s="289" t="s">
        <v>2470</v>
      </c>
      <c r="B40" s="289" t="s">
        <v>2471</v>
      </c>
      <c r="C40" s="290">
        <v>100</v>
      </c>
      <c r="D40" s="290">
        <v>50</v>
      </c>
    </row>
    <row r="41" spans="1:4" ht="19.899999999999999" customHeight="1" x14ac:dyDescent="0.5">
      <c r="A41" s="289" t="s">
        <v>2472</v>
      </c>
      <c r="B41" s="289" t="s">
        <v>2473</v>
      </c>
      <c r="C41" s="290">
        <v>100</v>
      </c>
      <c r="D41" s="290">
        <v>50</v>
      </c>
    </row>
    <row r="42" spans="1:4" ht="19.899999999999999" customHeight="1" x14ac:dyDescent="0.5">
      <c r="A42" s="289" t="s">
        <v>2474</v>
      </c>
      <c r="B42" s="289" t="s">
        <v>2475</v>
      </c>
      <c r="C42" s="290">
        <v>100</v>
      </c>
      <c r="D42" s="290">
        <v>50</v>
      </c>
    </row>
    <row r="43" spans="1:4" ht="19.899999999999999" customHeight="1" x14ac:dyDescent="0.5">
      <c r="A43" s="289" t="s">
        <v>2476</v>
      </c>
      <c r="B43" s="289" t="s">
        <v>2477</v>
      </c>
      <c r="C43" s="290">
        <v>100</v>
      </c>
      <c r="D43" s="290">
        <v>50</v>
      </c>
    </row>
    <row r="44" spans="1:4" ht="19.899999999999999" customHeight="1" x14ac:dyDescent="0.5">
      <c r="A44" s="289" t="s">
        <v>2478</v>
      </c>
      <c r="B44" s="289" t="s">
        <v>2479</v>
      </c>
      <c r="C44" s="290">
        <v>100</v>
      </c>
      <c r="D44" s="290">
        <v>50</v>
      </c>
    </row>
    <row r="45" spans="1:4" ht="19.899999999999999" customHeight="1" x14ac:dyDescent="0.5">
      <c r="A45" s="289" t="s">
        <v>2480</v>
      </c>
      <c r="B45" s="289" t="s">
        <v>2481</v>
      </c>
      <c r="C45" s="290">
        <v>100</v>
      </c>
      <c r="D45" s="290">
        <v>50</v>
      </c>
    </row>
    <row r="46" spans="1:4" ht="19.899999999999999" customHeight="1" x14ac:dyDescent="0.5">
      <c r="A46" s="289" t="s">
        <v>2482</v>
      </c>
      <c r="B46" s="289" t="s">
        <v>2483</v>
      </c>
      <c r="C46" s="290">
        <v>100</v>
      </c>
      <c r="D46" s="290">
        <v>50</v>
      </c>
    </row>
    <row r="47" spans="1:4" ht="19.899999999999999" customHeight="1" x14ac:dyDescent="0.5">
      <c r="A47" s="289" t="s">
        <v>2484</v>
      </c>
      <c r="B47" s="289" t="s">
        <v>2485</v>
      </c>
      <c r="C47" s="290">
        <v>100</v>
      </c>
      <c r="D47" s="290">
        <v>50</v>
      </c>
    </row>
    <row r="48" spans="1:4" ht="19.899999999999999" customHeight="1" x14ac:dyDescent="0.5">
      <c r="A48" s="289" t="s">
        <v>2486</v>
      </c>
      <c r="B48" s="289" t="s">
        <v>2487</v>
      </c>
      <c r="C48" s="290">
        <v>100</v>
      </c>
      <c r="D48" s="290">
        <v>50</v>
      </c>
    </row>
    <row r="49" spans="1:4" ht="19.899999999999999" customHeight="1" x14ac:dyDescent="0.5">
      <c r="A49" s="289" t="s">
        <v>2488</v>
      </c>
      <c r="B49" s="289" t="s">
        <v>2489</v>
      </c>
      <c r="C49" s="290">
        <v>100</v>
      </c>
      <c r="D49" s="290">
        <v>50</v>
      </c>
    </row>
    <row r="50" spans="1:4" ht="19.899999999999999" customHeight="1" x14ac:dyDescent="0.5">
      <c r="A50" s="289" t="s">
        <v>2490</v>
      </c>
      <c r="B50" s="289" t="s">
        <v>2491</v>
      </c>
      <c r="C50" s="290">
        <v>95</v>
      </c>
      <c r="D50" s="290">
        <v>50</v>
      </c>
    </row>
    <row r="51" spans="1:4" ht="19.899999999999999" customHeight="1" x14ac:dyDescent="0.5">
      <c r="A51" s="289" t="s">
        <v>2492</v>
      </c>
      <c r="B51" s="289" t="s">
        <v>2493</v>
      </c>
      <c r="C51" s="290">
        <v>100</v>
      </c>
      <c r="D51" s="290">
        <v>50</v>
      </c>
    </row>
    <row r="52" spans="1:4" ht="19.899999999999999" customHeight="1" x14ac:dyDescent="0.5">
      <c r="A52" s="289" t="s">
        <v>2494</v>
      </c>
      <c r="B52" s="289" t="s">
        <v>2495</v>
      </c>
      <c r="C52" s="290">
        <v>100</v>
      </c>
      <c r="D52" s="290">
        <v>50</v>
      </c>
    </row>
    <row r="53" spans="1:4" ht="19.899999999999999" customHeight="1" x14ac:dyDescent="0.5">
      <c r="A53" s="289" t="s">
        <v>2496</v>
      </c>
      <c r="B53" s="289" t="s">
        <v>2497</v>
      </c>
      <c r="C53" s="290">
        <v>100</v>
      </c>
      <c r="D53" s="290">
        <v>50</v>
      </c>
    </row>
    <row r="54" spans="1:4" ht="19.899999999999999" customHeight="1" x14ac:dyDescent="0.5">
      <c r="A54" s="289" t="s">
        <v>2498</v>
      </c>
      <c r="B54" s="289" t="s">
        <v>2499</v>
      </c>
      <c r="C54" s="290">
        <v>100</v>
      </c>
      <c r="D54" s="290">
        <v>50</v>
      </c>
    </row>
    <row r="55" spans="1:4" ht="19.899999999999999" customHeight="1" x14ac:dyDescent="0.5">
      <c r="A55" s="289" t="s">
        <v>2500</v>
      </c>
      <c r="B55" s="289" t="s">
        <v>2501</v>
      </c>
      <c r="C55" s="290">
        <v>90</v>
      </c>
      <c r="D55" s="290">
        <v>50</v>
      </c>
    </row>
    <row r="56" spans="1:4" ht="19.899999999999999" customHeight="1" x14ac:dyDescent="0.5">
      <c r="A56" s="289" t="s">
        <v>2502</v>
      </c>
      <c r="B56" s="289" t="s">
        <v>2503</v>
      </c>
      <c r="C56" s="290">
        <v>100</v>
      </c>
      <c r="D56" s="290">
        <v>50</v>
      </c>
    </row>
    <row r="57" spans="1:4" ht="19.899999999999999" customHeight="1" x14ac:dyDescent="0.5">
      <c r="A57" s="289" t="s">
        <v>2504</v>
      </c>
      <c r="B57" s="289" t="s">
        <v>2505</v>
      </c>
      <c r="C57" s="290">
        <v>100</v>
      </c>
      <c r="D57" s="290">
        <v>50</v>
      </c>
    </row>
    <row r="58" spans="1:4" ht="19.899999999999999" customHeight="1" x14ac:dyDescent="0.5">
      <c r="A58" s="289" t="s">
        <v>2506</v>
      </c>
      <c r="B58" s="289" t="s">
        <v>2507</v>
      </c>
      <c r="C58" s="290">
        <v>100</v>
      </c>
      <c r="D58" s="290">
        <v>50</v>
      </c>
    </row>
    <row r="59" spans="1:4" ht="19.899999999999999" customHeight="1" x14ac:dyDescent="0.5">
      <c r="A59" s="289" t="s">
        <v>2508</v>
      </c>
      <c r="B59" s="289" t="s">
        <v>2509</v>
      </c>
      <c r="C59" s="290">
        <v>100</v>
      </c>
      <c r="D59" s="290">
        <v>50</v>
      </c>
    </row>
    <row r="60" spans="1:4" ht="19.899999999999999" customHeight="1" x14ac:dyDescent="0.5">
      <c r="A60" s="289" t="s">
        <v>2510</v>
      </c>
      <c r="B60" s="289" t="s">
        <v>2511</v>
      </c>
      <c r="C60" s="290">
        <v>100</v>
      </c>
      <c r="D60" s="290">
        <v>50</v>
      </c>
    </row>
    <row r="61" spans="1:4" ht="19.899999999999999" customHeight="1" x14ac:dyDescent="0.5">
      <c r="A61" s="289" t="s">
        <v>2512</v>
      </c>
      <c r="B61" s="289" t="s">
        <v>2513</v>
      </c>
      <c r="C61" s="290">
        <v>95</v>
      </c>
      <c r="D61" s="290">
        <v>50</v>
      </c>
    </row>
    <row r="62" spans="1:4" ht="19.899999999999999" customHeight="1" x14ac:dyDescent="0.5">
      <c r="A62" s="289" t="s">
        <v>2514</v>
      </c>
      <c r="B62" s="289" t="s">
        <v>2515</v>
      </c>
      <c r="C62" s="290">
        <v>100</v>
      </c>
      <c r="D62" s="290">
        <v>50</v>
      </c>
    </row>
    <row r="63" spans="1:4" ht="19.899999999999999" customHeight="1" x14ac:dyDescent="0.5">
      <c r="A63" s="289" t="s">
        <v>2516</v>
      </c>
      <c r="B63" s="289" t="s">
        <v>2517</v>
      </c>
      <c r="C63" s="290">
        <v>100</v>
      </c>
      <c r="D63" s="290">
        <v>50</v>
      </c>
    </row>
    <row r="64" spans="1:4" ht="19.899999999999999" customHeight="1" x14ac:dyDescent="0.5">
      <c r="A64" s="289" t="s">
        <v>2518</v>
      </c>
      <c r="B64" s="289" t="s">
        <v>2519</v>
      </c>
      <c r="C64" s="290">
        <v>95</v>
      </c>
      <c r="D64" s="290">
        <v>50</v>
      </c>
    </row>
    <row r="65" spans="1:4" ht="19.899999999999999" customHeight="1" x14ac:dyDescent="0.5">
      <c r="A65" s="289" t="s">
        <v>2520</v>
      </c>
      <c r="B65" s="289" t="s">
        <v>2521</v>
      </c>
      <c r="C65" s="290">
        <v>100</v>
      </c>
      <c r="D65" s="290">
        <v>50</v>
      </c>
    </row>
    <row r="66" spans="1:4" ht="19.899999999999999" customHeight="1" x14ac:dyDescent="0.5">
      <c r="A66" s="289" t="s">
        <v>2522</v>
      </c>
      <c r="B66" s="289" t="s">
        <v>2523</v>
      </c>
      <c r="C66" s="290">
        <v>95</v>
      </c>
      <c r="D66" s="290">
        <v>50</v>
      </c>
    </row>
    <row r="67" spans="1:4" ht="19.899999999999999" customHeight="1" x14ac:dyDescent="0.5">
      <c r="A67" s="289" t="s">
        <v>2524</v>
      </c>
      <c r="B67" s="289" t="s">
        <v>2525</v>
      </c>
      <c r="C67" s="290">
        <v>95</v>
      </c>
      <c r="D67" s="290">
        <v>50</v>
      </c>
    </row>
    <row r="68" spans="1:4" ht="19.899999999999999" customHeight="1" x14ac:dyDescent="0.5">
      <c r="A68" s="289" t="s">
        <v>2526</v>
      </c>
      <c r="B68" s="289" t="s">
        <v>2527</v>
      </c>
      <c r="C68" s="290">
        <v>95</v>
      </c>
      <c r="D68" s="290">
        <v>50</v>
      </c>
    </row>
    <row r="69" spans="1:4" ht="19.899999999999999" customHeight="1" x14ac:dyDescent="0.5">
      <c r="A69" s="289" t="s">
        <v>2528</v>
      </c>
      <c r="B69" s="289" t="s">
        <v>2529</v>
      </c>
      <c r="C69" s="290">
        <v>100</v>
      </c>
      <c r="D69" s="290">
        <v>50</v>
      </c>
    </row>
    <row r="70" spans="1:4" ht="19.899999999999999" customHeight="1" x14ac:dyDescent="0.5">
      <c r="A70" s="289" t="s">
        <v>2530</v>
      </c>
      <c r="B70" s="289" t="s">
        <v>2531</v>
      </c>
      <c r="C70" s="290">
        <v>95</v>
      </c>
      <c r="D70" s="290">
        <v>45</v>
      </c>
    </row>
    <row r="71" spans="1:4" ht="19.899999999999999" customHeight="1" x14ac:dyDescent="0.5">
      <c r="A71" s="289" t="s">
        <v>2532</v>
      </c>
      <c r="B71" s="289" t="s">
        <v>2533</v>
      </c>
      <c r="C71" s="290">
        <v>95</v>
      </c>
      <c r="D71" s="290">
        <v>50</v>
      </c>
    </row>
    <row r="72" spans="1:4" ht="19.899999999999999" customHeight="1" x14ac:dyDescent="0.5">
      <c r="A72" s="289" t="s">
        <v>2534</v>
      </c>
      <c r="B72" s="289" t="s">
        <v>2535</v>
      </c>
      <c r="C72" s="290">
        <v>95</v>
      </c>
      <c r="D72" s="290">
        <v>50</v>
      </c>
    </row>
    <row r="73" spans="1:4" ht="19.899999999999999" customHeight="1" x14ac:dyDescent="0.5">
      <c r="A73" s="289" t="s">
        <v>2536</v>
      </c>
      <c r="B73" s="289" t="s">
        <v>2537</v>
      </c>
      <c r="C73" s="290">
        <v>100</v>
      </c>
    </row>
    <row r="74" spans="1:4" ht="19.899999999999999" customHeight="1" x14ac:dyDescent="0.5">
      <c r="A74" s="289" t="s">
        <v>2538</v>
      </c>
      <c r="B74" s="289" t="s">
        <v>2539</v>
      </c>
      <c r="C74" s="290">
        <v>95</v>
      </c>
      <c r="D74" s="290">
        <v>30</v>
      </c>
    </row>
    <row r="75" spans="1:4" ht="19.899999999999999" customHeight="1" x14ac:dyDescent="0.5">
      <c r="A75" s="289" t="s">
        <v>2540</v>
      </c>
      <c r="B75" s="289" t="s">
        <v>2541</v>
      </c>
      <c r="C75" s="290">
        <v>100</v>
      </c>
      <c r="D75" s="290">
        <v>50</v>
      </c>
    </row>
    <row r="76" spans="1:4" ht="19.899999999999999" customHeight="1" x14ac:dyDescent="0.5">
      <c r="A76" s="289" t="s">
        <v>2542</v>
      </c>
      <c r="B76" s="289" t="s">
        <v>2543</v>
      </c>
      <c r="C76" s="290">
        <v>95</v>
      </c>
      <c r="D76" s="290">
        <v>50</v>
      </c>
    </row>
    <row r="77" spans="1:4" ht="19.899999999999999" customHeight="1" x14ac:dyDescent="0.5">
      <c r="A77" s="289" t="s">
        <v>2544</v>
      </c>
      <c r="B77" s="289" t="s">
        <v>2545</v>
      </c>
      <c r="C77" s="290">
        <v>100</v>
      </c>
      <c r="D77" s="290">
        <v>50</v>
      </c>
    </row>
    <row r="78" spans="1:4" ht="19.899999999999999" customHeight="1" x14ac:dyDescent="0.5">
      <c r="A78" s="289" t="s">
        <v>2546</v>
      </c>
      <c r="B78" s="289" t="s">
        <v>2547</v>
      </c>
      <c r="C78" s="290">
        <v>95</v>
      </c>
      <c r="D78" s="290">
        <v>50</v>
      </c>
    </row>
    <row r="79" spans="1:4" ht="19.899999999999999" customHeight="1" x14ac:dyDescent="0.5">
      <c r="A79" s="289" t="s">
        <v>2548</v>
      </c>
      <c r="B79" s="289" t="s">
        <v>2549</v>
      </c>
      <c r="C79" s="290">
        <v>100</v>
      </c>
      <c r="D79" s="290">
        <v>50</v>
      </c>
    </row>
    <row r="80" spans="1:4" ht="19.899999999999999" customHeight="1" x14ac:dyDescent="0.5">
      <c r="A80" s="289" t="s">
        <v>2550</v>
      </c>
      <c r="B80" s="289" t="s">
        <v>2551</v>
      </c>
      <c r="C80" s="290">
        <v>100</v>
      </c>
      <c r="D80" s="290">
        <v>50</v>
      </c>
    </row>
    <row r="81" spans="1:5" ht="19.899999999999999" customHeight="1" x14ac:dyDescent="0.5">
      <c r="A81" s="289" t="s">
        <v>2552</v>
      </c>
      <c r="B81" s="289" t="s">
        <v>2553</v>
      </c>
      <c r="C81" s="290">
        <v>100</v>
      </c>
      <c r="D81" s="290">
        <v>50</v>
      </c>
    </row>
    <row r="82" spans="1:5" ht="19.899999999999999" customHeight="1" x14ac:dyDescent="0.5">
      <c r="A82" s="289" t="s">
        <v>2554</v>
      </c>
      <c r="B82" s="289" t="s">
        <v>2555</v>
      </c>
      <c r="C82" s="290">
        <v>95</v>
      </c>
      <c r="D82" s="290">
        <v>50</v>
      </c>
    </row>
    <row r="83" spans="1:5" ht="19.899999999999999" customHeight="1" x14ac:dyDescent="0.5">
      <c r="A83" s="289" t="s">
        <v>2556</v>
      </c>
      <c r="B83" s="289" t="s">
        <v>2557</v>
      </c>
      <c r="C83" s="290">
        <v>100</v>
      </c>
      <c r="D83" s="290">
        <v>50</v>
      </c>
    </row>
    <row r="84" spans="1:5" ht="19.899999999999999" customHeight="1" x14ac:dyDescent="0.5">
      <c r="A84" s="289" t="s">
        <v>2558</v>
      </c>
      <c r="B84" s="289" t="s">
        <v>2559</v>
      </c>
      <c r="C84" s="290">
        <v>100</v>
      </c>
      <c r="D84" s="290">
        <v>35</v>
      </c>
    </row>
    <row r="85" spans="1:5" ht="19.899999999999999" customHeight="1" x14ac:dyDescent="0.5">
      <c r="A85" s="289" t="s">
        <v>2560</v>
      </c>
      <c r="B85" s="289" t="s">
        <v>2385</v>
      </c>
      <c r="C85" s="290">
        <v>95</v>
      </c>
      <c r="D85" s="290">
        <v>50</v>
      </c>
    </row>
    <row r="86" spans="1:5" ht="19.899999999999999" customHeight="1" x14ac:dyDescent="0.5">
      <c r="A86" s="289" t="s">
        <v>2561</v>
      </c>
      <c r="B86" s="289" t="s">
        <v>2562</v>
      </c>
      <c r="C86" s="290">
        <v>100</v>
      </c>
      <c r="D86" s="290">
        <v>50</v>
      </c>
    </row>
    <row r="87" spans="1:5" ht="19.899999999999999" customHeight="1" x14ac:dyDescent="0.5">
      <c r="A87" s="289" t="s">
        <v>2563</v>
      </c>
      <c r="B87" s="289" t="s">
        <v>2564</v>
      </c>
      <c r="C87" s="290">
        <v>100</v>
      </c>
      <c r="D87" s="290">
        <v>50</v>
      </c>
    </row>
    <row r="88" spans="1:5" ht="19.899999999999999" customHeight="1" x14ac:dyDescent="0.5">
      <c r="A88" s="289" t="s">
        <v>2565</v>
      </c>
      <c r="B88" s="289" t="s">
        <v>2566</v>
      </c>
      <c r="C88" s="290">
        <v>100</v>
      </c>
      <c r="D88" s="290">
        <v>50</v>
      </c>
    </row>
    <row r="89" spans="1:5" ht="19.899999999999999" customHeight="1" x14ac:dyDescent="0.5">
      <c r="A89" s="289" t="s">
        <v>2567</v>
      </c>
      <c r="B89" s="289" t="s">
        <v>2568</v>
      </c>
      <c r="C89" s="290">
        <v>100</v>
      </c>
      <c r="D89" s="290">
        <v>50</v>
      </c>
    </row>
    <row r="90" spans="1:5" ht="19.899999999999999" customHeight="1" x14ac:dyDescent="0.5">
      <c r="A90" s="289" t="s">
        <v>2394</v>
      </c>
      <c r="B90" s="289" t="s">
        <v>2395</v>
      </c>
      <c r="C90" s="290">
        <v>95</v>
      </c>
      <c r="D90" s="290">
        <v>40</v>
      </c>
      <c r="E90" t="s">
        <v>2574</v>
      </c>
    </row>
    <row r="91" spans="1:5" ht="19.899999999999999" customHeight="1" x14ac:dyDescent="0.5">
      <c r="A91" s="289" t="s">
        <v>2396</v>
      </c>
      <c r="B91" s="289" t="s">
        <v>2397</v>
      </c>
      <c r="C91" s="290">
        <v>100</v>
      </c>
      <c r="D91" s="290">
        <v>35</v>
      </c>
    </row>
    <row r="92" spans="1:5" ht="19.899999999999999" customHeight="1" x14ac:dyDescent="0.5">
      <c r="A92" s="289" t="s">
        <v>2398</v>
      </c>
      <c r="B92" s="289" t="s">
        <v>2399</v>
      </c>
      <c r="C92" s="290">
        <v>100</v>
      </c>
      <c r="D92" s="290">
        <v>40</v>
      </c>
    </row>
    <row r="93" spans="1:5" ht="19.899999999999999" customHeight="1" x14ac:dyDescent="0.5">
      <c r="A93" s="289" t="s">
        <v>2400</v>
      </c>
      <c r="B93" s="289" t="s">
        <v>2401</v>
      </c>
      <c r="C93" s="290">
        <v>100</v>
      </c>
      <c r="D93" s="290">
        <v>50</v>
      </c>
    </row>
    <row r="94" spans="1:5" ht="19.899999999999999" customHeight="1" x14ac:dyDescent="0.5">
      <c r="A94" s="289" t="s">
        <v>2402</v>
      </c>
      <c r="B94" s="289" t="s">
        <v>2403</v>
      </c>
      <c r="C94" s="290">
        <v>100</v>
      </c>
      <c r="D94" s="290">
        <v>50</v>
      </c>
    </row>
    <row r="95" spans="1:5" ht="19.899999999999999" customHeight="1" x14ac:dyDescent="0.5">
      <c r="A95" s="289" t="s">
        <v>2404</v>
      </c>
      <c r="B95" s="289" t="s">
        <v>2405</v>
      </c>
      <c r="C95" s="290">
        <v>100</v>
      </c>
      <c r="D95" s="290">
        <v>50</v>
      </c>
    </row>
    <row r="96" spans="1:5" ht="19.899999999999999" customHeight="1" x14ac:dyDescent="0.5">
      <c r="A96" s="289" t="s">
        <v>2406</v>
      </c>
      <c r="B96" s="289" t="s">
        <v>2407</v>
      </c>
      <c r="C96" s="290">
        <v>100</v>
      </c>
      <c r="D96" s="290">
        <v>50</v>
      </c>
    </row>
    <row r="97" spans="1:4" ht="19.899999999999999" customHeight="1" x14ac:dyDescent="0.5">
      <c r="A97" s="289" t="s">
        <v>2408</v>
      </c>
      <c r="B97" s="289" t="s">
        <v>2409</v>
      </c>
      <c r="C97" s="290">
        <v>100</v>
      </c>
      <c r="D97" s="290">
        <v>50</v>
      </c>
    </row>
    <row r="98" spans="1:4" ht="19.899999999999999" customHeight="1" x14ac:dyDescent="0.5">
      <c r="A98" s="289" t="s">
        <v>2410</v>
      </c>
      <c r="B98" s="289" t="s">
        <v>2411</v>
      </c>
      <c r="C98" s="290">
        <v>100</v>
      </c>
      <c r="D98" s="290">
        <v>50</v>
      </c>
    </row>
    <row r="99" spans="1:4" ht="19.899999999999999" customHeight="1" x14ac:dyDescent="0.5">
      <c r="A99" s="289" t="s">
        <v>2412</v>
      </c>
      <c r="B99" s="289" t="s">
        <v>2413</v>
      </c>
      <c r="C99" s="290">
        <v>100</v>
      </c>
      <c r="D99" s="290">
        <v>50</v>
      </c>
    </row>
    <row r="100" spans="1:4" ht="19.899999999999999" customHeight="1" x14ac:dyDescent="0.5">
      <c r="A100" s="289" t="s">
        <v>2414</v>
      </c>
      <c r="B100" s="289" t="s">
        <v>2415</v>
      </c>
      <c r="C100" s="290">
        <v>100</v>
      </c>
      <c r="D100" s="290">
        <v>50</v>
      </c>
    </row>
    <row r="101" spans="1:4" ht="19.899999999999999" customHeight="1" x14ac:dyDescent="0.5">
      <c r="A101" s="289" t="s">
        <v>2416</v>
      </c>
      <c r="B101" s="289" t="s">
        <v>2417</v>
      </c>
      <c r="C101" s="290">
        <v>100</v>
      </c>
      <c r="D101" s="290">
        <v>50</v>
      </c>
    </row>
    <row r="102" spans="1:4" ht="19.899999999999999" customHeight="1" x14ac:dyDescent="0.5">
      <c r="A102" s="289" t="s">
        <v>2418</v>
      </c>
      <c r="B102" s="289" t="s">
        <v>2419</v>
      </c>
      <c r="C102" s="290">
        <v>100</v>
      </c>
      <c r="D102" s="290">
        <v>30</v>
      </c>
    </row>
    <row r="103" spans="1:4" ht="19.899999999999999" customHeight="1" x14ac:dyDescent="0.5">
      <c r="A103" s="289" t="s">
        <v>2420</v>
      </c>
      <c r="B103" s="289" t="s">
        <v>2421</v>
      </c>
      <c r="C103" s="290">
        <v>100</v>
      </c>
      <c r="D103" s="290">
        <v>40</v>
      </c>
    </row>
    <row r="104" spans="1:4" ht="19.899999999999999" customHeight="1" x14ac:dyDescent="0.5">
      <c r="A104" s="289" t="s">
        <v>2422</v>
      </c>
      <c r="B104" s="289" t="s">
        <v>2423</v>
      </c>
      <c r="C104" s="290">
        <v>100</v>
      </c>
      <c r="D104" s="290">
        <v>50</v>
      </c>
    </row>
    <row r="105" spans="1:4" ht="19.899999999999999" customHeight="1" x14ac:dyDescent="0.5">
      <c r="A105" s="289" t="s">
        <v>2424</v>
      </c>
      <c r="B105" s="289" t="s">
        <v>2425</v>
      </c>
      <c r="C105" s="290">
        <v>85</v>
      </c>
      <c r="D105" s="290">
        <v>25</v>
      </c>
    </row>
    <row r="106" spans="1:4" ht="19.899999999999999" customHeight="1" x14ac:dyDescent="0.5">
      <c r="A106" s="289" t="s">
        <v>2426</v>
      </c>
      <c r="B106" s="289" t="s">
        <v>2427</v>
      </c>
      <c r="C106" s="290">
        <v>100</v>
      </c>
      <c r="D106" s="290">
        <v>50</v>
      </c>
    </row>
    <row r="107" spans="1:4" ht="19.899999999999999" customHeight="1" x14ac:dyDescent="0.5">
      <c r="A107" s="289" t="s">
        <v>2428</v>
      </c>
      <c r="B107" s="289" t="s">
        <v>2429</v>
      </c>
      <c r="C107" s="290">
        <v>100</v>
      </c>
      <c r="D107" s="290">
        <v>50</v>
      </c>
    </row>
    <row r="108" spans="1:4" ht="19.899999999999999" customHeight="1" x14ac:dyDescent="0.5">
      <c r="A108" s="289" t="s">
        <v>2430</v>
      </c>
      <c r="B108" s="289" t="s">
        <v>2431</v>
      </c>
      <c r="C108" s="290">
        <v>100</v>
      </c>
      <c r="D108" s="290">
        <v>50</v>
      </c>
    </row>
    <row r="109" spans="1:4" ht="19.899999999999999" customHeight="1" x14ac:dyDescent="0.5">
      <c r="A109" s="289" t="s">
        <v>2432</v>
      </c>
      <c r="B109" s="289" t="s">
        <v>2433</v>
      </c>
      <c r="C109" s="290">
        <v>100</v>
      </c>
      <c r="D109" s="290">
        <v>50</v>
      </c>
    </row>
    <row r="110" spans="1:4" ht="19.899999999999999" customHeight="1" x14ac:dyDescent="0.5">
      <c r="A110" s="289" t="s">
        <v>2434</v>
      </c>
      <c r="B110" s="289" t="s">
        <v>2435</v>
      </c>
      <c r="C110" s="290">
        <v>100</v>
      </c>
      <c r="D110" s="290">
        <v>50</v>
      </c>
    </row>
    <row r="111" spans="1:4" ht="19.899999999999999" customHeight="1" x14ac:dyDescent="0.5">
      <c r="A111" s="289" t="s">
        <v>2436</v>
      </c>
      <c r="B111" s="289" t="s">
        <v>2437</v>
      </c>
      <c r="C111" s="290">
        <v>90</v>
      </c>
      <c r="D111" s="290">
        <v>50</v>
      </c>
    </row>
    <row r="112" spans="1:4" ht="19.899999999999999" customHeight="1" x14ac:dyDescent="0.5">
      <c r="A112" s="289" t="s">
        <v>2438</v>
      </c>
      <c r="B112" s="289" t="s">
        <v>2439</v>
      </c>
      <c r="C112" s="290">
        <v>100</v>
      </c>
      <c r="D112" s="290">
        <v>50</v>
      </c>
    </row>
    <row r="113" spans="1:4" ht="19.899999999999999" customHeight="1" x14ac:dyDescent="0.5">
      <c r="A113" s="289" t="s">
        <v>2440</v>
      </c>
      <c r="B113" s="289" t="s">
        <v>2441</v>
      </c>
      <c r="C113" s="290">
        <v>100</v>
      </c>
      <c r="D113" s="290">
        <v>50</v>
      </c>
    </row>
    <row r="114" spans="1:4" ht="19.899999999999999" customHeight="1" x14ac:dyDescent="0.5">
      <c r="A114" s="289" t="s">
        <v>2442</v>
      </c>
      <c r="B114" s="289" t="s">
        <v>2443</v>
      </c>
      <c r="C114" s="290">
        <v>100</v>
      </c>
      <c r="D114" s="290">
        <v>50</v>
      </c>
    </row>
    <row r="115" spans="1:4" ht="19.899999999999999" customHeight="1" x14ac:dyDescent="0.5">
      <c r="A115" s="289" t="s">
        <v>2444</v>
      </c>
      <c r="B115" s="289" t="s">
        <v>2445</v>
      </c>
      <c r="C115" s="290">
        <v>100</v>
      </c>
      <c r="D115" s="290">
        <v>50</v>
      </c>
    </row>
    <row r="116" spans="1:4" ht="19.899999999999999" customHeight="1" x14ac:dyDescent="0.5">
      <c r="A116" s="289" t="s">
        <v>2446</v>
      </c>
      <c r="B116" s="289" t="s">
        <v>2447</v>
      </c>
      <c r="C116" s="290">
        <v>100</v>
      </c>
      <c r="D116" s="290">
        <v>50</v>
      </c>
    </row>
    <row r="117" spans="1:4" ht="19.899999999999999" customHeight="1" x14ac:dyDescent="0.5">
      <c r="A117" s="289" t="s">
        <v>2448</v>
      </c>
      <c r="B117" s="289" t="s">
        <v>2449</v>
      </c>
      <c r="C117" s="290">
        <v>100</v>
      </c>
      <c r="D117" s="290">
        <v>50</v>
      </c>
    </row>
    <row r="118" spans="1:4" ht="19.899999999999999" customHeight="1" x14ac:dyDescent="0.5">
      <c r="A118" s="289" t="s">
        <v>2450</v>
      </c>
      <c r="B118" s="289" t="s">
        <v>2451</v>
      </c>
      <c r="C118" s="290">
        <v>100</v>
      </c>
      <c r="D118" s="290">
        <v>50</v>
      </c>
    </row>
    <row r="119" spans="1:4" ht="19.899999999999999" customHeight="1" x14ac:dyDescent="0.5">
      <c r="A119" s="289" t="s">
        <v>2452</v>
      </c>
      <c r="B119" s="289" t="s">
        <v>2453</v>
      </c>
      <c r="C119" s="290">
        <v>100</v>
      </c>
      <c r="D119" s="290">
        <v>50</v>
      </c>
    </row>
    <row r="120" spans="1:4" ht="19.899999999999999" customHeight="1" x14ac:dyDescent="0.5">
      <c r="A120" s="289" t="s">
        <v>2454</v>
      </c>
      <c r="B120" s="289" t="s">
        <v>2455</v>
      </c>
      <c r="C120" s="290">
        <v>100</v>
      </c>
      <c r="D120" s="290">
        <v>50</v>
      </c>
    </row>
    <row r="121" spans="1:4" ht="19.899999999999999" customHeight="1" x14ac:dyDescent="0.5">
      <c r="A121" s="289" t="s">
        <v>2456</v>
      </c>
      <c r="B121" s="289" t="s">
        <v>2457</v>
      </c>
      <c r="C121" s="290">
        <v>100</v>
      </c>
      <c r="D121" s="290">
        <v>50</v>
      </c>
    </row>
    <row r="122" spans="1:4" ht="19.899999999999999" customHeight="1" x14ac:dyDescent="0.5">
      <c r="A122" s="289" t="s">
        <v>2458</v>
      </c>
      <c r="B122" s="289" t="s">
        <v>2459</v>
      </c>
      <c r="C122" s="290">
        <v>100</v>
      </c>
      <c r="D122" s="290">
        <v>50</v>
      </c>
    </row>
    <row r="123" spans="1:4" ht="19.899999999999999" customHeight="1" x14ac:dyDescent="0.5">
      <c r="A123" s="289" t="s">
        <v>2460</v>
      </c>
      <c r="B123" s="289" t="s">
        <v>2461</v>
      </c>
      <c r="C123" s="290">
        <v>100</v>
      </c>
      <c r="D123" s="290">
        <v>50</v>
      </c>
    </row>
    <row r="124" spans="1:4" ht="19.899999999999999" customHeight="1" x14ac:dyDescent="0.5">
      <c r="A124" s="289" t="s">
        <v>2462</v>
      </c>
      <c r="B124" s="289" t="s">
        <v>2463</v>
      </c>
      <c r="C124" s="290">
        <v>100</v>
      </c>
      <c r="D124" s="290">
        <v>50</v>
      </c>
    </row>
    <row r="125" spans="1:4" ht="19.899999999999999" customHeight="1" x14ac:dyDescent="0.5">
      <c r="A125" s="289" t="s">
        <v>2464</v>
      </c>
      <c r="B125" s="289" t="s">
        <v>2465</v>
      </c>
      <c r="C125" s="290">
        <v>100</v>
      </c>
      <c r="D125" s="290">
        <v>50</v>
      </c>
    </row>
    <row r="126" spans="1:4" ht="19.899999999999999" customHeight="1" x14ac:dyDescent="0.5">
      <c r="A126" s="289" t="s">
        <v>2466</v>
      </c>
      <c r="B126" s="289" t="s">
        <v>2467</v>
      </c>
      <c r="C126" s="290">
        <v>100</v>
      </c>
      <c r="D126" s="290">
        <v>50</v>
      </c>
    </row>
    <row r="127" spans="1:4" ht="19.899999999999999" customHeight="1" x14ac:dyDescent="0.5">
      <c r="A127" s="289" t="s">
        <v>2468</v>
      </c>
      <c r="B127" s="289" t="s">
        <v>2469</v>
      </c>
      <c r="C127" s="290">
        <v>100</v>
      </c>
      <c r="D127" s="290">
        <v>50</v>
      </c>
    </row>
    <row r="128" spans="1:4" ht="19.899999999999999" customHeight="1" x14ac:dyDescent="0.5">
      <c r="A128" s="289" t="s">
        <v>2470</v>
      </c>
      <c r="B128" s="289" t="s">
        <v>2471</v>
      </c>
      <c r="C128" s="290">
        <v>100</v>
      </c>
      <c r="D128" s="290">
        <v>50</v>
      </c>
    </row>
    <row r="129" spans="1:4" ht="19.899999999999999" customHeight="1" x14ac:dyDescent="0.5">
      <c r="A129" s="289" t="s">
        <v>2472</v>
      </c>
      <c r="B129" s="289" t="s">
        <v>2473</v>
      </c>
      <c r="C129" s="290">
        <v>100</v>
      </c>
      <c r="D129" s="290">
        <v>50</v>
      </c>
    </row>
    <row r="130" spans="1:4" ht="19.899999999999999" customHeight="1" x14ac:dyDescent="0.5">
      <c r="A130" s="289" t="s">
        <v>2474</v>
      </c>
      <c r="B130" s="289" t="s">
        <v>2475</v>
      </c>
      <c r="C130" s="290">
        <v>100</v>
      </c>
      <c r="D130" s="290">
        <v>50</v>
      </c>
    </row>
    <row r="131" spans="1:4" ht="19.899999999999999" customHeight="1" x14ac:dyDescent="0.5">
      <c r="A131" s="289" t="s">
        <v>2476</v>
      </c>
      <c r="B131" s="289" t="s">
        <v>2477</v>
      </c>
      <c r="C131" s="290">
        <v>100</v>
      </c>
      <c r="D131" s="290">
        <v>50</v>
      </c>
    </row>
    <row r="132" spans="1:4" ht="19.899999999999999" customHeight="1" x14ac:dyDescent="0.5">
      <c r="A132" s="289" t="s">
        <v>2478</v>
      </c>
      <c r="B132" s="289" t="s">
        <v>2479</v>
      </c>
      <c r="C132" s="290">
        <v>100</v>
      </c>
      <c r="D132" s="290">
        <v>50</v>
      </c>
    </row>
    <row r="133" spans="1:4" ht="19.899999999999999" customHeight="1" x14ac:dyDescent="0.5">
      <c r="A133" s="289" t="s">
        <v>2480</v>
      </c>
      <c r="B133" s="289" t="s">
        <v>2481</v>
      </c>
      <c r="C133" s="290">
        <v>100</v>
      </c>
      <c r="D133" s="290">
        <v>50</v>
      </c>
    </row>
    <row r="134" spans="1:4" ht="19.899999999999999" customHeight="1" x14ac:dyDescent="0.5">
      <c r="A134" s="289" t="s">
        <v>2482</v>
      </c>
      <c r="B134" s="289" t="s">
        <v>2483</v>
      </c>
      <c r="C134" s="290">
        <v>100</v>
      </c>
      <c r="D134" s="290">
        <v>50</v>
      </c>
    </row>
    <row r="135" spans="1:4" ht="19.899999999999999" customHeight="1" x14ac:dyDescent="0.5">
      <c r="A135" s="289" t="s">
        <v>2484</v>
      </c>
      <c r="B135" s="289" t="s">
        <v>2485</v>
      </c>
      <c r="C135" s="290">
        <v>100</v>
      </c>
      <c r="D135" s="290">
        <v>50</v>
      </c>
    </row>
    <row r="136" spans="1:4" ht="19.899999999999999" customHeight="1" x14ac:dyDescent="0.5">
      <c r="A136" s="289" t="s">
        <v>2486</v>
      </c>
      <c r="B136" s="289" t="s">
        <v>2487</v>
      </c>
      <c r="C136" s="290">
        <v>100</v>
      </c>
      <c r="D136" s="290">
        <v>50</v>
      </c>
    </row>
    <row r="137" spans="1:4" ht="19.899999999999999" customHeight="1" x14ac:dyDescent="0.5">
      <c r="A137" s="289" t="s">
        <v>2488</v>
      </c>
      <c r="B137" s="289" t="s">
        <v>2489</v>
      </c>
      <c r="C137" s="290">
        <v>100</v>
      </c>
      <c r="D137" s="290">
        <v>50</v>
      </c>
    </row>
    <row r="138" spans="1:4" ht="19.899999999999999" customHeight="1" x14ac:dyDescent="0.5">
      <c r="A138" s="289" t="s">
        <v>2490</v>
      </c>
      <c r="B138" s="289" t="s">
        <v>2491</v>
      </c>
      <c r="C138" s="290">
        <v>100</v>
      </c>
      <c r="D138" s="290">
        <v>50</v>
      </c>
    </row>
    <row r="139" spans="1:4" ht="19.899999999999999" customHeight="1" x14ac:dyDescent="0.5">
      <c r="A139" s="289" t="s">
        <v>2492</v>
      </c>
      <c r="B139" s="289" t="s">
        <v>2493</v>
      </c>
      <c r="C139" s="290">
        <v>100</v>
      </c>
      <c r="D139" s="290">
        <v>50</v>
      </c>
    </row>
    <row r="140" spans="1:4" ht="19.899999999999999" customHeight="1" x14ac:dyDescent="0.5">
      <c r="A140" s="289" t="s">
        <v>2494</v>
      </c>
      <c r="B140" s="289" t="s">
        <v>2495</v>
      </c>
      <c r="C140" s="290">
        <v>100</v>
      </c>
      <c r="D140" s="290">
        <v>50</v>
      </c>
    </row>
    <row r="141" spans="1:4" ht="19.899999999999999" customHeight="1" x14ac:dyDescent="0.5">
      <c r="A141" s="289" t="s">
        <v>2496</v>
      </c>
      <c r="B141" s="289" t="s">
        <v>2497</v>
      </c>
      <c r="C141" s="290">
        <v>100</v>
      </c>
      <c r="D141" s="290">
        <v>50</v>
      </c>
    </row>
    <row r="142" spans="1:4" ht="19.899999999999999" customHeight="1" x14ac:dyDescent="0.5">
      <c r="A142" s="289" t="s">
        <v>2498</v>
      </c>
      <c r="B142" s="289" t="s">
        <v>2499</v>
      </c>
      <c r="C142" s="290">
        <v>100</v>
      </c>
      <c r="D142" s="290">
        <v>50</v>
      </c>
    </row>
    <row r="143" spans="1:4" ht="19.899999999999999" customHeight="1" x14ac:dyDescent="0.5">
      <c r="A143" s="289" t="s">
        <v>2500</v>
      </c>
      <c r="B143" s="289" t="s">
        <v>2501</v>
      </c>
      <c r="C143" s="290">
        <v>100</v>
      </c>
      <c r="D143" s="290">
        <v>50</v>
      </c>
    </row>
    <row r="144" spans="1:4" ht="19.899999999999999" customHeight="1" x14ac:dyDescent="0.5">
      <c r="A144" s="289" t="s">
        <v>2502</v>
      </c>
      <c r="B144" s="289" t="s">
        <v>2503</v>
      </c>
      <c r="C144" s="290">
        <v>100</v>
      </c>
      <c r="D144" s="290">
        <v>50</v>
      </c>
    </row>
    <row r="145" spans="1:4" ht="19.899999999999999" customHeight="1" x14ac:dyDescent="0.5">
      <c r="A145" s="289" t="s">
        <v>2504</v>
      </c>
      <c r="B145" s="289" t="s">
        <v>2505</v>
      </c>
      <c r="C145" s="290">
        <v>100</v>
      </c>
      <c r="D145" s="290">
        <v>50</v>
      </c>
    </row>
    <row r="146" spans="1:4" ht="19.899999999999999" customHeight="1" x14ac:dyDescent="0.5">
      <c r="A146" s="289" t="s">
        <v>2506</v>
      </c>
      <c r="B146" s="289" t="s">
        <v>2507</v>
      </c>
      <c r="C146" s="290">
        <v>100</v>
      </c>
      <c r="D146" s="290">
        <v>50</v>
      </c>
    </row>
    <row r="147" spans="1:4" ht="19.899999999999999" customHeight="1" x14ac:dyDescent="0.5">
      <c r="A147" s="289" t="s">
        <v>2508</v>
      </c>
      <c r="B147" s="289" t="s">
        <v>2509</v>
      </c>
      <c r="C147" s="290">
        <v>100</v>
      </c>
      <c r="D147" s="290">
        <v>50</v>
      </c>
    </row>
    <row r="148" spans="1:4" ht="19.899999999999999" customHeight="1" x14ac:dyDescent="0.5">
      <c r="A148" s="289" t="s">
        <v>2510</v>
      </c>
      <c r="B148" s="289" t="s">
        <v>2511</v>
      </c>
      <c r="C148" s="290">
        <v>100</v>
      </c>
      <c r="D148" s="290">
        <v>50</v>
      </c>
    </row>
    <row r="149" spans="1:4" ht="19.899999999999999" customHeight="1" x14ac:dyDescent="0.5">
      <c r="A149" s="289" t="s">
        <v>2512</v>
      </c>
      <c r="B149" s="289" t="s">
        <v>2513</v>
      </c>
      <c r="C149" s="290">
        <v>95</v>
      </c>
      <c r="D149" s="290">
        <v>50</v>
      </c>
    </row>
    <row r="150" spans="1:4" ht="19.899999999999999" customHeight="1" x14ac:dyDescent="0.5">
      <c r="A150" s="289" t="s">
        <v>2514</v>
      </c>
      <c r="B150" s="289" t="s">
        <v>2515</v>
      </c>
      <c r="C150" s="290">
        <v>100</v>
      </c>
      <c r="D150" s="290">
        <v>50</v>
      </c>
    </row>
    <row r="151" spans="1:4" ht="19.899999999999999" customHeight="1" x14ac:dyDescent="0.5">
      <c r="A151" s="289" t="s">
        <v>2516</v>
      </c>
      <c r="B151" s="289" t="s">
        <v>2517</v>
      </c>
      <c r="C151" s="290">
        <v>100</v>
      </c>
      <c r="D151" s="290">
        <v>50</v>
      </c>
    </row>
    <row r="152" spans="1:4" ht="19.899999999999999" customHeight="1" x14ac:dyDescent="0.5">
      <c r="A152" s="289" t="s">
        <v>2518</v>
      </c>
      <c r="B152" s="289" t="s">
        <v>2519</v>
      </c>
      <c r="C152" s="290">
        <v>100</v>
      </c>
      <c r="D152" s="290">
        <v>50</v>
      </c>
    </row>
    <row r="153" spans="1:4" ht="19.899999999999999" customHeight="1" x14ac:dyDescent="0.5">
      <c r="A153" s="289" t="s">
        <v>2520</v>
      </c>
      <c r="B153" s="289" t="s">
        <v>2521</v>
      </c>
      <c r="C153" s="290">
        <v>100</v>
      </c>
      <c r="D153" s="290">
        <v>50</v>
      </c>
    </row>
    <row r="154" spans="1:4" ht="19.899999999999999" customHeight="1" x14ac:dyDescent="0.5">
      <c r="A154" s="289" t="s">
        <v>2522</v>
      </c>
      <c r="B154" s="289" t="s">
        <v>2523</v>
      </c>
      <c r="C154" s="290">
        <v>100</v>
      </c>
      <c r="D154" s="290">
        <v>50</v>
      </c>
    </row>
    <row r="155" spans="1:4" ht="19.899999999999999" customHeight="1" x14ac:dyDescent="0.5">
      <c r="A155" s="289" t="s">
        <v>2524</v>
      </c>
      <c r="B155" s="289" t="s">
        <v>2525</v>
      </c>
      <c r="C155" s="290">
        <v>100</v>
      </c>
      <c r="D155" s="290">
        <v>40</v>
      </c>
    </row>
    <row r="156" spans="1:4" ht="19.899999999999999" customHeight="1" x14ac:dyDescent="0.5">
      <c r="A156" s="289" t="s">
        <v>2526</v>
      </c>
      <c r="B156" s="289" t="s">
        <v>2527</v>
      </c>
      <c r="C156" s="290">
        <v>100</v>
      </c>
      <c r="D156" s="290">
        <v>50</v>
      </c>
    </row>
    <row r="157" spans="1:4" ht="19.899999999999999" customHeight="1" x14ac:dyDescent="0.5">
      <c r="A157" s="289" t="s">
        <v>2528</v>
      </c>
      <c r="B157" s="289" t="s">
        <v>2529</v>
      </c>
      <c r="C157" s="290">
        <v>100</v>
      </c>
      <c r="D157" s="290">
        <v>50</v>
      </c>
    </row>
    <row r="158" spans="1:4" ht="19.899999999999999" customHeight="1" x14ac:dyDescent="0.5">
      <c r="A158" s="289" t="s">
        <v>2530</v>
      </c>
      <c r="B158" s="289" t="s">
        <v>2531</v>
      </c>
      <c r="C158" s="290">
        <v>100</v>
      </c>
      <c r="D158" s="290">
        <v>50</v>
      </c>
    </row>
    <row r="159" spans="1:4" ht="19.899999999999999" customHeight="1" x14ac:dyDescent="0.5">
      <c r="A159" s="289" t="s">
        <v>2532</v>
      </c>
      <c r="B159" s="289" t="s">
        <v>2533</v>
      </c>
      <c r="C159" s="290">
        <v>100</v>
      </c>
      <c r="D159" s="290">
        <v>35</v>
      </c>
    </row>
    <row r="160" spans="1:4" ht="19.899999999999999" customHeight="1" x14ac:dyDescent="0.5">
      <c r="A160" s="289" t="s">
        <v>2534</v>
      </c>
      <c r="B160" s="289" t="s">
        <v>2535</v>
      </c>
      <c r="C160" s="290">
        <v>100</v>
      </c>
      <c r="D160" s="290">
        <v>50</v>
      </c>
    </row>
    <row r="161" spans="1:4" ht="19.899999999999999" customHeight="1" x14ac:dyDescent="0.5">
      <c r="A161" s="289" t="s">
        <v>2536</v>
      </c>
      <c r="B161" s="289" t="s">
        <v>2537</v>
      </c>
      <c r="C161" s="290">
        <v>100</v>
      </c>
    </row>
    <row r="162" spans="1:4" ht="19.899999999999999" customHeight="1" x14ac:dyDescent="0.5">
      <c r="A162" s="289" t="s">
        <v>2538</v>
      </c>
      <c r="B162" s="289" t="s">
        <v>2539</v>
      </c>
      <c r="C162" s="290">
        <v>100</v>
      </c>
      <c r="D162" s="290">
        <v>30</v>
      </c>
    </row>
    <row r="163" spans="1:4" ht="19.899999999999999" customHeight="1" x14ac:dyDescent="0.5">
      <c r="A163" s="289" t="s">
        <v>2540</v>
      </c>
      <c r="B163" s="289" t="s">
        <v>2541</v>
      </c>
      <c r="C163" s="290">
        <v>100</v>
      </c>
      <c r="D163" s="290">
        <v>50</v>
      </c>
    </row>
    <row r="164" spans="1:4" ht="19.899999999999999" customHeight="1" x14ac:dyDescent="0.5">
      <c r="A164" s="289" t="s">
        <v>2542</v>
      </c>
      <c r="B164" s="289" t="s">
        <v>2543</v>
      </c>
      <c r="C164" s="290">
        <v>100</v>
      </c>
      <c r="D164" s="290">
        <v>50</v>
      </c>
    </row>
    <row r="165" spans="1:4" ht="19.899999999999999" customHeight="1" x14ac:dyDescent="0.5">
      <c r="A165" s="289" t="s">
        <v>2544</v>
      </c>
      <c r="B165" s="289" t="s">
        <v>2545</v>
      </c>
      <c r="C165" s="290">
        <v>100</v>
      </c>
      <c r="D165" s="290">
        <v>50</v>
      </c>
    </row>
    <row r="166" spans="1:4" ht="19.899999999999999" customHeight="1" x14ac:dyDescent="0.5">
      <c r="A166" s="289" t="s">
        <v>2546</v>
      </c>
      <c r="B166" s="289" t="s">
        <v>2547</v>
      </c>
      <c r="C166" s="290">
        <v>100</v>
      </c>
      <c r="D166" s="290">
        <v>50</v>
      </c>
    </row>
    <row r="167" spans="1:4" ht="19.899999999999999" customHeight="1" x14ac:dyDescent="0.5">
      <c r="A167" s="289" t="s">
        <v>2548</v>
      </c>
      <c r="B167" s="289" t="s">
        <v>2549</v>
      </c>
      <c r="C167" s="290">
        <v>100</v>
      </c>
      <c r="D167" s="290">
        <v>50</v>
      </c>
    </row>
    <row r="168" spans="1:4" ht="19.899999999999999" customHeight="1" x14ac:dyDescent="0.5">
      <c r="A168" s="289" t="s">
        <v>2550</v>
      </c>
      <c r="B168" s="289" t="s">
        <v>2551</v>
      </c>
      <c r="C168" s="290">
        <v>100</v>
      </c>
      <c r="D168" s="290">
        <v>50</v>
      </c>
    </row>
    <row r="169" spans="1:4" ht="19.899999999999999" customHeight="1" x14ac:dyDescent="0.5">
      <c r="A169" s="289" t="s">
        <v>2552</v>
      </c>
      <c r="B169" s="289" t="s">
        <v>2553</v>
      </c>
      <c r="C169" s="290">
        <v>100</v>
      </c>
      <c r="D169" s="290">
        <v>50</v>
      </c>
    </row>
    <row r="170" spans="1:4" ht="19.899999999999999" customHeight="1" x14ac:dyDescent="0.5">
      <c r="A170" s="289" t="s">
        <v>2554</v>
      </c>
      <c r="B170" s="289" t="s">
        <v>2555</v>
      </c>
      <c r="C170" s="290">
        <v>85</v>
      </c>
      <c r="D170" s="290">
        <v>50</v>
      </c>
    </row>
    <row r="171" spans="1:4" ht="19.899999999999999" customHeight="1" x14ac:dyDescent="0.5">
      <c r="A171" s="289" t="s">
        <v>2556</v>
      </c>
      <c r="B171" s="289" t="s">
        <v>2557</v>
      </c>
      <c r="C171" s="290">
        <v>100</v>
      </c>
      <c r="D171" s="290">
        <v>50</v>
      </c>
    </row>
    <row r="172" spans="1:4" ht="19.899999999999999" customHeight="1" x14ac:dyDescent="0.5">
      <c r="A172" s="289" t="s">
        <v>2558</v>
      </c>
      <c r="B172" s="289" t="s">
        <v>2559</v>
      </c>
      <c r="C172" s="290">
        <v>90</v>
      </c>
      <c r="D172" s="290">
        <v>35</v>
      </c>
    </row>
    <row r="173" spans="1:4" ht="19.899999999999999" customHeight="1" x14ac:dyDescent="0.5">
      <c r="A173" s="289" t="s">
        <v>2560</v>
      </c>
      <c r="B173" s="289" t="s">
        <v>2385</v>
      </c>
      <c r="C173" s="290">
        <v>100</v>
      </c>
      <c r="D173" s="290">
        <v>50</v>
      </c>
    </row>
    <row r="174" spans="1:4" ht="19.899999999999999" customHeight="1" x14ac:dyDescent="0.5">
      <c r="A174" s="289" t="s">
        <v>2561</v>
      </c>
      <c r="B174" s="289" t="s">
        <v>2562</v>
      </c>
      <c r="C174" s="290">
        <v>100</v>
      </c>
      <c r="D174" s="290">
        <v>50</v>
      </c>
    </row>
    <row r="175" spans="1:4" ht="19.899999999999999" customHeight="1" x14ac:dyDescent="0.5">
      <c r="A175" s="289" t="s">
        <v>2563</v>
      </c>
      <c r="B175" s="289" t="s">
        <v>2564</v>
      </c>
      <c r="C175" s="290">
        <v>100</v>
      </c>
      <c r="D175" s="290">
        <v>50</v>
      </c>
    </row>
    <row r="176" spans="1:4" ht="19.899999999999999" customHeight="1" x14ac:dyDescent="0.5">
      <c r="A176" s="289" t="s">
        <v>2565</v>
      </c>
      <c r="B176" s="289" t="s">
        <v>2566</v>
      </c>
      <c r="C176" s="290">
        <v>100</v>
      </c>
      <c r="D176" s="290">
        <v>50</v>
      </c>
    </row>
    <row r="177" spans="1:5" ht="19.899999999999999" customHeight="1" x14ac:dyDescent="0.5">
      <c r="A177" s="289" t="s">
        <v>2567</v>
      </c>
      <c r="B177" s="289" t="s">
        <v>2568</v>
      </c>
      <c r="C177" s="290">
        <v>100</v>
      </c>
      <c r="D177" s="290">
        <v>50</v>
      </c>
    </row>
    <row r="178" spans="1:5" ht="19.899999999999999" customHeight="1" x14ac:dyDescent="0.5">
      <c r="A178" s="289" t="s">
        <v>2394</v>
      </c>
      <c r="B178" s="289" t="s">
        <v>2395</v>
      </c>
      <c r="C178" s="290">
        <v>100</v>
      </c>
      <c r="D178" s="290">
        <v>40</v>
      </c>
      <c r="E178" t="s">
        <v>2575</v>
      </c>
    </row>
    <row r="179" spans="1:5" ht="19.899999999999999" customHeight="1" x14ac:dyDescent="0.5">
      <c r="A179" s="289" t="s">
        <v>2396</v>
      </c>
      <c r="B179" s="289" t="s">
        <v>2397</v>
      </c>
      <c r="C179" s="290">
        <v>100</v>
      </c>
      <c r="D179" s="290">
        <v>35</v>
      </c>
    </row>
    <row r="180" spans="1:5" ht="19.899999999999999" customHeight="1" x14ac:dyDescent="0.5">
      <c r="A180" s="289" t="s">
        <v>2398</v>
      </c>
      <c r="B180" s="289" t="s">
        <v>2399</v>
      </c>
      <c r="C180" s="290">
        <v>100</v>
      </c>
      <c r="D180" s="290">
        <v>40</v>
      </c>
    </row>
    <row r="181" spans="1:5" ht="19.899999999999999" customHeight="1" x14ac:dyDescent="0.5">
      <c r="A181" s="289" t="s">
        <v>2400</v>
      </c>
      <c r="B181" s="289" t="s">
        <v>2401</v>
      </c>
      <c r="C181" s="290">
        <v>100</v>
      </c>
      <c r="D181" s="290">
        <v>50</v>
      </c>
    </row>
    <row r="182" spans="1:5" ht="19.899999999999999" customHeight="1" x14ac:dyDescent="0.5">
      <c r="A182" s="289" t="s">
        <v>2402</v>
      </c>
      <c r="B182" s="289" t="s">
        <v>2403</v>
      </c>
      <c r="C182" s="290">
        <v>100</v>
      </c>
      <c r="D182" s="290">
        <v>50</v>
      </c>
    </row>
    <row r="183" spans="1:5" ht="19.899999999999999" customHeight="1" x14ac:dyDescent="0.5">
      <c r="A183" s="289" t="s">
        <v>2404</v>
      </c>
      <c r="B183" s="289" t="s">
        <v>2405</v>
      </c>
      <c r="C183" s="290">
        <v>100</v>
      </c>
      <c r="D183" s="290">
        <v>50</v>
      </c>
    </row>
    <row r="184" spans="1:5" ht="19.899999999999999" customHeight="1" x14ac:dyDescent="0.5">
      <c r="A184" s="289" t="s">
        <v>2406</v>
      </c>
      <c r="B184" s="289" t="s">
        <v>2407</v>
      </c>
      <c r="C184" s="290">
        <v>100</v>
      </c>
      <c r="D184" s="290">
        <v>50</v>
      </c>
    </row>
    <row r="185" spans="1:5" ht="19.899999999999999" customHeight="1" x14ac:dyDescent="0.5">
      <c r="A185" s="289" t="s">
        <v>2408</v>
      </c>
      <c r="B185" s="289" t="s">
        <v>2409</v>
      </c>
      <c r="C185" s="290">
        <v>100</v>
      </c>
      <c r="D185" s="290">
        <v>50</v>
      </c>
    </row>
    <row r="186" spans="1:5" ht="19.899999999999999" customHeight="1" x14ac:dyDescent="0.5">
      <c r="A186" s="289" t="s">
        <v>2410</v>
      </c>
      <c r="B186" s="289" t="s">
        <v>2411</v>
      </c>
      <c r="C186" s="290">
        <v>100</v>
      </c>
      <c r="D186" s="290">
        <v>50</v>
      </c>
    </row>
    <row r="187" spans="1:5" ht="19.899999999999999" customHeight="1" x14ac:dyDescent="0.5">
      <c r="A187" s="289" t="s">
        <v>2412</v>
      </c>
      <c r="B187" s="289" t="s">
        <v>2413</v>
      </c>
      <c r="C187" s="290">
        <v>100</v>
      </c>
      <c r="D187" s="290">
        <v>50</v>
      </c>
    </row>
    <row r="188" spans="1:5" ht="19.899999999999999" customHeight="1" x14ac:dyDescent="0.5">
      <c r="A188" s="289" t="s">
        <v>2414</v>
      </c>
      <c r="B188" s="289" t="s">
        <v>2415</v>
      </c>
      <c r="C188" s="290">
        <v>100</v>
      </c>
      <c r="D188" s="290">
        <v>50</v>
      </c>
    </row>
    <row r="189" spans="1:5" ht="19.899999999999999" customHeight="1" x14ac:dyDescent="0.5">
      <c r="A189" s="289" t="s">
        <v>2416</v>
      </c>
      <c r="B189" s="289" t="s">
        <v>2417</v>
      </c>
      <c r="C189" s="290">
        <v>100</v>
      </c>
      <c r="D189" s="290">
        <v>50</v>
      </c>
    </row>
    <row r="190" spans="1:5" ht="19.899999999999999" customHeight="1" x14ac:dyDescent="0.5">
      <c r="A190" s="289" t="s">
        <v>2418</v>
      </c>
      <c r="B190" s="289" t="s">
        <v>2419</v>
      </c>
      <c r="C190" s="290">
        <v>100</v>
      </c>
      <c r="D190" s="290">
        <v>35</v>
      </c>
      <c r="E190" t="s">
        <v>2569</v>
      </c>
    </row>
    <row r="191" spans="1:5" ht="19.899999999999999" customHeight="1" x14ac:dyDescent="0.5">
      <c r="A191" s="289" t="s">
        <v>2420</v>
      </c>
      <c r="B191" s="289" t="s">
        <v>2421</v>
      </c>
      <c r="C191" s="290">
        <v>100</v>
      </c>
      <c r="D191" s="290">
        <v>40</v>
      </c>
    </row>
    <row r="192" spans="1:5" ht="19.899999999999999" customHeight="1" x14ac:dyDescent="0.5">
      <c r="A192" s="289" t="s">
        <v>2422</v>
      </c>
      <c r="B192" s="289" t="s">
        <v>2423</v>
      </c>
      <c r="C192" s="290">
        <v>100</v>
      </c>
      <c r="D192" s="290">
        <v>50</v>
      </c>
    </row>
    <row r="193" spans="1:4" ht="19.899999999999999" customHeight="1" x14ac:dyDescent="0.5">
      <c r="A193" s="289" t="s">
        <v>2424</v>
      </c>
      <c r="B193" s="289" t="s">
        <v>2425</v>
      </c>
      <c r="C193" s="290">
        <v>100</v>
      </c>
      <c r="D193" s="290">
        <v>25</v>
      </c>
    </row>
    <row r="194" spans="1:4" ht="19.899999999999999" customHeight="1" x14ac:dyDescent="0.5">
      <c r="A194" s="289" t="s">
        <v>2426</v>
      </c>
      <c r="B194" s="289" t="s">
        <v>2427</v>
      </c>
      <c r="C194" s="290">
        <v>100</v>
      </c>
      <c r="D194" s="290">
        <v>45</v>
      </c>
    </row>
    <row r="195" spans="1:4" ht="19.899999999999999" customHeight="1" x14ac:dyDescent="0.5">
      <c r="A195" s="289" t="s">
        <v>2428</v>
      </c>
      <c r="B195" s="289" t="s">
        <v>2429</v>
      </c>
      <c r="C195" s="290">
        <v>100</v>
      </c>
      <c r="D195" s="290">
        <v>50</v>
      </c>
    </row>
    <row r="196" spans="1:4" ht="19.899999999999999" customHeight="1" x14ac:dyDescent="0.5">
      <c r="A196" s="289" t="s">
        <v>2430</v>
      </c>
      <c r="B196" s="289" t="s">
        <v>2431</v>
      </c>
      <c r="C196" s="290">
        <v>100</v>
      </c>
      <c r="D196" s="290">
        <v>50</v>
      </c>
    </row>
    <row r="197" spans="1:4" ht="19.899999999999999" customHeight="1" x14ac:dyDescent="0.5">
      <c r="A197" s="289" t="s">
        <v>2432</v>
      </c>
      <c r="B197" s="289" t="s">
        <v>2433</v>
      </c>
      <c r="C197" s="290">
        <v>100</v>
      </c>
      <c r="D197" s="290">
        <v>50</v>
      </c>
    </row>
    <row r="198" spans="1:4" ht="19.899999999999999" customHeight="1" x14ac:dyDescent="0.5">
      <c r="A198" s="289" t="s">
        <v>2434</v>
      </c>
      <c r="B198" s="289" t="s">
        <v>2435</v>
      </c>
      <c r="C198" s="290">
        <v>100</v>
      </c>
      <c r="D198" s="290">
        <v>50</v>
      </c>
    </row>
    <row r="199" spans="1:4" ht="19.899999999999999" customHeight="1" x14ac:dyDescent="0.5">
      <c r="A199" s="289" t="s">
        <v>2436</v>
      </c>
      <c r="B199" s="289" t="s">
        <v>2437</v>
      </c>
      <c r="C199" s="290">
        <v>100</v>
      </c>
      <c r="D199" s="290">
        <v>50</v>
      </c>
    </row>
    <row r="200" spans="1:4" ht="19.899999999999999" customHeight="1" x14ac:dyDescent="0.5">
      <c r="A200" s="289" t="s">
        <v>2438</v>
      </c>
      <c r="B200" s="289" t="s">
        <v>2439</v>
      </c>
      <c r="C200" s="290">
        <v>100</v>
      </c>
      <c r="D200" s="290">
        <v>50</v>
      </c>
    </row>
    <row r="201" spans="1:4" ht="19.899999999999999" customHeight="1" x14ac:dyDescent="0.5">
      <c r="A201" s="289" t="s">
        <v>2440</v>
      </c>
      <c r="B201" s="289" t="s">
        <v>2441</v>
      </c>
      <c r="C201" s="290">
        <v>100</v>
      </c>
      <c r="D201" s="290">
        <v>50</v>
      </c>
    </row>
    <row r="202" spans="1:4" ht="19.899999999999999" customHeight="1" x14ac:dyDescent="0.5">
      <c r="A202" s="289" t="s">
        <v>2442</v>
      </c>
      <c r="B202" s="289" t="s">
        <v>2443</v>
      </c>
      <c r="C202" s="290">
        <v>100</v>
      </c>
      <c r="D202" s="290">
        <v>40</v>
      </c>
    </row>
    <row r="203" spans="1:4" ht="19.899999999999999" customHeight="1" x14ac:dyDescent="0.5">
      <c r="A203" s="289" t="s">
        <v>2444</v>
      </c>
      <c r="B203" s="289" t="s">
        <v>2445</v>
      </c>
      <c r="C203" s="290">
        <v>100</v>
      </c>
      <c r="D203" s="290">
        <v>50</v>
      </c>
    </row>
    <row r="204" spans="1:4" ht="19.899999999999999" customHeight="1" x14ac:dyDescent="0.5">
      <c r="A204" s="289" t="s">
        <v>2446</v>
      </c>
      <c r="B204" s="289" t="s">
        <v>2447</v>
      </c>
      <c r="C204" s="290">
        <v>100</v>
      </c>
      <c r="D204" s="290">
        <v>50</v>
      </c>
    </row>
    <row r="205" spans="1:4" ht="19.899999999999999" customHeight="1" x14ac:dyDescent="0.5">
      <c r="A205" s="289" t="s">
        <v>2448</v>
      </c>
      <c r="B205" s="289" t="s">
        <v>2449</v>
      </c>
      <c r="C205" s="290">
        <v>100</v>
      </c>
      <c r="D205" s="290">
        <v>50</v>
      </c>
    </row>
    <row r="206" spans="1:4" ht="19.899999999999999" customHeight="1" x14ac:dyDescent="0.5">
      <c r="A206" s="289" t="s">
        <v>2450</v>
      </c>
      <c r="B206" s="289" t="s">
        <v>2451</v>
      </c>
      <c r="C206" s="290">
        <v>100</v>
      </c>
      <c r="D206" s="290">
        <v>50</v>
      </c>
    </row>
    <row r="207" spans="1:4" ht="19.899999999999999" customHeight="1" x14ac:dyDescent="0.5">
      <c r="A207" s="289" t="s">
        <v>2452</v>
      </c>
      <c r="B207" s="289" t="s">
        <v>2453</v>
      </c>
      <c r="C207" s="290">
        <v>100</v>
      </c>
      <c r="D207" s="290">
        <v>50</v>
      </c>
    </row>
    <row r="208" spans="1:4" ht="19.899999999999999" customHeight="1" x14ac:dyDescent="0.5">
      <c r="A208" s="289" t="s">
        <v>2454</v>
      </c>
      <c r="B208" s="289" t="s">
        <v>2455</v>
      </c>
      <c r="C208" s="290">
        <v>100</v>
      </c>
      <c r="D208" s="290">
        <v>50</v>
      </c>
    </row>
    <row r="209" spans="1:4" ht="19.899999999999999" customHeight="1" x14ac:dyDescent="0.5">
      <c r="A209" s="289" t="s">
        <v>2456</v>
      </c>
      <c r="B209" s="289" t="s">
        <v>2457</v>
      </c>
      <c r="C209" s="290">
        <v>100</v>
      </c>
      <c r="D209" s="290">
        <v>50</v>
      </c>
    </row>
    <row r="210" spans="1:4" ht="19.899999999999999" customHeight="1" x14ac:dyDescent="0.5">
      <c r="A210" s="289" t="s">
        <v>2458</v>
      </c>
      <c r="B210" s="289" t="s">
        <v>2459</v>
      </c>
      <c r="C210" s="290">
        <v>100</v>
      </c>
      <c r="D210" s="290">
        <v>50</v>
      </c>
    </row>
    <row r="211" spans="1:4" ht="19.899999999999999" customHeight="1" x14ac:dyDescent="0.5">
      <c r="A211" s="289" t="s">
        <v>2460</v>
      </c>
      <c r="B211" s="289" t="s">
        <v>2461</v>
      </c>
      <c r="C211" s="290">
        <v>100</v>
      </c>
      <c r="D211" s="290">
        <v>50</v>
      </c>
    </row>
    <row r="212" spans="1:4" ht="19.899999999999999" customHeight="1" x14ac:dyDescent="0.5">
      <c r="A212" s="289" t="s">
        <v>2462</v>
      </c>
      <c r="B212" s="289" t="s">
        <v>2463</v>
      </c>
      <c r="C212" s="290">
        <v>100</v>
      </c>
      <c r="D212" s="290">
        <v>50</v>
      </c>
    </row>
    <row r="213" spans="1:4" ht="19.899999999999999" customHeight="1" x14ac:dyDescent="0.5">
      <c r="A213" s="289" t="s">
        <v>2464</v>
      </c>
      <c r="B213" s="289" t="s">
        <v>2465</v>
      </c>
      <c r="C213" s="290">
        <v>100</v>
      </c>
      <c r="D213" s="290">
        <v>50</v>
      </c>
    </row>
    <row r="214" spans="1:4" ht="19.899999999999999" customHeight="1" x14ac:dyDescent="0.5">
      <c r="A214" s="289" t="s">
        <v>2466</v>
      </c>
      <c r="B214" s="289" t="s">
        <v>2467</v>
      </c>
      <c r="C214" s="290">
        <v>100</v>
      </c>
      <c r="D214" s="290">
        <v>50</v>
      </c>
    </row>
    <row r="215" spans="1:4" ht="19.899999999999999" customHeight="1" x14ac:dyDescent="0.5">
      <c r="A215" s="289" t="s">
        <v>2468</v>
      </c>
      <c r="B215" s="289" t="s">
        <v>2469</v>
      </c>
      <c r="C215" s="290">
        <v>100</v>
      </c>
      <c r="D215" s="290">
        <v>50</v>
      </c>
    </row>
    <row r="216" spans="1:4" ht="19.899999999999999" customHeight="1" x14ac:dyDescent="0.5">
      <c r="A216" s="289" t="s">
        <v>2470</v>
      </c>
      <c r="B216" s="289" t="s">
        <v>2471</v>
      </c>
      <c r="C216" s="290">
        <v>100</v>
      </c>
      <c r="D216" s="290">
        <v>50</v>
      </c>
    </row>
    <row r="217" spans="1:4" ht="19.899999999999999" customHeight="1" x14ac:dyDescent="0.5">
      <c r="A217" s="289" t="s">
        <v>2472</v>
      </c>
      <c r="B217" s="289" t="s">
        <v>2473</v>
      </c>
      <c r="C217" s="290">
        <v>100</v>
      </c>
      <c r="D217" s="290">
        <v>50</v>
      </c>
    </row>
    <row r="218" spans="1:4" ht="19.899999999999999" customHeight="1" x14ac:dyDescent="0.5">
      <c r="A218" s="289" t="s">
        <v>2474</v>
      </c>
      <c r="B218" s="289" t="s">
        <v>2475</v>
      </c>
      <c r="C218" s="290">
        <v>100</v>
      </c>
      <c r="D218" s="290">
        <v>50</v>
      </c>
    </row>
    <row r="219" spans="1:4" ht="19.899999999999999" customHeight="1" x14ac:dyDescent="0.5">
      <c r="A219" s="289" t="s">
        <v>2476</v>
      </c>
      <c r="B219" s="289" t="s">
        <v>2477</v>
      </c>
      <c r="C219" s="290">
        <v>100</v>
      </c>
      <c r="D219" s="290">
        <v>50</v>
      </c>
    </row>
    <row r="220" spans="1:4" ht="19.899999999999999" customHeight="1" x14ac:dyDescent="0.5">
      <c r="A220" s="289" t="s">
        <v>2478</v>
      </c>
      <c r="B220" s="289" t="s">
        <v>2479</v>
      </c>
      <c r="C220" s="290">
        <v>100</v>
      </c>
      <c r="D220" s="290">
        <v>50</v>
      </c>
    </row>
    <row r="221" spans="1:4" ht="19.899999999999999" customHeight="1" x14ac:dyDescent="0.5">
      <c r="A221" s="289" t="s">
        <v>2480</v>
      </c>
      <c r="B221" s="289" t="s">
        <v>2481</v>
      </c>
      <c r="C221" s="290">
        <v>100</v>
      </c>
      <c r="D221" s="290">
        <v>50</v>
      </c>
    </row>
    <row r="222" spans="1:4" ht="19.899999999999999" customHeight="1" x14ac:dyDescent="0.5">
      <c r="A222" s="289" t="s">
        <v>2482</v>
      </c>
      <c r="B222" s="289" t="s">
        <v>2483</v>
      </c>
      <c r="C222" s="290">
        <v>100</v>
      </c>
      <c r="D222" s="290">
        <v>50</v>
      </c>
    </row>
    <row r="223" spans="1:4" ht="19.899999999999999" customHeight="1" x14ac:dyDescent="0.5">
      <c r="A223" s="289" t="s">
        <v>2484</v>
      </c>
      <c r="B223" s="289" t="s">
        <v>2485</v>
      </c>
      <c r="C223" s="290">
        <v>100</v>
      </c>
      <c r="D223" s="290">
        <v>50</v>
      </c>
    </row>
    <row r="224" spans="1:4" ht="19.899999999999999" customHeight="1" x14ac:dyDescent="0.5">
      <c r="A224" s="289" t="s">
        <v>2486</v>
      </c>
      <c r="B224" s="289" t="s">
        <v>2487</v>
      </c>
      <c r="C224" s="290">
        <v>100</v>
      </c>
      <c r="D224" s="290">
        <v>50</v>
      </c>
    </row>
    <row r="225" spans="1:4" ht="19.899999999999999" customHeight="1" x14ac:dyDescent="0.5">
      <c r="A225" s="289" t="s">
        <v>2488</v>
      </c>
      <c r="B225" s="289" t="s">
        <v>2489</v>
      </c>
      <c r="C225" s="290">
        <v>100</v>
      </c>
      <c r="D225" s="290">
        <v>50</v>
      </c>
    </row>
    <row r="226" spans="1:4" ht="19.899999999999999" customHeight="1" x14ac:dyDescent="0.5">
      <c r="A226" s="289" t="s">
        <v>2490</v>
      </c>
      <c r="B226" s="289" t="s">
        <v>2491</v>
      </c>
      <c r="C226" s="290">
        <v>100</v>
      </c>
      <c r="D226" s="290">
        <v>50</v>
      </c>
    </row>
    <row r="227" spans="1:4" ht="19.899999999999999" customHeight="1" x14ac:dyDescent="0.5">
      <c r="A227" s="289" t="s">
        <v>2492</v>
      </c>
      <c r="B227" s="289" t="s">
        <v>2493</v>
      </c>
      <c r="C227" s="290">
        <v>100</v>
      </c>
      <c r="D227" s="290">
        <v>50</v>
      </c>
    </row>
    <row r="228" spans="1:4" ht="19.899999999999999" customHeight="1" x14ac:dyDescent="0.5">
      <c r="A228" s="289" t="s">
        <v>2494</v>
      </c>
      <c r="B228" s="289" t="s">
        <v>2495</v>
      </c>
      <c r="C228" s="290">
        <v>100</v>
      </c>
      <c r="D228" s="290">
        <v>50</v>
      </c>
    </row>
    <row r="229" spans="1:4" ht="19.899999999999999" customHeight="1" x14ac:dyDescent="0.5">
      <c r="A229" s="289" t="s">
        <v>2496</v>
      </c>
      <c r="B229" s="289" t="s">
        <v>2497</v>
      </c>
      <c r="C229" s="290">
        <v>100</v>
      </c>
      <c r="D229" s="290">
        <v>50</v>
      </c>
    </row>
    <row r="230" spans="1:4" ht="19.899999999999999" customHeight="1" x14ac:dyDescent="0.5">
      <c r="A230" s="289" t="s">
        <v>2498</v>
      </c>
      <c r="B230" s="289" t="s">
        <v>2499</v>
      </c>
      <c r="C230" s="290">
        <v>100</v>
      </c>
      <c r="D230" s="290">
        <v>50</v>
      </c>
    </row>
    <row r="231" spans="1:4" ht="19.899999999999999" customHeight="1" x14ac:dyDescent="0.5">
      <c r="A231" s="289" t="s">
        <v>2500</v>
      </c>
      <c r="B231" s="289" t="s">
        <v>2501</v>
      </c>
      <c r="C231" s="290">
        <v>100</v>
      </c>
      <c r="D231" s="290">
        <v>45</v>
      </c>
    </row>
    <row r="232" spans="1:4" ht="19.899999999999999" customHeight="1" x14ac:dyDescent="0.5">
      <c r="A232" s="289" t="s">
        <v>2502</v>
      </c>
      <c r="B232" s="289" t="s">
        <v>2503</v>
      </c>
      <c r="C232" s="290">
        <v>100</v>
      </c>
      <c r="D232" s="290">
        <v>50</v>
      </c>
    </row>
    <row r="233" spans="1:4" ht="19.899999999999999" customHeight="1" x14ac:dyDescent="0.5">
      <c r="A233" s="289" t="s">
        <v>2504</v>
      </c>
      <c r="B233" s="289" t="s">
        <v>2505</v>
      </c>
      <c r="C233" s="290">
        <v>100</v>
      </c>
      <c r="D233" s="290">
        <v>50</v>
      </c>
    </row>
    <row r="234" spans="1:4" ht="19.899999999999999" customHeight="1" x14ac:dyDescent="0.5">
      <c r="A234" s="289" t="s">
        <v>2506</v>
      </c>
      <c r="B234" s="289" t="s">
        <v>2507</v>
      </c>
      <c r="C234" s="290">
        <v>100</v>
      </c>
      <c r="D234" s="290">
        <v>50</v>
      </c>
    </row>
    <row r="235" spans="1:4" ht="19.899999999999999" customHeight="1" x14ac:dyDescent="0.5">
      <c r="A235" s="289" t="s">
        <v>2508</v>
      </c>
      <c r="B235" s="289" t="s">
        <v>2509</v>
      </c>
      <c r="C235" s="290">
        <v>100</v>
      </c>
      <c r="D235" s="290">
        <v>50</v>
      </c>
    </row>
    <row r="236" spans="1:4" ht="19.899999999999999" customHeight="1" x14ac:dyDescent="0.5">
      <c r="A236" s="289" t="s">
        <v>2510</v>
      </c>
      <c r="B236" s="289" t="s">
        <v>2511</v>
      </c>
      <c r="C236" s="290">
        <v>100</v>
      </c>
      <c r="D236" s="290">
        <v>50</v>
      </c>
    </row>
    <row r="237" spans="1:4" ht="19.899999999999999" customHeight="1" x14ac:dyDescent="0.5">
      <c r="A237" s="289" t="s">
        <v>2512</v>
      </c>
      <c r="B237" s="289" t="s">
        <v>2513</v>
      </c>
      <c r="C237" s="290">
        <v>100</v>
      </c>
      <c r="D237" s="290">
        <v>50</v>
      </c>
    </row>
    <row r="238" spans="1:4" ht="19.899999999999999" customHeight="1" x14ac:dyDescent="0.5">
      <c r="A238" s="289" t="s">
        <v>2514</v>
      </c>
      <c r="B238" s="289" t="s">
        <v>2515</v>
      </c>
      <c r="C238" s="290">
        <v>100</v>
      </c>
      <c r="D238" s="290">
        <v>50</v>
      </c>
    </row>
    <row r="239" spans="1:4" ht="19.899999999999999" customHeight="1" x14ac:dyDescent="0.5">
      <c r="A239" s="289" t="s">
        <v>2516</v>
      </c>
      <c r="B239" s="289" t="s">
        <v>2517</v>
      </c>
      <c r="C239" s="290">
        <v>100</v>
      </c>
      <c r="D239" s="290">
        <v>50</v>
      </c>
    </row>
    <row r="240" spans="1:4" ht="19.899999999999999" customHeight="1" x14ac:dyDescent="0.5">
      <c r="A240" s="289" t="s">
        <v>2518</v>
      </c>
      <c r="B240" s="289" t="s">
        <v>2519</v>
      </c>
      <c r="C240" s="290">
        <v>100</v>
      </c>
      <c r="D240" s="290">
        <v>50</v>
      </c>
    </row>
    <row r="241" spans="1:4" ht="19.899999999999999" customHeight="1" x14ac:dyDescent="0.5">
      <c r="A241" s="289" t="s">
        <v>2520</v>
      </c>
      <c r="B241" s="289" t="s">
        <v>2521</v>
      </c>
      <c r="C241" s="290">
        <v>100</v>
      </c>
      <c r="D241" s="290">
        <v>50</v>
      </c>
    </row>
    <row r="242" spans="1:4" ht="19.899999999999999" customHeight="1" x14ac:dyDescent="0.5">
      <c r="A242" s="289" t="s">
        <v>2522</v>
      </c>
      <c r="B242" s="289" t="s">
        <v>2523</v>
      </c>
      <c r="C242" s="290">
        <v>100</v>
      </c>
      <c r="D242" s="290">
        <v>50</v>
      </c>
    </row>
    <row r="243" spans="1:4" ht="19.899999999999999" customHeight="1" x14ac:dyDescent="0.5">
      <c r="A243" s="289" t="s">
        <v>2524</v>
      </c>
      <c r="B243" s="289" t="s">
        <v>2525</v>
      </c>
      <c r="C243" s="290">
        <v>100</v>
      </c>
      <c r="D243" s="290">
        <v>50</v>
      </c>
    </row>
    <row r="244" spans="1:4" ht="19.899999999999999" customHeight="1" x14ac:dyDescent="0.5">
      <c r="A244" s="289" t="s">
        <v>2526</v>
      </c>
      <c r="B244" s="289" t="s">
        <v>2527</v>
      </c>
      <c r="C244" s="290">
        <v>100</v>
      </c>
      <c r="D244" s="290">
        <v>50</v>
      </c>
    </row>
    <row r="245" spans="1:4" ht="19.899999999999999" customHeight="1" x14ac:dyDescent="0.5">
      <c r="A245" s="289" t="s">
        <v>2528</v>
      </c>
      <c r="B245" s="289" t="s">
        <v>2529</v>
      </c>
      <c r="C245" s="290">
        <v>100</v>
      </c>
      <c r="D245" s="290">
        <v>50</v>
      </c>
    </row>
    <row r="246" spans="1:4" ht="19.899999999999999" customHeight="1" x14ac:dyDescent="0.5">
      <c r="A246" s="289" t="s">
        <v>2530</v>
      </c>
      <c r="B246" s="289" t="s">
        <v>2531</v>
      </c>
      <c r="C246" s="290">
        <v>100</v>
      </c>
      <c r="D246" s="290">
        <v>50</v>
      </c>
    </row>
    <row r="247" spans="1:4" ht="19.899999999999999" customHeight="1" x14ac:dyDescent="0.5">
      <c r="A247" s="289" t="s">
        <v>2532</v>
      </c>
      <c r="B247" s="289" t="s">
        <v>2533</v>
      </c>
      <c r="C247" s="290">
        <v>100</v>
      </c>
      <c r="D247" s="290">
        <v>50</v>
      </c>
    </row>
    <row r="248" spans="1:4" ht="19.899999999999999" customHeight="1" x14ac:dyDescent="0.5">
      <c r="A248" s="289" t="s">
        <v>2534</v>
      </c>
      <c r="B248" s="289" t="s">
        <v>2535</v>
      </c>
      <c r="C248" s="290">
        <v>100</v>
      </c>
      <c r="D248" s="290">
        <v>50</v>
      </c>
    </row>
    <row r="249" spans="1:4" ht="19.899999999999999" customHeight="1" x14ac:dyDescent="0.5">
      <c r="A249" s="289" t="s">
        <v>2536</v>
      </c>
      <c r="B249" s="289" t="s">
        <v>2537</v>
      </c>
      <c r="C249" s="290">
        <v>100</v>
      </c>
    </row>
    <row r="250" spans="1:4" ht="19.899999999999999" customHeight="1" x14ac:dyDescent="0.5">
      <c r="A250" s="289" t="s">
        <v>2538</v>
      </c>
      <c r="B250" s="289" t="s">
        <v>2539</v>
      </c>
      <c r="C250" s="290">
        <v>100</v>
      </c>
      <c r="D250" s="290">
        <v>50</v>
      </c>
    </row>
    <row r="251" spans="1:4" ht="19.899999999999999" customHeight="1" x14ac:dyDescent="0.5">
      <c r="A251" s="289" t="s">
        <v>2540</v>
      </c>
      <c r="B251" s="289" t="s">
        <v>2541</v>
      </c>
      <c r="C251" s="290">
        <v>100</v>
      </c>
      <c r="D251" s="290">
        <v>50</v>
      </c>
    </row>
    <row r="252" spans="1:4" ht="19.899999999999999" customHeight="1" x14ac:dyDescent="0.5">
      <c r="A252" s="289" t="s">
        <v>2542</v>
      </c>
      <c r="B252" s="289" t="s">
        <v>2543</v>
      </c>
      <c r="C252" s="290">
        <v>100</v>
      </c>
      <c r="D252" s="290">
        <v>50</v>
      </c>
    </row>
    <row r="253" spans="1:4" ht="19.899999999999999" customHeight="1" x14ac:dyDescent="0.5">
      <c r="A253" s="289" t="s">
        <v>2544</v>
      </c>
      <c r="B253" s="289" t="s">
        <v>2545</v>
      </c>
      <c r="C253" s="290">
        <v>100</v>
      </c>
      <c r="D253" s="290">
        <v>50</v>
      </c>
    </row>
    <row r="254" spans="1:4" ht="19.899999999999999" customHeight="1" x14ac:dyDescent="0.5">
      <c r="A254" s="289" t="s">
        <v>2546</v>
      </c>
      <c r="B254" s="289" t="s">
        <v>2547</v>
      </c>
      <c r="C254" s="290">
        <v>100</v>
      </c>
      <c r="D254" s="290">
        <v>50</v>
      </c>
    </row>
    <row r="255" spans="1:4" ht="19.899999999999999" customHeight="1" x14ac:dyDescent="0.5">
      <c r="A255" s="289" t="s">
        <v>2548</v>
      </c>
      <c r="B255" s="289" t="s">
        <v>2549</v>
      </c>
      <c r="C255" s="290">
        <v>100</v>
      </c>
      <c r="D255" s="290">
        <v>50</v>
      </c>
    </row>
    <row r="256" spans="1:4" ht="19.899999999999999" customHeight="1" x14ac:dyDescent="0.5">
      <c r="A256" s="289" t="s">
        <v>2550</v>
      </c>
      <c r="B256" s="289" t="s">
        <v>2551</v>
      </c>
      <c r="C256" s="290">
        <v>100</v>
      </c>
      <c r="D256" s="290">
        <v>50</v>
      </c>
    </row>
    <row r="257" spans="1:4" ht="19.899999999999999" customHeight="1" x14ac:dyDescent="0.5">
      <c r="A257" s="289" t="s">
        <v>2552</v>
      </c>
      <c r="B257" s="289" t="s">
        <v>2553</v>
      </c>
      <c r="C257" s="290">
        <v>100</v>
      </c>
      <c r="D257" s="290">
        <v>50</v>
      </c>
    </row>
    <row r="258" spans="1:4" ht="19.899999999999999" customHeight="1" x14ac:dyDescent="0.5">
      <c r="A258" s="289" t="s">
        <v>2554</v>
      </c>
      <c r="B258" s="289" t="s">
        <v>2555</v>
      </c>
      <c r="C258" s="290">
        <v>100</v>
      </c>
      <c r="D258" s="290">
        <v>50</v>
      </c>
    </row>
    <row r="259" spans="1:4" ht="19.899999999999999" customHeight="1" x14ac:dyDescent="0.5">
      <c r="A259" s="289" t="s">
        <v>2556</v>
      </c>
      <c r="B259" s="289" t="s">
        <v>2557</v>
      </c>
      <c r="C259" s="290">
        <v>100</v>
      </c>
      <c r="D259" s="290">
        <v>50</v>
      </c>
    </row>
    <row r="260" spans="1:4" ht="19.899999999999999" customHeight="1" x14ac:dyDescent="0.5">
      <c r="A260" s="289" t="s">
        <v>2558</v>
      </c>
      <c r="B260" s="289" t="s">
        <v>2559</v>
      </c>
      <c r="C260" s="290">
        <v>100</v>
      </c>
      <c r="D260" s="290">
        <v>50</v>
      </c>
    </row>
    <row r="261" spans="1:4" ht="19.899999999999999" customHeight="1" x14ac:dyDescent="0.5">
      <c r="A261" s="289" t="s">
        <v>2560</v>
      </c>
      <c r="B261" s="289" t="s">
        <v>2385</v>
      </c>
      <c r="C261" s="290">
        <v>100</v>
      </c>
      <c r="D261" s="290">
        <v>50</v>
      </c>
    </row>
    <row r="262" spans="1:4" ht="19.899999999999999" customHeight="1" x14ac:dyDescent="0.5">
      <c r="A262" s="289" t="s">
        <v>2561</v>
      </c>
      <c r="B262" s="289" t="s">
        <v>2562</v>
      </c>
      <c r="C262" s="290">
        <v>100</v>
      </c>
      <c r="D262" s="290">
        <v>50</v>
      </c>
    </row>
    <row r="263" spans="1:4" ht="19.899999999999999" customHeight="1" x14ac:dyDescent="0.5">
      <c r="A263" s="289" t="s">
        <v>2563</v>
      </c>
      <c r="B263" s="289" t="s">
        <v>2564</v>
      </c>
      <c r="C263" s="290">
        <v>100</v>
      </c>
      <c r="D263" s="290">
        <v>50</v>
      </c>
    </row>
    <row r="264" spans="1:4" ht="19.899999999999999" customHeight="1" x14ac:dyDescent="0.5">
      <c r="A264" s="289" t="s">
        <v>2565</v>
      </c>
      <c r="B264" s="289" t="s">
        <v>2566</v>
      </c>
      <c r="C264" s="290">
        <v>100</v>
      </c>
      <c r="D264" s="290">
        <v>50</v>
      </c>
    </row>
    <row r="265" spans="1:4" ht="19.899999999999999" customHeight="1" x14ac:dyDescent="0.5">
      <c r="A265" s="289" t="s">
        <v>2567</v>
      </c>
      <c r="B265" s="289" t="s">
        <v>2568</v>
      </c>
      <c r="C265" s="290">
        <v>100</v>
      </c>
      <c r="D265" s="290">
        <v>50</v>
      </c>
    </row>
    <row r="266" spans="1:4" ht="19.899999999999999" customHeight="1" x14ac:dyDescent="0.5">
      <c r="A266" s="289" t="s">
        <v>2394</v>
      </c>
      <c r="B266" s="289" t="s">
        <v>2395</v>
      </c>
      <c r="C266" s="290">
        <v>0</v>
      </c>
      <c r="D266" s="290">
        <v>0</v>
      </c>
    </row>
    <row r="267" spans="1:4" ht="19.899999999999999" customHeight="1" x14ac:dyDescent="0.5">
      <c r="A267" s="289" t="s">
        <v>2396</v>
      </c>
      <c r="B267" s="289" t="s">
        <v>2397</v>
      </c>
      <c r="C267" s="290">
        <v>0</v>
      </c>
      <c r="D267" s="290">
        <v>0</v>
      </c>
    </row>
    <row r="268" spans="1:4" ht="19.899999999999999" customHeight="1" x14ac:dyDescent="0.5">
      <c r="A268" s="289" t="s">
        <v>2398</v>
      </c>
      <c r="B268" s="289" t="s">
        <v>2399</v>
      </c>
      <c r="C268" s="290">
        <v>0</v>
      </c>
      <c r="D268" s="290">
        <v>0</v>
      </c>
    </row>
    <row r="269" spans="1:4" ht="19.899999999999999" customHeight="1" x14ac:dyDescent="0.5">
      <c r="A269" s="289" t="s">
        <v>2400</v>
      </c>
      <c r="B269" s="289" t="s">
        <v>2401</v>
      </c>
      <c r="C269" s="290">
        <v>0</v>
      </c>
      <c r="D269" s="290">
        <v>0</v>
      </c>
    </row>
    <row r="270" spans="1:4" ht="19.899999999999999" customHeight="1" x14ac:dyDescent="0.5">
      <c r="A270" s="289" t="s">
        <v>2402</v>
      </c>
      <c r="B270" s="289" t="s">
        <v>2403</v>
      </c>
      <c r="C270" s="290">
        <v>0</v>
      </c>
      <c r="D270" s="290">
        <v>0</v>
      </c>
    </row>
    <row r="271" spans="1:4" ht="19.899999999999999" customHeight="1" x14ac:dyDescent="0.5">
      <c r="A271" s="289" t="s">
        <v>2404</v>
      </c>
      <c r="B271" s="289" t="s">
        <v>2405</v>
      </c>
      <c r="C271" s="290">
        <v>0</v>
      </c>
      <c r="D271" s="290">
        <v>0</v>
      </c>
    </row>
    <row r="272" spans="1:4" ht="19.899999999999999" customHeight="1" x14ac:dyDescent="0.5">
      <c r="A272" s="289" t="s">
        <v>2406</v>
      </c>
      <c r="B272" s="289" t="s">
        <v>2407</v>
      </c>
      <c r="C272" s="290">
        <v>0</v>
      </c>
      <c r="D272" s="290">
        <v>0</v>
      </c>
    </row>
    <row r="273" spans="1:5" ht="19.899999999999999" customHeight="1" x14ac:dyDescent="0.5">
      <c r="A273" s="289" t="s">
        <v>2408</v>
      </c>
      <c r="B273" s="289" t="s">
        <v>2409</v>
      </c>
      <c r="C273" s="290">
        <v>0</v>
      </c>
      <c r="D273" s="290">
        <v>0</v>
      </c>
    </row>
    <row r="274" spans="1:5" ht="19.899999999999999" customHeight="1" x14ac:dyDescent="0.5">
      <c r="A274" s="289" t="s">
        <v>2410</v>
      </c>
      <c r="B274" s="289" t="s">
        <v>2411</v>
      </c>
      <c r="C274" s="290">
        <v>0</v>
      </c>
      <c r="D274" s="290">
        <v>0</v>
      </c>
    </row>
    <row r="275" spans="1:5" ht="19.899999999999999" customHeight="1" x14ac:dyDescent="0.5">
      <c r="A275" s="289" t="s">
        <v>2412</v>
      </c>
      <c r="B275" s="289" t="s">
        <v>2413</v>
      </c>
      <c r="C275" s="290">
        <v>0</v>
      </c>
      <c r="D275" s="290">
        <v>0</v>
      </c>
    </row>
    <row r="276" spans="1:5" ht="19.899999999999999" customHeight="1" x14ac:dyDescent="0.5">
      <c r="A276" s="289" t="s">
        <v>2414</v>
      </c>
      <c r="B276" s="289" t="s">
        <v>2415</v>
      </c>
      <c r="C276" s="290">
        <v>0</v>
      </c>
      <c r="D276" s="290">
        <v>0</v>
      </c>
    </row>
    <row r="277" spans="1:5" ht="19.899999999999999" customHeight="1" x14ac:dyDescent="0.5">
      <c r="A277" s="289" t="s">
        <v>2416</v>
      </c>
      <c r="B277" s="289" t="s">
        <v>2417</v>
      </c>
      <c r="C277" s="290">
        <v>0</v>
      </c>
      <c r="D277" s="290">
        <v>0</v>
      </c>
    </row>
    <row r="278" spans="1:5" ht="19.899999999999999" customHeight="1" x14ac:dyDescent="0.5">
      <c r="A278" s="289" t="s">
        <v>2418</v>
      </c>
      <c r="B278" s="289" t="s">
        <v>2419</v>
      </c>
      <c r="C278" s="290">
        <v>0</v>
      </c>
      <c r="D278" s="290">
        <v>0</v>
      </c>
      <c r="E278" t="s">
        <v>2570</v>
      </c>
    </row>
    <row r="279" spans="1:5" ht="19.899999999999999" customHeight="1" x14ac:dyDescent="0.5">
      <c r="A279" s="289" t="s">
        <v>2420</v>
      </c>
      <c r="B279" s="289" t="s">
        <v>2421</v>
      </c>
      <c r="C279" s="290">
        <v>0</v>
      </c>
      <c r="D279" s="290">
        <v>0</v>
      </c>
    </row>
    <row r="280" spans="1:5" ht="19.899999999999999" customHeight="1" x14ac:dyDescent="0.5">
      <c r="A280" s="289" t="s">
        <v>2422</v>
      </c>
      <c r="B280" s="289" t="s">
        <v>2423</v>
      </c>
      <c r="C280" s="290">
        <v>0</v>
      </c>
      <c r="D280" s="290">
        <v>0</v>
      </c>
    </row>
    <row r="281" spans="1:5" ht="19.899999999999999" customHeight="1" x14ac:dyDescent="0.5">
      <c r="A281" s="289" t="s">
        <v>2424</v>
      </c>
      <c r="B281" s="289" t="s">
        <v>2425</v>
      </c>
      <c r="C281" s="290">
        <v>0</v>
      </c>
      <c r="D281" s="290">
        <v>0</v>
      </c>
    </row>
    <row r="282" spans="1:5" ht="19.899999999999999" customHeight="1" x14ac:dyDescent="0.5">
      <c r="A282" s="289" t="s">
        <v>2426</v>
      </c>
      <c r="B282" s="289" t="s">
        <v>2427</v>
      </c>
      <c r="C282" s="290">
        <v>0</v>
      </c>
      <c r="D282" s="290">
        <v>0</v>
      </c>
    </row>
    <row r="283" spans="1:5" ht="19.899999999999999" customHeight="1" x14ac:dyDescent="0.5">
      <c r="A283" s="289" t="s">
        <v>2428</v>
      </c>
      <c r="B283" s="289" t="s">
        <v>2429</v>
      </c>
      <c r="C283" s="290">
        <v>0</v>
      </c>
      <c r="D283" s="290">
        <v>0</v>
      </c>
    </row>
    <row r="284" spans="1:5" ht="19.899999999999999" customHeight="1" x14ac:dyDescent="0.5">
      <c r="A284" s="289" t="s">
        <v>2430</v>
      </c>
      <c r="B284" s="289" t="s">
        <v>2431</v>
      </c>
      <c r="C284" s="290">
        <v>0</v>
      </c>
      <c r="D284" s="290">
        <v>0</v>
      </c>
    </row>
    <row r="285" spans="1:5" ht="19.899999999999999" customHeight="1" x14ac:dyDescent="0.5">
      <c r="A285" s="289" t="s">
        <v>2432</v>
      </c>
      <c r="B285" s="289" t="s">
        <v>2433</v>
      </c>
      <c r="C285" s="290">
        <v>0</v>
      </c>
      <c r="D285" s="290">
        <v>0</v>
      </c>
    </row>
    <row r="286" spans="1:5" ht="19.899999999999999" customHeight="1" x14ac:dyDescent="0.5">
      <c r="A286" s="289" t="s">
        <v>2434</v>
      </c>
      <c r="B286" s="289" t="s">
        <v>2435</v>
      </c>
      <c r="C286" s="290">
        <v>0</v>
      </c>
      <c r="D286" s="290">
        <v>0</v>
      </c>
    </row>
    <row r="287" spans="1:5" ht="19.899999999999999" customHeight="1" x14ac:dyDescent="0.5">
      <c r="A287" s="289" t="s">
        <v>2436</v>
      </c>
      <c r="B287" s="289" t="s">
        <v>2437</v>
      </c>
      <c r="C287" s="290">
        <v>0</v>
      </c>
      <c r="D287" s="290">
        <v>0</v>
      </c>
    </row>
    <row r="288" spans="1:5" ht="19.899999999999999" customHeight="1" x14ac:dyDescent="0.5">
      <c r="A288" s="289" t="s">
        <v>2438</v>
      </c>
      <c r="B288" s="289" t="s">
        <v>2439</v>
      </c>
      <c r="C288" s="290">
        <v>0</v>
      </c>
      <c r="D288" s="290">
        <v>0</v>
      </c>
    </row>
    <row r="289" spans="1:4" ht="19.899999999999999" customHeight="1" x14ac:dyDescent="0.5">
      <c r="A289" s="289" t="s">
        <v>2440</v>
      </c>
      <c r="B289" s="289" t="s">
        <v>2441</v>
      </c>
      <c r="C289" s="290">
        <v>0</v>
      </c>
      <c r="D289" s="290">
        <v>0</v>
      </c>
    </row>
    <row r="290" spans="1:4" ht="19.899999999999999" customHeight="1" x14ac:dyDescent="0.5">
      <c r="A290" s="289" t="s">
        <v>2442</v>
      </c>
      <c r="B290" s="289" t="s">
        <v>2443</v>
      </c>
      <c r="C290" s="290">
        <v>0</v>
      </c>
      <c r="D290" s="290">
        <v>0</v>
      </c>
    </row>
    <row r="291" spans="1:4" ht="19.899999999999999" customHeight="1" x14ac:dyDescent="0.5">
      <c r="A291" s="289" t="s">
        <v>2444</v>
      </c>
      <c r="B291" s="289" t="s">
        <v>2445</v>
      </c>
      <c r="C291" s="290">
        <v>0</v>
      </c>
      <c r="D291" s="290">
        <v>0</v>
      </c>
    </row>
    <row r="292" spans="1:4" ht="19.899999999999999" customHeight="1" x14ac:dyDescent="0.5">
      <c r="A292" s="289" t="s">
        <v>2446</v>
      </c>
      <c r="B292" s="289" t="s">
        <v>2447</v>
      </c>
      <c r="C292" s="290">
        <v>0</v>
      </c>
      <c r="D292" s="290">
        <v>0</v>
      </c>
    </row>
    <row r="293" spans="1:4" ht="19.899999999999999" customHeight="1" x14ac:dyDescent="0.5">
      <c r="A293" s="289" t="s">
        <v>2448</v>
      </c>
      <c r="B293" s="289" t="s">
        <v>2449</v>
      </c>
      <c r="C293" s="290">
        <v>0</v>
      </c>
      <c r="D293" s="290">
        <v>0</v>
      </c>
    </row>
    <row r="294" spans="1:4" ht="19.899999999999999" customHeight="1" x14ac:dyDescent="0.5">
      <c r="A294" s="289" t="s">
        <v>2450</v>
      </c>
      <c r="B294" s="289" t="s">
        <v>2451</v>
      </c>
      <c r="C294" s="290">
        <v>0</v>
      </c>
      <c r="D294" s="290">
        <v>0</v>
      </c>
    </row>
    <row r="295" spans="1:4" ht="19.899999999999999" customHeight="1" x14ac:dyDescent="0.5">
      <c r="A295" s="289" t="s">
        <v>2452</v>
      </c>
      <c r="B295" s="289" t="s">
        <v>2453</v>
      </c>
      <c r="C295" s="290">
        <v>0</v>
      </c>
      <c r="D295" s="290">
        <v>0</v>
      </c>
    </row>
    <row r="296" spans="1:4" ht="19.899999999999999" customHeight="1" x14ac:dyDescent="0.5">
      <c r="A296" s="289" t="s">
        <v>2454</v>
      </c>
      <c r="B296" s="289" t="s">
        <v>2455</v>
      </c>
      <c r="C296" s="290">
        <v>0</v>
      </c>
      <c r="D296" s="290">
        <v>0</v>
      </c>
    </row>
    <row r="297" spans="1:4" ht="19.899999999999999" customHeight="1" x14ac:dyDescent="0.5">
      <c r="A297" s="289" t="s">
        <v>2456</v>
      </c>
      <c r="B297" s="289" t="s">
        <v>2457</v>
      </c>
      <c r="C297" s="290">
        <v>0</v>
      </c>
      <c r="D297" s="290">
        <v>0</v>
      </c>
    </row>
    <row r="298" spans="1:4" ht="19.899999999999999" customHeight="1" x14ac:dyDescent="0.5">
      <c r="A298" s="289" t="s">
        <v>2458</v>
      </c>
      <c r="B298" s="289" t="s">
        <v>2459</v>
      </c>
      <c r="C298" s="290">
        <v>0</v>
      </c>
      <c r="D298" s="290">
        <v>0</v>
      </c>
    </row>
    <row r="299" spans="1:4" ht="19.899999999999999" customHeight="1" x14ac:dyDescent="0.5">
      <c r="A299" s="289" t="s">
        <v>2460</v>
      </c>
      <c r="B299" s="289" t="s">
        <v>2461</v>
      </c>
      <c r="C299" s="290">
        <v>0</v>
      </c>
      <c r="D299" s="290">
        <v>0</v>
      </c>
    </row>
    <row r="300" spans="1:4" ht="19.899999999999999" customHeight="1" x14ac:dyDescent="0.5">
      <c r="A300" s="289" t="s">
        <v>2462</v>
      </c>
      <c r="B300" s="289" t="s">
        <v>2463</v>
      </c>
      <c r="C300" s="290">
        <v>0</v>
      </c>
      <c r="D300" s="290">
        <v>0</v>
      </c>
    </row>
    <row r="301" spans="1:4" ht="19.899999999999999" customHeight="1" x14ac:dyDescent="0.5">
      <c r="A301" s="289" t="s">
        <v>2464</v>
      </c>
      <c r="B301" s="289" t="s">
        <v>2465</v>
      </c>
      <c r="C301" s="290">
        <v>0</v>
      </c>
      <c r="D301" s="290">
        <v>0</v>
      </c>
    </row>
    <row r="302" spans="1:4" ht="19.899999999999999" customHeight="1" x14ac:dyDescent="0.5">
      <c r="A302" s="289" t="s">
        <v>2466</v>
      </c>
      <c r="B302" s="289" t="s">
        <v>2467</v>
      </c>
      <c r="C302" s="290">
        <v>0</v>
      </c>
      <c r="D302" s="290">
        <v>0</v>
      </c>
    </row>
    <row r="303" spans="1:4" ht="19.899999999999999" customHeight="1" x14ac:dyDescent="0.5">
      <c r="A303" s="289" t="s">
        <v>2468</v>
      </c>
      <c r="B303" s="289" t="s">
        <v>2469</v>
      </c>
      <c r="C303" s="290">
        <v>0</v>
      </c>
      <c r="D303" s="290">
        <v>0</v>
      </c>
    </row>
    <row r="304" spans="1:4" ht="19.899999999999999" customHeight="1" x14ac:dyDescent="0.5">
      <c r="A304" s="289" t="s">
        <v>2470</v>
      </c>
      <c r="B304" s="289" t="s">
        <v>2471</v>
      </c>
      <c r="C304" s="290">
        <v>0</v>
      </c>
      <c r="D304" s="290">
        <v>0</v>
      </c>
    </row>
    <row r="305" spans="1:4" ht="19.899999999999999" customHeight="1" x14ac:dyDescent="0.5">
      <c r="A305" s="289" t="s">
        <v>2472</v>
      </c>
      <c r="B305" s="289" t="s">
        <v>2473</v>
      </c>
      <c r="C305" s="290">
        <v>0</v>
      </c>
      <c r="D305" s="290">
        <v>0</v>
      </c>
    </row>
    <row r="306" spans="1:4" ht="19.899999999999999" customHeight="1" x14ac:dyDescent="0.5">
      <c r="A306" s="289" t="s">
        <v>2474</v>
      </c>
      <c r="B306" s="289" t="s">
        <v>2475</v>
      </c>
      <c r="C306" s="290">
        <v>0</v>
      </c>
      <c r="D306" s="290">
        <v>0</v>
      </c>
    </row>
    <row r="307" spans="1:4" ht="19.899999999999999" customHeight="1" x14ac:dyDescent="0.5">
      <c r="A307" s="289" t="s">
        <v>2476</v>
      </c>
      <c r="B307" s="289" t="s">
        <v>2477</v>
      </c>
      <c r="C307" s="290">
        <v>0</v>
      </c>
      <c r="D307" s="290">
        <v>0</v>
      </c>
    </row>
    <row r="308" spans="1:4" ht="19.899999999999999" customHeight="1" x14ac:dyDescent="0.5">
      <c r="A308" s="289" t="s">
        <v>2478</v>
      </c>
      <c r="B308" s="289" t="s">
        <v>2479</v>
      </c>
      <c r="C308" s="290">
        <v>0</v>
      </c>
      <c r="D308" s="290">
        <v>0</v>
      </c>
    </row>
    <row r="309" spans="1:4" ht="19.899999999999999" customHeight="1" x14ac:dyDescent="0.5">
      <c r="A309" s="289" t="s">
        <v>2480</v>
      </c>
      <c r="B309" s="289" t="s">
        <v>2481</v>
      </c>
      <c r="C309" s="290">
        <v>0</v>
      </c>
      <c r="D309" s="290">
        <v>0</v>
      </c>
    </row>
    <row r="310" spans="1:4" ht="19.899999999999999" customHeight="1" x14ac:dyDescent="0.5">
      <c r="A310" s="289" t="s">
        <v>2482</v>
      </c>
      <c r="B310" s="289" t="s">
        <v>2483</v>
      </c>
      <c r="C310" s="290">
        <v>0</v>
      </c>
      <c r="D310" s="290">
        <v>0</v>
      </c>
    </row>
    <row r="311" spans="1:4" ht="19.899999999999999" customHeight="1" x14ac:dyDescent="0.5">
      <c r="A311" s="289" t="s">
        <v>2484</v>
      </c>
      <c r="B311" s="289" t="s">
        <v>2485</v>
      </c>
      <c r="C311" s="290">
        <v>0</v>
      </c>
      <c r="D311" s="290">
        <v>0</v>
      </c>
    </row>
    <row r="312" spans="1:4" ht="19.899999999999999" customHeight="1" x14ac:dyDescent="0.5">
      <c r="A312" s="289" t="s">
        <v>2486</v>
      </c>
      <c r="B312" s="289" t="s">
        <v>2487</v>
      </c>
      <c r="C312" s="290">
        <v>0</v>
      </c>
      <c r="D312" s="290">
        <v>0</v>
      </c>
    </row>
    <row r="313" spans="1:4" ht="19.899999999999999" customHeight="1" x14ac:dyDescent="0.5">
      <c r="A313" s="289" t="s">
        <v>2488</v>
      </c>
      <c r="B313" s="289" t="s">
        <v>2489</v>
      </c>
      <c r="C313" s="290">
        <v>0</v>
      </c>
      <c r="D313" s="290">
        <v>0</v>
      </c>
    </row>
    <row r="314" spans="1:4" ht="19.899999999999999" customHeight="1" x14ac:dyDescent="0.5">
      <c r="A314" s="289" t="s">
        <v>2490</v>
      </c>
      <c r="B314" s="289" t="s">
        <v>2491</v>
      </c>
      <c r="C314" s="290">
        <v>0</v>
      </c>
      <c r="D314" s="290">
        <v>0</v>
      </c>
    </row>
    <row r="315" spans="1:4" ht="19.899999999999999" customHeight="1" x14ac:dyDescent="0.5">
      <c r="A315" s="289" t="s">
        <v>2492</v>
      </c>
      <c r="B315" s="289" t="s">
        <v>2493</v>
      </c>
      <c r="C315" s="290">
        <v>0</v>
      </c>
      <c r="D315" s="290">
        <v>0</v>
      </c>
    </row>
    <row r="316" spans="1:4" ht="19.899999999999999" customHeight="1" x14ac:dyDescent="0.5">
      <c r="A316" s="289" t="s">
        <v>2494</v>
      </c>
      <c r="B316" s="289" t="s">
        <v>2495</v>
      </c>
      <c r="C316" s="290">
        <v>0</v>
      </c>
      <c r="D316" s="290">
        <v>0</v>
      </c>
    </row>
    <row r="317" spans="1:4" ht="19.899999999999999" customHeight="1" x14ac:dyDescent="0.5">
      <c r="A317" s="289" t="s">
        <v>2496</v>
      </c>
      <c r="B317" s="289" t="s">
        <v>2497</v>
      </c>
      <c r="C317" s="290">
        <v>0</v>
      </c>
      <c r="D317" s="290">
        <v>0</v>
      </c>
    </row>
    <row r="318" spans="1:4" ht="19.899999999999999" customHeight="1" x14ac:dyDescent="0.5">
      <c r="A318" s="289" t="s">
        <v>2498</v>
      </c>
      <c r="B318" s="289" t="s">
        <v>2499</v>
      </c>
      <c r="C318" s="290">
        <v>0</v>
      </c>
      <c r="D318" s="290">
        <v>0</v>
      </c>
    </row>
    <row r="319" spans="1:4" ht="19.899999999999999" customHeight="1" x14ac:dyDescent="0.5">
      <c r="A319" s="289" t="s">
        <v>2500</v>
      </c>
      <c r="B319" s="289" t="s">
        <v>2501</v>
      </c>
      <c r="C319" s="290">
        <v>0</v>
      </c>
      <c r="D319" s="290">
        <v>0</v>
      </c>
    </row>
    <row r="320" spans="1:4" ht="19.899999999999999" customHeight="1" x14ac:dyDescent="0.5">
      <c r="A320" s="289" t="s">
        <v>2502</v>
      </c>
      <c r="B320" s="289" t="s">
        <v>2503</v>
      </c>
      <c r="C320" s="290">
        <v>0</v>
      </c>
      <c r="D320" s="290">
        <v>0</v>
      </c>
    </row>
    <row r="321" spans="1:4" ht="19.899999999999999" customHeight="1" x14ac:dyDescent="0.5">
      <c r="A321" s="289" t="s">
        <v>2504</v>
      </c>
      <c r="B321" s="289" t="s">
        <v>2505</v>
      </c>
      <c r="C321" s="290">
        <v>0</v>
      </c>
      <c r="D321" s="290">
        <v>0</v>
      </c>
    </row>
    <row r="322" spans="1:4" ht="19.899999999999999" customHeight="1" x14ac:dyDescent="0.5">
      <c r="A322" s="289" t="s">
        <v>2506</v>
      </c>
      <c r="B322" s="289" t="s">
        <v>2507</v>
      </c>
      <c r="C322" s="290">
        <v>0</v>
      </c>
      <c r="D322" s="290">
        <v>0</v>
      </c>
    </row>
    <row r="323" spans="1:4" ht="19.899999999999999" customHeight="1" x14ac:dyDescent="0.5">
      <c r="A323" s="289" t="s">
        <v>2508</v>
      </c>
      <c r="B323" s="289" t="s">
        <v>2509</v>
      </c>
      <c r="C323" s="290">
        <v>0</v>
      </c>
      <c r="D323" s="290">
        <v>0</v>
      </c>
    </row>
    <row r="324" spans="1:4" ht="19.899999999999999" customHeight="1" x14ac:dyDescent="0.5">
      <c r="A324" s="289" t="s">
        <v>2510</v>
      </c>
      <c r="B324" s="289" t="s">
        <v>2511</v>
      </c>
      <c r="C324" s="290">
        <v>0</v>
      </c>
      <c r="D324" s="290">
        <v>0</v>
      </c>
    </row>
    <row r="325" spans="1:4" ht="19.899999999999999" customHeight="1" x14ac:dyDescent="0.5">
      <c r="A325" s="289" t="s">
        <v>2512</v>
      </c>
      <c r="B325" s="289" t="s">
        <v>2513</v>
      </c>
      <c r="C325" s="290">
        <v>0</v>
      </c>
      <c r="D325" s="290">
        <v>0</v>
      </c>
    </row>
    <row r="326" spans="1:4" ht="19.899999999999999" customHeight="1" x14ac:dyDescent="0.5">
      <c r="A326" s="289" t="s">
        <v>2514</v>
      </c>
      <c r="B326" s="289" t="s">
        <v>2515</v>
      </c>
      <c r="C326" s="290">
        <v>0</v>
      </c>
      <c r="D326" s="290">
        <v>0</v>
      </c>
    </row>
    <row r="327" spans="1:4" ht="19.899999999999999" customHeight="1" x14ac:dyDescent="0.5">
      <c r="A327" s="289" t="s">
        <v>2516</v>
      </c>
      <c r="B327" s="289" t="s">
        <v>2517</v>
      </c>
      <c r="C327" s="290">
        <v>0</v>
      </c>
      <c r="D327" s="290">
        <v>0</v>
      </c>
    </row>
    <row r="328" spans="1:4" ht="19.899999999999999" customHeight="1" x14ac:dyDescent="0.5">
      <c r="A328" s="289" t="s">
        <v>2518</v>
      </c>
      <c r="B328" s="289" t="s">
        <v>2519</v>
      </c>
      <c r="C328" s="290">
        <v>0</v>
      </c>
      <c r="D328" s="290">
        <v>0</v>
      </c>
    </row>
    <row r="329" spans="1:4" ht="19.899999999999999" customHeight="1" x14ac:dyDescent="0.5">
      <c r="A329" s="289" t="s">
        <v>2520</v>
      </c>
      <c r="B329" s="289" t="s">
        <v>2521</v>
      </c>
      <c r="C329" s="290">
        <v>0</v>
      </c>
      <c r="D329" s="290">
        <v>0</v>
      </c>
    </row>
    <row r="330" spans="1:4" ht="19.899999999999999" customHeight="1" x14ac:dyDescent="0.5">
      <c r="A330" s="289" t="s">
        <v>2522</v>
      </c>
      <c r="B330" s="289" t="s">
        <v>2523</v>
      </c>
      <c r="C330" s="290">
        <v>0</v>
      </c>
      <c r="D330" s="290">
        <v>0</v>
      </c>
    </row>
    <row r="331" spans="1:4" ht="19.899999999999999" customHeight="1" x14ac:dyDescent="0.5">
      <c r="A331" s="289" t="s">
        <v>2524</v>
      </c>
      <c r="B331" s="289" t="s">
        <v>2525</v>
      </c>
      <c r="C331" s="290">
        <v>0</v>
      </c>
      <c r="D331" s="290">
        <v>0</v>
      </c>
    </row>
    <row r="332" spans="1:4" ht="19.899999999999999" customHeight="1" x14ac:dyDescent="0.5">
      <c r="A332" s="289" t="s">
        <v>2526</v>
      </c>
      <c r="B332" s="289" t="s">
        <v>2527</v>
      </c>
      <c r="C332" s="290">
        <v>0</v>
      </c>
      <c r="D332" s="290">
        <v>0</v>
      </c>
    </row>
    <row r="333" spans="1:4" ht="19.899999999999999" customHeight="1" x14ac:dyDescent="0.5">
      <c r="A333" s="289" t="s">
        <v>2528</v>
      </c>
      <c r="B333" s="289" t="s">
        <v>2529</v>
      </c>
      <c r="C333" s="290">
        <v>0</v>
      </c>
      <c r="D333" s="290">
        <v>0</v>
      </c>
    </row>
    <row r="334" spans="1:4" ht="19.899999999999999" customHeight="1" x14ac:dyDescent="0.5">
      <c r="A334" s="289" t="s">
        <v>2530</v>
      </c>
      <c r="B334" s="289" t="s">
        <v>2531</v>
      </c>
      <c r="C334" s="290">
        <v>0</v>
      </c>
      <c r="D334" s="290">
        <v>0</v>
      </c>
    </row>
    <row r="335" spans="1:4" ht="19.899999999999999" customHeight="1" x14ac:dyDescent="0.5">
      <c r="A335" s="289" t="s">
        <v>2532</v>
      </c>
      <c r="B335" s="289" t="s">
        <v>2533</v>
      </c>
      <c r="C335" s="290">
        <v>0</v>
      </c>
      <c r="D335" s="290">
        <v>0</v>
      </c>
    </row>
    <row r="336" spans="1:4" ht="19.899999999999999" customHeight="1" x14ac:dyDescent="0.5">
      <c r="A336" s="289" t="s">
        <v>2534</v>
      </c>
      <c r="B336" s="289" t="s">
        <v>2535</v>
      </c>
      <c r="C336" s="290">
        <v>0</v>
      </c>
      <c r="D336" s="290">
        <v>0</v>
      </c>
    </row>
    <row r="337" spans="1:4" ht="19.899999999999999" customHeight="1" x14ac:dyDescent="0.5">
      <c r="A337" s="289" t="s">
        <v>2536</v>
      </c>
      <c r="B337" s="289" t="s">
        <v>2537</v>
      </c>
      <c r="C337" s="290">
        <v>0</v>
      </c>
      <c r="D337" s="290">
        <v>0</v>
      </c>
    </row>
    <row r="338" spans="1:4" ht="19.899999999999999" customHeight="1" x14ac:dyDescent="0.5">
      <c r="A338" s="289" t="s">
        <v>2538</v>
      </c>
      <c r="B338" s="289" t="s">
        <v>2539</v>
      </c>
      <c r="C338" s="290">
        <v>0</v>
      </c>
      <c r="D338" s="290">
        <v>0</v>
      </c>
    </row>
    <row r="339" spans="1:4" ht="19.899999999999999" customHeight="1" x14ac:dyDescent="0.5">
      <c r="A339" s="289" t="s">
        <v>2540</v>
      </c>
      <c r="B339" s="289" t="s">
        <v>2541</v>
      </c>
      <c r="C339" s="290">
        <v>0</v>
      </c>
      <c r="D339" s="290">
        <v>0</v>
      </c>
    </row>
    <row r="340" spans="1:4" ht="19.899999999999999" customHeight="1" x14ac:dyDescent="0.5">
      <c r="A340" s="289" t="s">
        <v>2542</v>
      </c>
      <c r="B340" s="289" t="s">
        <v>2543</v>
      </c>
      <c r="C340" s="290">
        <v>0</v>
      </c>
      <c r="D340" s="290">
        <v>0</v>
      </c>
    </row>
    <row r="341" spans="1:4" ht="19.899999999999999" customHeight="1" x14ac:dyDescent="0.5">
      <c r="A341" s="289" t="s">
        <v>2544</v>
      </c>
      <c r="B341" s="289" t="s">
        <v>2545</v>
      </c>
      <c r="C341" s="290">
        <v>0</v>
      </c>
      <c r="D341" s="290">
        <v>0</v>
      </c>
    </row>
    <row r="342" spans="1:4" ht="19.899999999999999" customHeight="1" x14ac:dyDescent="0.5">
      <c r="A342" s="289" t="s">
        <v>2546</v>
      </c>
      <c r="B342" s="289" t="s">
        <v>2547</v>
      </c>
      <c r="C342" s="290">
        <v>0</v>
      </c>
      <c r="D342" s="290">
        <v>0</v>
      </c>
    </row>
    <row r="343" spans="1:4" ht="19.899999999999999" customHeight="1" x14ac:dyDescent="0.5">
      <c r="A343" s="289" t="s">
        <v>2548</v>
      </c>
      <c r="B343" s="289" t="s">
        <v>2549</v>
      </c>
      <c r="C343" s="290">
        <v>0</v>
      </c>
      <c r="D343" s="290">
        <v>0</v>
      </c>
    </row>
    <row r="344" spans="1:4" ht="19.899999999999999" customHeight="1" x14ac:dyDescent="0.5">
      <c r="A344" s="289" t="s">
        <v>2550</v>
      </c>
      <c r="B344" s="289" t="s">
        <v>2551</v>
      </c>
      <c r="C344" s="290">
        <v>0</v>
      </c>
      <c r="D344" s="290">
        <v>0</v>
      </c>
    </row>
    <row r="345" spans="1:4" ht="19.899999999999999" customHeight="1" x14ac:dyDescent="0.5">
      <c r="A345" s="289" t="s">
        <v>2552</v>
      </c>
      <c r="B345" s="289" t="s">
        <v>2553</v>
      </c>
      <c r="C345" s="290">
        <v>0</v>
      </c>
      <c r="D345" s="290">
        <v>0</v>
      </c>
    </row>
    <row r="346" spans="1:4" ht="19.899999999999999" customHeight="1" x14ac:dyDescent="0.5">
      <c r="A346" s="289" t="s">
        <v>2554</v>
      </c>
      <c r="B346" s="289" t="s">
        <v>2555</v>
      </c>
      <c r="C346" s="290">
        <v>0</v>
      </c>
      <c r="D346" s="290">
        <v>0</v>
      </c>
    </row>
    <row r="347" spans="1:4" ht="19.899999999999999" customHeight="1" x14ac:dyDescent="0.5">
      <c r="A347" s="289" t="s">
        <v>2556</v>
      </c>
      <c r="B347" s="289" t="s">
        <v>2557</v>
      </c>
      <c r="C347" s="290">
        <v>0</v>
      </c>
      <c r="D347" s="290">
        <v>0</v>
      </c>
    </row>
    <row r="348" spans="1:4" ht="19.899999999999999" customHeight="1" x14ac:dyDescent="0.5">
      <c r="A348" s="289" t="s">
        <v>2558</v>
      </c>
      <c r="B348" s="289" t="s">
        <v>2559</v>
      </c>
      <c r="C348" s="290">
        <v>0</v>
      </c>
      <c r="D348" s="290">
        <v>0</v>
      </c>
    </row>
    <row r="349" spans="1:4" ht="19.899999999999999" customHeight="1" x14ac:dyDescent="0.5">
      <c r="A349" s="289" t="s">
        <v>2560</v>
      </c>
      <c r="B349" s="289" t="s">
        <v>2385</v>
      </c>
      <c r="C349" s="290">
        <v>0</v>
      </c>
      <c r="D349" s="290">
        <v>0</v>
      </c>
    </row>
    <row r="350" spans="1:4" ht="19.899999999999999" customHeight="1" x14ac:dyDescent="0.5">
      <c r="A350" s="289" t="s">
        <v>2561</v>
      </c>
      <c r="B350" s="289" t="s">
        <v>2562</v>
      </c>
      <c r="C350" s="290">
        <v>0</v>
      </c>
      <c r="D350" s="290">
        <v>0</v>
      </c>
    </row>
    <row r="351" spans="1:4" ht="19.899999999999999" customHeight="1" x14ac:dyDescent="0.5">
      <c r="A351" s="289" t="s">
        <v>2563</v>
      </c>
      <c r="B351" s="289" t="s">
        <v>2564</v>
      </c>
      <c r="C351" s="290">
        <v>0</v>
      </c>
      <c r="D351" s="290">
        <v>0</v>
      </c>
    </row>
    <row r="352" spans="1:4" ht="19.899999999999999" customHeight="1" x14ac:dyDescent="0.5">
      <c r="A352" s="289" t="s">
        <v>2565</v>
      </c>
      <c r="B352" s="289" t="s">
        <v>2566</v>
      </c>
      <c r="C352" s="290">
        <v>0</v>
      </c>
      <c r="D352" s="290">
        <v>0</v>
      </c>
    </row>
    <row r="353" spans="1:4" ht="19.899999999999999" customHeight="1" x14ac:dyDescent="0.5">
      <c r="A353" s="289" t="s">
        <v>2567</v>
      </c>
      <c r="B353" s="289" t="s">
        <v>2568</v>
      </c>
      <c r="C353" s="290">
        <v>0</v>
      </c>
      <c r="D353" s="290">
        <v>0</v>
      </c>
    </row>
  </sheetData>
  <autoFilter ref="A1:H353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0"/>
  <sheetViews>
    <sheetView topLeftCell="E1" zoomScale="110" zoomScaleNormal="110" workbookViewId="0">
      <selection activeCell="F10" sqref="F10"/>
    </sheetView>
  </sheetViews>
  <sheetFormatPr defaultColWidth="14.5" defaultRowHeight="14.25" x14ac:dyDescent="0.2"/>
  <cols>
    <col min="1" max="1" width="7.125" style="265" bestFit="1" customWidth="1"/>
    <col min="2" max="2" width="14.5" style="265" bestFit="1" customWidth="1"/>
    <col min="3" max="3" width="7" style="268" bestFit="1" customWidth="1"/>
    <col min="4" max="4" width="28.125" style="56" bestFit="1" customWidth="1"/>
    <col min="5" max="5" width="28.125" style="57" bestFit="1" customWidth="1"/>
    <col min="6" max="6" width="33.125" style="273" bestFit="1" customWidth="1"/>
    <col min="7" max="7" width="32.25" style="273" bestFit="1" customWidth="1"/>
    <col min="8" max="8" width="24" style="273" bestFit="1" customWidth="1"/>
    <col min="9" max="10" width="16.375" style="57" bestFit="1" customWidth="1"/>
    <col min="11" max="11" width="21.75" style="57" bestFit="1" customWidth="1"/>
    <col min="12" max="12" width="18" style="274" bestFit="1" customWidth="1"/>
    <col min="13" max="13" width="20.25" style="274" bestFit="1" customWidth="1"/>
    <col min="14" max="14" width="19.5" style="274" bestFit="1" customWidth="1"/>
    <col min="15" max="15" width="21.5" style="274" bestFit="1" customWidth="1"/>
    <col min="16" max="16" width="23.625" style="57" bestFit="1" customWidth="1"/>
    <col min="17" max="17" width="27.75" style="57" bestFit="1" customWidth="1"/>
    <col min="18" max="18" width="27.875" style="57" bestFit="1" customWidth="1"/>
    <col min="19" max="19" width="16.375" style="57" bestFit="1" customWidth="1"/>
    <col min="20" max="20" width="27.375" style="275" bestFit="1" customWidth="1"/>
    <col min="21" max="21" width="44.125" style="275" bestFit="1" customWidth="1"/>
    <col min="22" max="22" width="44.875" style="275" bestFit="1" customWidth="1"/>
    <col min="23" max="23" width="29" style="275" bestFit="1" customWidth="1"/>
    <col min="24" max="24" width="54.5" style="275" bestFit="1" customWidth="1"/>
    <col min="25" max="25" width="16.375" style="275" bestFit="1" customWidth="1"/>
    <col min="26" max="26" width="20.5" style="276" bestFit="1" customWidth="1"/>
    <col min="27" max="27" width="26.875" style="276" bestFit="1" customWidth="1"/>
    <col min="28" max="28" width="25.125" style="276" bestFit="1" customWidth="1"/>
    <col min="29" max="29" width="42.375" style="276" bestFit="1" customWidth="1"/>
    <col min="30" max="30" width="30.875" style="276" bestFit="1" customWidth="1"/>
    <col min="31" max="31" width="33.125" style="276" bestFit="1" customWidth="1"/>
    <col min="32" max="16384" width="14.5" style="57"/>
  </cols>
  <sheetData>
    <row r="1" spans="1:31" x14ac:dyDescent="0.2">
      <c r="E1" s="57" t="s">
        <v>1267</v>
      </c>
      <c r="F1" s="273" t="s">
        <v>2145</v>
      </c>
      <c r="G1" s="273" t="s">
        <v>2147</v>
      </c>
      <c r="H1" s="273" t="s">
        <v>2149</v>
      </c>
      <c r="I1" s="57" t="s">
        <v>2151</v>
      </c>
      <c r="J1" s="57" t="s">
        <v>2153</v>
      </c>
      <c r="K1" s="57" t="s">
        <v>2155</v>
      </c>
      <c r="L1" s="274" t="s">
        <v>2157</v>
      </c>
      <c r="M1" s="274" t="s">
        <v>2159</v>
      </c>
      <c r="N1" s="274" t="s">
        <v>2161</v>
      </c>
      <c r="O1" s="274" t="s">
        <v>2163</v>
      </c>
      <c r="P1" s="57" t="s">
        <v>2165</v>
      </c>
      <c r="Q1" s="57" t="s">
        <v>2142</v>
      </c>
      <c r="R1" s="57" t="s">
        <v>2167</v>
      </c>
      <c r="S1" s="57" t="s">
        <v>2169</v>
      </c>
      <c r="T1" s="275" t="s">
        <v>2170</v>
      </c>
      <c r="U1" s="275" t="s">
        <v>2172</v>
      </c>
      <c r="V1" s="275" t="s">
        <v>2174</v>
      </c>
      <c r="W1" s="275" t="s">
        <v>2176</v>
      </c>
      <c r="X1" s="275" t="s">
        <v>2178</v>
      </c>
      <c r="Y1" s="275" t="s">
        <v>2180</v>
      </c>
      <c r="Z1" s="276" t="s">
        <v>2182</v>
      </c>
      <c r="AA1" s="276" t="s">
        <v>2184</v>
      </c>
      <c r="AB1" s="276" t="s">
        <v>2186</v>
      </c>
      <c r="AC1" s="276" t="s">
        <v>2188</v>
      </c>
      <c r="AD1" s="276" t="s">
        <v>2190</v>
      </c>
      <c r="AE1" s="276" t="s">
        <v>2192</v>
      </c>
    </row>
    <row r="2" spans="1:31" x14ac:dyDescent="0.2">
      <c r="E2" s="57" t="s">
        <v>1268</v>
      </c>
      <c r="F2" s="273" t="s">
        <v>2146</v>
      </c>
      <c r="G2" s="273" t="s">
        <v>2148</v>
      </c>
      <c r="H2" s="273" t="s">
        <v>2150</v>
      </c>
      <c r="I2" s="57" t="s">
        <v>2152</v>
      </c>
      <c r="J2" s="57" t="s">
        <v>2154</v>
      </c>
      <c r="K2" s="57" t="s">
        <v>2156</v>
      </c>
      <c r="L2" s="274" t="s">
        <v>2158</v>
      </c>
      <c r="M2" s="274" t="s">
        <v>2160</v>
      </c>
      <c r="N2" s="274" t="s">
        <v>2162</v>
      </c>
      <c r="O2" s="274" t="s">
        <v>2164</v>
      </c>
      <c r="P2" s="57" t="s">
        <v>2166</v>
      </c>
      <c r="Q2" s="57" t="s">
        <v>2143</v>
      </c>
      <c r="R2" s="57" t="s">
        <v>2168</v>
      </c>
      <c r="S2" s="57" t="s">
        <v>2144</v>
      </c>
      <c r="T2" s="275" t="s">
        <v>2171</v>
      </c>
      <c r="U2" s="275" t="s">
        <v>2173</v>
      </c>
      <c r="V2" s="275" t="s">
        <v>2175</v>
      </c>
      <c r="W2" s="275" t="s">
        <v>2177</v>
      </c>
      <c r="X2" s="275" t="s">
        <v>2179</v>
      </c>
      <c r="Y2" s="275" t="s">
        <v>2181</v>
      </c>
      <c r="Z2" s="276" t="s">
        <v>2183</v>
      </c>
      <c r="AA2" s="276" t="s">
        <v>2185</v>
      </c>
      <c r="AB2" s="276" t="s">
        <v>2187</v>
      </c>
      <c r="AC2" s="276" t="s">
        <v>2189</v>
      </c>
      <c r="AD2" s="276" t="s">
        <v>2191</v>
      </c>
      <c r="AE2" s="276" t="s">
        <v>2193</v>
      </c>
    </row>
    <row r="3" spans="1:31" x14ac:dyDescent="0.2">
      <c r="E3" s="57" t="s">
        <v>1269</v>
      </c>
      <c r="F3" s="273">
        <v>30188109.600000001</v>
      </c>
      <c r="G3" s="273">
        <v>5053526.38</v>
      </c>
      <c r="H3" s="273">
        <v>3818627.24</v>
      </c>
      <c r="I3" s="57">
        <v>64379744.060000002</v>
      </c>
      <c r="J3" s="57">
        <v>25703459.059999999</v>
      </c>
      <c r="K3" s="57">
        <v>73101</v>
      </c>
      <c r="L3" s="274">
        <v>525070</v>
      </c>
      <c r="M3" s="274">
        <v>2207177.21</v>
      </c>
      <c r="N3" s="274">
        <v>7634983.9400000004</v>
      </c>
      <c r="O3" s="274">
        <v>1802908.29</v>
      </c>
      <c r="P3" s="57">
        <v>496670</v>
      </c>
      <c r="Q3" s="57">
        <v>-6146062.0800000001</v>
      </c>
      <c r="R3" s="57">
        <v>13584900.02</v>
      </c>
      <c r="S3" s="57">
        <v>136102208.88999999</v>
      </c>
      <c r="T3" s="275">
        <v>159.38999999999999</v>
      </c>
      <c r="U3" s="275">
        <v>29203812.59</v>
      </c>
      <c r="V3" s="275">
        <v>8697</v>
      </c>
      <c r="W3" s="275">
        <v>5858.02</v>
      </c>
      <c r="X3" s="275">
        <v>13290677.970000001</v>
      </c>
      <c r="Y3" s="275">
        <v>1793880.23</v>
      </c>
      <c r="Z3" s="276">
        <v>22713720.309999999</v>
      </c>
      <c r="AA3" s="276">
        <v>121904.45</v>
      </c>
      <c r="AB3" s="276">
        <v>43694.66</v>
      </c>
      <c r="AC3" s="276">
        <v>17347913.07</v>
      </c>
      <c r="AD3" s="276">
        <v>4497641.7300000004</v>
      </c>
      <c r="AE3" s="276">
        <v>308100</v>
      </c>
    </row>
    <row r="4" spans="1:31" x14ac:dyDescent="0.2">
      <c r="E4" s="57" t="s">
        <v>1309</v>
      </c>
      <c r="F4" s="273">
        <v>645694.16</v>
      </c>
      <c r="I4" s="57">
        <v>3135839.14</v>
      </c>
      <c r="J4" s="57">
        <v>-26227.34</v>
      </c>
      <c r="O4" s="274">
        <v>610565.44999999995</v>
      </c>
      <c r="R4" s="57">
        <v>3192975.26</v>
      </c>
      <c r="S4" s="57">
        <v>13498.58</v>
      </c>
      <c r="X4" s="275">
        <v>533220</v>
      </c>
      <c r="Z4" s="276">
        <v>533220</v>
      </c>
      <c r="AD4" s="276">
        <v>61733.33</v>
      </c>
    </row>
    <row r="5" spans="1:31" x14ac:dyDescent="0.2">
      <c r="E5" s="57" t="s">
        <v>2141</v>
      </c>
      <c r="F5" s="273">
        <v>20231.18</v>
      </c>
      <c r="I5" s="57">
        <v>480539.44</v>
      </c>
      <c r="J5" s="57">
        <v>2</v>
      </c>
      <c r="O5" s="274">
        <v>-2486220</v>
      </c>
      <c r="R5" s="57">
        <v>227154.24</v>
      </c>
      <c r="S5" s="57">
        <v>2794467.22</v>
      </c>
      <c r="X5" s="275">
        <v>347281.5</v>
      </c>
      <c r="Y5" s="275">
        <v>33981.56</v>
      </c>
      <c r="Z5" s="276">
        <v>351713.5</v>
      </c>
      <c r="AC5" s="276">
        <v>34438.379999999997</v>
      </c>
      <c r="AD5" s="276">
        <v>29740.02</v>
      </c>
    </row>
    <row r="6" spans="1:31" x14ac:dyDescent="0.2">
      <c r="E6" s="57" t="s">
        <v>1311</v>
      </c>
      <c r="F6" s="273">
        <v>15924.74</v>
      </c>
      <c r="I6" s="57">
        <v>2999868.46</v>
      </c>
      <c r="J6" s="57">
        <v>40520.35</v>
      </c>
      <c r="N6" s="274">
        <v>10450</v>
      </c>
      <c r="O6" s="274">
        <v>11000</v>
      </c>
      <c r="R6" s="57">
        <v>2375904.9300000002</v>
      </c>
      <c r="S6" s="57">
        <v>840540.25</v>
      </c>
      <c r="X6" s="275">
        <v>295929.65999999997</v>
      </c>
      <c r="Z6" s="276">
        <v>379660</v>
      </c>
      <c r="AB6" s="276">
        <v>9024.66</v>
      </c>
      <c r="AC6" s="276">
        <v>39095</v>
      </c>
      <c r="AD6" s="276">
        <v>49731.63</v>
      </c>
    </row>
    <row r="7" spans="1:31" x14ac:dyDescent="0.2">
      <c r="E7" s="57" t="s">
        <v>1313</v>
      </c>
      <c r="F7" s="273">
        <v>6410</v>
      </c>
      <c r="I7" s="57">
        <v>680939.76</v>
      </c>
      <c r="J7" s="57">
        <v>66001</v>
      </c>
      <c r="O7" s="274">
        <v>-25000</v>
      </c>
      <c r="R7" s="57">
        <v>3024803.49</v>
      </c>
      <c r="S7" s="57">
        <v>-2129382.7599999998</v>
      </c>
      <c r="X7" s="275">
        <v>209150</v>
      </c>
      <c r="Y7" s="275">
        <v>76143</v>
      </c>
      <c r="Z7" s="276">
        <v>298333</v>
      </c>
      <c r="AC7" s="276">
        <v>71870</v>
      </c>
      <c r="AD7" s="276">
        <v>27719.97</v>
      </c>
    </row>
    <row r="8" spans="1:31" x14ac:dyDescent="0.2">
      <c r="E8" s="57" t="s">
        <v>1314</v>
      </c>
      <c r="F8" s="273">
        <v>9050</v>
      </c>
      <c r="I8" s="57">
        <v>184288.16</v>
      </c>
      <c r="J8" s="57">
        <v>8</v>
      </c>
      <c r="R8" s="57">
        <v>192296.16</v>
      </c>
      <c r="Y8" s="275">
        <v>85151</v>
      </c>
      <c r="AC8" s="276">
        <v>79601</v>
      </c>
      <c r="AE8" s="276">
        <v>4500</v>
      </c>
    </row>
    <row r="9" spans="1:31" x14ac:dyDescent="0.2">
      <c r="E9" s="56" t="s">
        <v>1312</v>
      </c>
    </row>
    <row r="10" spans="1:31" x14ac:dyDescent="0.2">
      <c r="A10" s="265" t="s">
        <v>355</v>
      </c>
      <c r="B10" s="265" t="s">
        <v>356</v>
      </c>
      <c r="C10" s="268">
        <v>9017</v>
      </c>
      <c r="D10" s="56" t="s">
        <v>361</v>
      </c>
      <c r="E10" s="57" t="s">
        <v>361</v>
      </c>
      <c r="F10" s="273">
        <v>394635.58</v>
      </c>
      <c r="G10" s="273">
        <v>150054</v>
      </c>
      <c r="H10" s="273">
        <v>65137.72</v>
      </c>
      <c r="I10" s="57">
        <v>352579.48</v>
      </c>
      <c r="J10" s="57">
        <v>314008.48</v>
      </c>
      <c r="L10" s="274">
        <v>-11000</v>
      </c>
      <c r="M10" s="274">
        <v>36513.82</v>
      </c>
      <c r="N10" s="274">
        <v>155000</v>
      </c>
      <c r="O10" s="274">
        <v>612.01</v>
      </c>
      <c r="R10" s="57">
        <v>-1465555.38</v>
      </c>
      <c r="S10" s="57">
        <v>2551683.71</v>
      </c>
      <c r="U10" s="275">
        <v>902840.38</v>
      </c>
      <c r="X10" s="275">
        <v>445228.79999999999</v>
      </c>
      <c r="Y10" s="275">
        <v>9000</v>
      </c>
      <c r="Z10" s="276">
        <v>718778.8</v>
      </c>
      <c r="AC10" s="276">
        <v>501979.06</v>
      </c>
      <c r="AD10" s="276">
        <v>78234.22</v>
      </c>
    </row>
    <row r="11" spans="1:31" x14ac:dyDescent="0.2">
      <c r="A11" s="265" t="s">
        <v>355</v>
      </c>
      <c r="B11" s="265" t="s">
        <v>356</v>
      </c>
      <c r="C11" s="268">
        <v>4386</v>
      </c>
      <c r="D11" s="56" t="s">
        <v>363</v>
      </c>
      <c r="E11" s="57" t="s">
        <v>363</v>
      </c>
      <c r="F11" s="273">
        <v>996954.93</v>
      </c>
      <c r="G11" s="273">
        <v>20737</v>
      </c>
      <c r="H11" s="273">
        <v>338868.9</v>
      </c>
      <c r="I11" s="57">
        <v>1298103.19</v>
      </c>
      <c r="J11" s="57">
        <v>763779.25</v>
      </c>
      <c r="L11" s="274">
        <v>115575</v>
      </c>
      <c r="M11" s="274">
        <v>48338.79</v>
      </c>
      <c r="N11" s="274">
        <v>70000</v>
      </c>
      <c r="O11" s="274">
        <v>8302.94</v>
      </c>
      <c r="R11" s="57">
        <v>2950178.35</v>
      </c>
      <c r="U11" s="275">
        <v>881007.92</v>
      </c>
      <c r="X11" s="275">
        <v>174450</v>
      </c>
      <c r="Z11" s="276">
        <v>387750</v>
      </c>
      <c r="AC11" s="276">
        <v>324565.43</v>
      </c>
      <c r="AD11" s="276">
        <v>109035.3</v>
      </c>
    </row>
    <row r="12" spans="1:31" x14ac:dyDescent="0.2">
      <c r="A12" s="265" t="s">
        <v>355</v>
      </c>
      <c r="B12" s="265" t="s">
        <v>356</v>
      </c>
      <c r="C12" s="268">
        <v>3088</v>
      </c>
      <c r="D12" s="56" t="s">
        <v>365</v>
      </c>
      <c r="E12" s="57" t="s">
        <v>365</v>
      </c>
      <c r="F12" s="273">
        <v>575922.57999999996</v>
      </c>
      <c r="G12" s="273">
        <v>77423</v>
      </c>
      <c r="H12" s="273">
        <v>73168.990000000005</v>
      </c>
      <c r="I12" s="57">
        <v>836176.6</v>
      </c>
      <c r="J12" s="57">
        <v>395637.78</v>
      </c>
      <c r="L12" s="274">
        <v>0</v>
      </c>
      <c r="M12" s="274">
        <v>47906.32</v>
      </c>
      <c r="O12" s="274">
        <v>312.86</v>
      </c>
      <c r="R12" s="57">
        <v>1140085.8700000001</v>
      </c>
      <c r="S12" s="57">
        <v>1390481.55</v>
      </c>
      <c r="U12" s="275">
        <v>657598.38</v>
      </c>
      <c r="W12" s="275">
        <v>154.91999999999999</v>
      </c>
      <c r="X12" s="275">
        <v>87230</v>
      </c>
      <c r="Y12" s="275">
        <v>460000</v>
      </c>
      <c r="Z12" s="276">
        <v>325040</v>
      </c>
      <c r="AC12" s="276">
        <v>1442026.63</v>
      </c>
      <c r="AD12" s="276">
        <v>54778.32</v>
      </c>
    </row>
    <row r="13" spans="1:31" x14ac:dyDescent="0.2">
      <c r="A13" s="265" t="s">
        <v>355</v>
      </c>
      <c r="B13" s="265" t="s">
        <v>356</v>
      </c>
      <c r="C13" s="268">
        <v>2345</v>
      </c>
      <c r="D13" s="56" t="s">
        <v>367</v>
      </c>
      <c r="E13" s="57" t="s">
        <v>367</v>
      </c>
      <c r="F13" s="273">
        <v>555056.6</v>
      </c>
      <c r="G13" s="273">
        <v>4330</v>
      </c>
      <c r="H13" s="273">
        <v>63889.96</v>
      </c>
      <c r="I13" s="57">
        <v>680422.14</v>
      </c>
      <c r="J13" s="57">
        <v>927143.59</v>
      </c>
      <c r="L13" s="274">
        <v>0</v>
      </c>
      <c r="M13" s="274">
        <v>17830</v>
      </c>
      <c r="N13" s="274">
        <v>127070</v>
      </c>
      <c r="O13" s="274">
        <v>10962.42</v>
      </c>
      <c r="R13" s="57">
        <v>35708.879999999997</v>
      </c>
      <c r="S13" s="57">
        <v>1997230.39</v>
      </c>
      <c r="U13" s="275">
        <v>688661.56</v>
      </c>
      <c r="X13" s="275">
        <v>167907</v>
      </c>
      <c r="Y13" s="275">
        <v>4000</v>
      </c>
      <c r="Z13" s="276">
        <v>335237</v>
      </c>
      <c r="AC13" s="276">
        <v>380679.24</v>
      </c>
      <c r="AD13" s="276">
        <v>111196.3</v>
      </c>
    </row>
    <row r="14" spans="1:31" x14ac:dyDescent="0.2">
      <c r="A14" s="56" t="s">
        <v>355</v>
      </c>
      <c r="B14" s="56" t="s">
        <v>356</v>
      </c>
      <c r="C14" s="103">
        <v>6935</v>
      </c>
      <c r="D14" s="56" t="s">
        <v>369</v>
      </c>
      <c r="E14" s="57" t="s">
        <v>369</v>
      </c>
      <c r="F14" s="273">
        <v>1090156.3500000001</v>
      </c>
      <c r="G14" s="273">
        <v>0</v>
      </c>
      <c r="H14" s="273">
        <v>239922.02</v>
      </c>
      <c r="I14" s="57">
        <v>969711.9</v>
      </c>
      <c r="J14" s="57">
        <v>259098.87</v>
      </c>
      <c r="L14" s="274">
        <v>0</v>
      </c>
      <c r="M14" s="274">
        <v>200334.92</v>
      </c>
      <c r="N14" s="274">
        <v>431499</v>
      </c>
      <c r="O14" s="274">
        <v>533.41999999999996</v>
      </c>
      <c r="P14" s="57">
        <v>38750</v>
      </c>
      <c r="R14" s="57">
        <v>-7300</v>
      </c>
      <c r="S14" s="57">
        <v>2502473.91</v>
      </c>
      <c r="U14" s="275">
        <v>1174180.19</v>
      </c>
      <c r="W14" s="275">
        <v>269.25</v>
      </c>
      <c r="X14" s="275">
        <v>244860</v>
      </c>
      <c r="Y14" s="275">
        <v>3000</v>
      </c>
      <c r="Z14" s="276">
        <v>476522</v>
      </c>
      <c r="AC14" s="276">
        <v>406915.89</v>
      </c>
      <c r="AD14" s="276">
        <v>68767.98</v>
      </c>
    </row>
    <row r="15" spans="1:31" x14ac:dyDescent="0.2">
      <c r="A15" s="265" t="s">
        <v>355</v>
      </c>
      <c r="B15" s="265" t="s">
        <v>356</v>
      </c>
      <c r="C15" s="268">
        <v>5524</v>
      </c>
      <c r="D15" s="56" t="s">
        <v>371</v>
      </c>
      <c r="E15" s="57" t="s">
        <v>371</v>
      </c>
      <c r="F15" s="273">
        <v>767814.48</v>
      </c>
      <c r="G15" s="273">
        <v>1055269</v>
      </c>
      <c r="H15" s="273">
        <v>159420.62</v>
      </c>
      <c r="I15" s="57">
        <v>693265.27</v>
      </c>
      <c r="J15" s="57">
        <v>638946.47</v>
      </c>
      <c r="L15" s="274">
        <v>16120</v>
      </c>
      <c r="M15" s="274">
        <v>972423.35</v>
      </c>
      <c r="N15" s="274">
        <v>622480</v>
      </c>
      <c r="O15" s="274">
        <v>14103.52</v>
      </c>
      <c r="R15" s="57">
        <v>-1233238.27</v>
      </c>
      <c r="S15" s="57">
        <v>2525004.41</v>
      </c>
      <c r="U15" s="275">
        <v>799082.24</v>
      </c>
      <c r="X15" s="275">
        <v>300486</v>
      </c>
      <c r="Z15" s="276">
        <v>419313</v>
      </c>
      <c r="AC15" s="276">
        <v>171532.17</v>
      </c>
      <c r="AD15" s="276">
        <v>107565.24</v>
      </c>
    </row>
    <row r="16" spans="1:31" x14ac:dyDescent="0.2">
      <c r="A16" s="265" t="s">
        <v>355</v>
      </c>
      <c r="B16" s="265" t="s">
        <v>356</v>
      </c>
      <c r="C16" s="268">
        <v>5657</v>
      </c>
      <c r="D16" s="56" t="s">
        <v>373</v>
      </c>
      <c r="E16" s="57" t="s">
        <v>373</v>
      </c>
      <c r="F16" s="273">
        <v>449331.84</v>
      </c>
      <c r="G16" s="273">
        <v>161226</v>
      </c>
      <c r="H16" s="273">
        <v>82295.289999999994</v>
      </c>
      <c r="I16" s="57">
        <v>526103.12</v>
      </c>
      <c r="J16" s="57">
        <v>690144.01</v>
      </c>
      <c r="M16" s="274">
        <v>16900</v>
      </c>
      <c r="N16" s="274">
        <v>224486</v>
      </c>
      <c r="O16" s="274">
        <v>1269</v>
      </c>
      <c r="R16" s="57">
        <v>-3071245.69</v>
      </c>
      <c r="S16" s="57">
        <v>4613167.97</v>
      </c>
      <c r="U16" s="275">
        <v>838633.01</v>
      </c>
      <c r="W16" s="275">
        <v>442.67</v>
      </c>
      <c r="X16" s="275">
        <v>188421</v>
      </c>
      <c r="Y16" s="275">
        <v>4500</v>
      </c>
      <c r="Z16" s="276">
        <v>264011</v>
      </c>
      <c r="AC16" s="276">
        <v>535571.18000000005</v>
      </c>
      <c r="AD16" s="276">
        <v>53834.52</v>
      </c>
    </row>
    <row r="17" spans="1:31" x14ac:dyDescent="0.2">
      <c r="A17" s="265" t="s">
        <v>355</v>
      </c>
      <c r="B17" s="265" t="s">
        <v>356</v>
      </c>
      <c r="C17" s="268">
        <v>4057</v>
      </c>
      <c r="D17" s="56" t="s">
        <v>375</v>
      </c>
      <c r="E17" s="57" t="s">
        <v>375</v>
      </c>
      <c r="F17" s="273">
        <v>104725.56</v>
      </c>
      <c r="G17" s="273">
        <v>0</v>
      </c>
      <c r="H17" s="273">
        <v>105494.28</v>
      </c>
      <c r="I17" s="57">
        <v>1753159.69</v>
      </c>
      <c r="J17" s="57">
        <v>314815.03999999998</v>
      </c>
      <c r="M17" s="274">
        <v>0</v>
      </c>
      <c r="N17" s="274">
        <v>671419.26</v>
      </c>
      <c r="O17" s="274">
        <v>560.75</v>
      </c>
      <c r="Q17" s="57">
        <v>-1001238.62</v>
      </c>
      <c r="S17" s="57">
        <v>2841083.43</v>
      </c>
      <c r="U17" s="275">
        <v>387302.58</v>
      </c>
      <c r="W17" s="275">
        <v>275.64999999999998</v>
      </c>
      <c r="X17" s="275">
        <v>168780</v>
      </c>
      <c r="Z17" s="276">
        <v>399130</v>
      </c>
      <c r="AC17" s="276">
        <v>332708.03000000003</v>
      </c>
      <c r="AD17" s="276">
        <v>41055.449999999997</v>
      </c>
    </row>
    <row r="18" spans="1:31" x14ac:dyDescent="0.2">
      <c r="A18" s="265" t="s">
        <v>355</v>
      </c>
      <c r="B18" s="265" t="s">
        <v>356</v>
      </c>
      <c r="C18" s="268">
        <v>2737</v>
      </c>
      <c r="D18" s="56" t="s">
        <v>377</v>
      </c>
      <c r="E18" s="57" t="s">
        <v>377</v>
      </c>
      <c r="F18" s="273">
        <v>597109.68000000005</v>
      </c>
      <c r="G18" s="273">
        <v>0</v>
      </c>
      <c r="H18" s="273">
        <v>66696.850000000006</v>
      </c>
      <c r="I18" s="57">
        <v>2943604.9</v>
      </c>
      <c r="J18" s="57">
        <v>309165.32</v>
      </c>
      <c r="L18" s="274">
        <v>0</v>
      </c>
      <c r="M18" s="274">
        <v>14200</v>
      </c>
      <c r="R18" s="57">
        <v>3037325.12</v>
      </c>
      <c r="S18" s="57">
        <v>675062.61</v>
      </c>
      <c r="U18" s="275">
        <v>624238.81000000006</v>
      </c>
      <c r="X18" s="275">
        <v>184164</v>
      </c>
      <c r="Z18" s="276">
        <v>293904</v>
      </c>
      <c r="AB18" s="276">
        <v>7953</v>
      </c>
      <c r="AC18" s="276">
        <v>235070.54</v>
      </c>
      <c r="AD18" s="276">
        <v>76278.25</v>
      </c>
    </row>
    <row r="19" spans="1:31" x14ac:dyDescent="0.2">
      <c r="A19" s="265" t="s">
        <v>355</v>
      </c>
      <c r="B19" s="265" t="s">
        <v>356</v>
      </c>
      <c r="C19" s="268">
        <v>4167</v>
      </c>
      <c r="D19" s="56" t="s">
        <v>379</v>
      </c>
      <c r="E19" s="57" t="s">
        <v>379</v>
      </c>
      <c r="F19" s="273">
        <v>650464.93999999994</v>
      </c>
      <c r="G19" s="273">
        <v>174428</v>
      </c>
      <c r="H19" s="273">
        <v>294424.08</v>
      </c>
      <c r="I19" s="57">
        <v>475394.6</v>
      </c>
      <c r="J19" s="57">
        <v>412543.43</v>
      </c>
      <c r="L19" s="274">
        <v>-21660</v>
      </c>
      <c r="M19" s="274">
        <v>-23885</v>
      </c>
      <c r="N19" s="274">
        <v>258600</v>
      </c>
      <c r="O19" s="274">
        <v>7475.71</v>
      </c>
      <c r="S19" s="57">
        <v>1767990.24</v>
      </c>
      <c r="U19" s="275">
        <v>1218568.6299999999</v>
      </c>
      <c r="X19" s="275">
        <v>220110</v>
      </c>
      <c r="Z19" s="276">
        <v>348640</v>
      </c>
      <c r="AC19" s="276">
        <v>117334.04</v>
      </c>
      <c r="AD19" s="276">
        <v>19986.03</v>
      </c>
      <c r="AE19" s="276">
        <v>303600</v>
      </c>
    </row>
    <row r="20" spans="1:31" x14ac:dyDescent="0.2">
      <c r="A20" s="265" t="s">
        <v>355</v>
      </c>
      <c r="B20" s="265" t="s">
        <v>356</v>
      </c>
      <c r="C20" s="268">
        <v>7036</v>
      </c>
      <c r="D20" s="56" t="s">
        <v>381</v>
      </c>
      <c r="E20" s="57" t="s">
        <v>381</v>
      </c>
      <c r="F20" s="273">
        <v>796856</v>
      </c>
      <c r="G20" s="273">
        <v>65991</v>
      </c>
      <c r="H20" s="273">
        <v>52812.73</v>
      </c>
      <c r="I20" s="57">
        <v>381383.54</v>
      </c>
      <c r="J20" s="57">
        <v>799101.24</v>
      </c>
      <c r="L20" s="274">
        <v>31700</v>
      </c>
      <c r="M20" s="274">
        <v>14905</v>
      </c>
      <c r="N20" s="274">
        <v>358760</v>
      </c>
      <c r="O20" s="274">
        <v>2596.83</v>
      </c>
      <c r="R20" s="57">
        <v>-8059.17</v>
      </c>
      <c r="S20" s="57">
        <v>938360.62</v>
      </c>
      <c r="U20" s="275">
        <v>1060727.26</v>
      </c>
      <c r="X20" s="275">
        <v>521812.3</v>
      </c>
      <c r="Z20" s="276">
        <v>697322.3</v>
      </c>
      <c r="AC20" s="276">
        <v>565550.75</v>
      </c>
      <c r="AD20" s="276">
        <v>33945.69</v>
      </c>
    </row>
    <row r="21" spans="1:31" x14ac:dyDescent="0.2">
      <c r="A21" s="265" t="s">
        <v>355</v>
      </c>
      <c r="B21" s="265" t="s">
        <v>356</v>
      </c>
      <c r="C21" s="268">
        <v>4248</v>
      </c>
      <c r="D21" s="56" t="s">
        <v>383</v>
      </c>
      <c r="E21" s="57" t="s">
        <v>383</v>
      </c>
      <c r="F21" s="273">
        <v>461815.11</v>
      </c>
      <c r="G21" s="273">
        <v>199647</v>
      </c>
      <c r="H21" s="273">
        <v>340398.91</v>
      </c>
      <c r="I21" s="57">
        <v>362619.13</v>
      </c>
      <c r="J21" s="57">
        <v>657590</v>
      </c>
      <c r="M21" s="274">
        <v>12780</v>
      </c>
      <c r="N21" s="274">
        <v>154541.44</v>
      </c>
      <c r="O21" s="274">
        <v>145.99</v>
      </c>
      <c r="R21" s="57">
        <v>750575.7</v>
      </c>
      <c r="S21" s="57">
        <v>909939.73</v>
      </c>
      <c r="U21" s="275">
        <v>702599.7</v>
      </c>
      <c r="X21" s="275">
        <v>278790</v>
      </c>
      <c r="Z21" s="276">
        <v>452110</v>
      </c>
      <c r="AC21" s="276">
        <v>249122.71</v>
      </c>
      <c r="AD21" s="276">
        <v>79331.7</v>
      </c>
    </row>
    <row r="22" spans="1:31" x14ac:dyDescent="0.2">
      <c r="A22" s="265" t="s">
        <v>355</v>
      </c>
      <c r="B22" s="265" t="s">
        <v>356</v>
      </c>
      <c r="C22" s="268">
        <v>4016</v>
      </c>
      <c r="D22" s="56" t="s">
        <v>385</v>
      </c>
      <c r="E22" s="57" t="s">
        <v>385</v>
      </c>
      <c r="F22" s="273">
        <v>1448456.48</v>
      </c>
      <c r="G22" s="273">
        <v>584233</v>
      </c>
      <c r="H22" s="273">
        <v>123355.13</v>
      </c>
      <c r="I22" s="57">
        <v>921470.82</v>
      </c>
      <c r="J22" s="57">
        <v>278043.38</v>
      </c>
      <c r="L22" s="274">
        <v>-15900</v>
      </c>
      <c r="M22" s="274">
        <v>62340</v>
      </c>
      <c r="N22" s="274">
        <v>304000</v>
      </c>
      <c r="O22" s="274">
        <v>7740.12</v>
      </c>
      <c r="S22" s="57">
        <v>1741975.93</v>
      </c>
      <c r="U22" s="275">
        <v>765619.64</v>
      </c>
      <c r="X22" s="275">
        <v>104070</v>
      </c>
      <c r="Z22" s="276">
        <v>247078</v>
      </c>
      <c r="AC22" s="276">
        <v>161915.70000000001</v>
      </c>
      <c r="AD22" s="276">
        <v>348359.85</v>
      </c>
    </row>
    <row r="23" spans="1:31" x14ac:dyDescent="0.2">
      <c r="A23" s="265" t="s">
        <v>355</v>
      </c>
      <c r="B23" s="265" t="s">
        <v>356</v>
      </c>
      <c r="C23" s="268">
        <v>1202</v>
      </c>
      <c r="D23" s="56" t="s">
        <v>387</v>
      </c>
      <c r="E23" s="57" t="s">
        <v>387</v>
      </c>
      <c r="F23" s="273">
        <v>143727.25</v>
      </c>
      <c r="G23" s="273">
        <v>144445.22</v>
      </c>
      <c r="H23" s="273">
        <v>99517.23</v>
      </c>
      <c r="I23" s="57">
        <v>2160787.88</v>
      </c>
      <c r="J23" s="57">
        <v>433613.01</v>
      </c>
      <c r="M23" s="274">
        <v>25284.17</v>
      </c>
      <c r="N23" s="274">
        <v>104000</v>
      </c>
      <c r="O23" s="274">
        <v>7290</v>
      </c>
      <c r="R23" s="57">
        <v>-20230</v>
      </c>
      <c r="S23" s="57">
        <v>2083742</v>
      </c>
      <c r="U23" s="275">
        <v>371566.93</v>
      </c>
      <c r="X23" s="275">
        <v>97900</v>
      </c>
      <c r="Z23" s="276">
        <v>237621</v>
      </c>
      <c r="AC23" s="276">
        <v>216730.07</v>
      </c>
      <c r="AD23" s="276">
        <v>60488.800000000003</v>
      </c>
    </row>
    <row r="24" spans="1:31" x14ac:dyDescent="0.2">
      <c r="A24" s="265" t="s">
        <v>359</v>
      </c>
      <c r="B24" s="265" t="s">
        <v>389</v>
      </c>
      <c r="C24" s="268">
        <v>6244</v>
      </c>
      <c r="D24" s="56" t="s">
        <v>392</v>
      </c>
      <c r="E24" s="57" t="s">
        <v>392</v>
      </c>
      <c r="F24" s="273">
        <v>315239.14</v>
      </c>
      <c r="G24" s="273">
        <v>49632</v>
      </c>
      <c r="H24" s="273">
        <v>24106.28</v>
      </c>
      <c r="I24" s="57">
        <v>108289.32</v>
      </c>
      <c r="J24" s="57">
        <v>364298.67</v>
      </c>
      <c r="N24" s="274">
        <v>36600</v>
      </c>
      <c r="O24" s="274">
        <v>2643691</v>
      </c>
      <c r="Q24" s="57">
        <v>-3180170.74</v>
      </c>
      <c r="R24" s="57">
        <v>654578</v>
      </c>
      <c r="S24" s="57">
        <v>3255627.81</v>
      </c>
      <c r="U24" s="275">
        <v>1278298.4099999999</v>
      </c>
      <c r="W24" s="275">
        <v>966.25</v>
      </c>
      <c r="X24" s="275">
        <v>341490</v>
      </c>
      <c r="Y24" s="275">
        <v>4500</v>
      </c>
      <c r="Z24" s="276">
        <v>571590</v>
      </c>
      <c r="AA24" s="276">
        <v>1520</v>
      </c>
      <c r="AC24" s="276">
        <v>1098809.82</v>
      </c>
      <c r="AD24" s="276">
        <v>104750.19</v>
      </c>
    </row>
    <row r="25" spans="1:31" x14ac:dyDescent="0.2">
      <c r="A25" s="265" t="s">
        <v>359</v>
      </c>
      <c r="B25" s="265" t="s">
        <v>389</v>
      </c>
      <c r="C25" s="268">
        <v>4760</v>
      </c>
      <c r="D25" s="56" t="s">
        <v>393</v>
      </c>
      <c r="E25" s="57" t="s">
        <v>393</v>
      </c>
      <c r="F25" s="273">
        <v>56303.93</v>
      </c>
      <c r="G25" s="273">
        <v>0</v>
      </c>
      <c r="H25" s="273">
        <v>2924.21</v>
      </c>
      <c r="I25" s="57">
        <v>1351925.01</v>
      </c>
      <c r="J25" s="57">
        <v>391701.49</v>
      </c>
      <c r="Q25" s="57">
        <v>45274.04</v>
      </c>
      <c r="S25" s="57">
        <v>1812784.26</v>
      </c>
      <c r="U25" s="275">
        <v>399970.85</v>
      </c>
      <c r="W25" s="275">
        <v>97.68</v>
      </c>
      <c r="X25" s="275">
        <v>208680</v>
      </c>
      <c r="Y25" s="275">
        <v>4500</v>
      </c>
      <c r="Z25" s="276">
        <v>479535</v>
      </c>
      <c r="AB25" s="276">
        <v>2960</v>
      </c>
      <c r="AC25" s="276">
        <v>136435.21</v>
      </c>
      <c r="AD25" s="276">
        <v>45702.98</v>
      </c>
    </row>
    <row r="26" spans="1:31" x14ac:dyDescent="0.2">
      <c r="A26" s="265" t="s">
        <v>359</v>
      </c>
      <c r="B26" s="265" t="s">
        <v>389</v>
      </c>
      <c r="C26" s="268">
        <v>3665</v>
      </c>
      <c r="D26" s="56" t="s">
        <v>394</v>
      </c>
      <c r="E26" s="57" t="s">
        <v>394</v>
      </c>
      <c r="F26" s="273">
        <v>42629.8</v>
      </c>
      <c r="G26" s="273">
        <v>137078</v>
      </c>
      <c r="H26" s="273">
        <v>12745.13</v>
      </c>
      <c r="I26" s="57">
        <v>65838.5</v>
      </c>
      <c r="J26" s="57">
        <v>63064.77</v>
      </c>
      <c r="L26" s="274">
        <v>-5400</v>
      </c>
      <c r="Q26" s="57">
        <v>-304977.48</v>
      </c>
      <c r="S26" s="57">
        <v>1839928.23</v>
      </c>
      <c r="U26" s="275">
        <v>402896.24</v>
      </c>
      <c r="Y26" s="275">
        <v>28000</v>
      </c>
      <c r="Z26" s="276">
        <v>150543</v>
      </c>
      <c r="AC26" s="276">
        <v>205154.41</v>
      </c>
      <c r="AD26" s="276">
        <v>81968.289999999994</v>
      </c>
    </row>
    <row r="27" spans="1:31" x14ac:dyDescent="0.2">
      <c r="A27" s="265" t="s">
        <v>359</v>
      </c>
      <c r="B27" s="265" t="s">
        <v>389</v>
      </c>
      <c r="C27" s="268">
        <v>4355</v>
      </c>
      <c r="D27" s="56" t="s">
        <v>395</v>
      </c>
      <c r="E27" s="57" t="s">
        <v>395</v>
      </c>
      <c r="F27" s="273">
        <v>479424.05</v>
      </c>
      <c r="G27" s="273">
        <v>181954.93</v>
      </c>
      <c r="H27" s="273">
        <v>4258.2</v>
      </c>
      <c r="I27" s="57">
        <v>2468314.67</v>
      </c>
      <c r="J27" s="57">
        <v>207882.91</v>
      </c>
      <c r="Q27" s="57">
        <v>12686.29</v>
      </c>
      <c r="S27" s="57">
        <v>3263098.4</v>
      </c>
      <c r="U27" s="275">
        <v>454997.8</v>
      </c>
      <c r="X27" s="275">
        <v>360030</v>
      </c>
      <c r="Z27" s="276">
        <v>516530</v>
      </c>
      <c r="AC27" s="276">
        <v>172826.05</v>
      </c>
      <c r="AD27" s="276">
        <v>50800.68</v>
      </c>
    </row>
    <row r="28" spans="1:31" x14ac:dyDescent="0.2">
      <c r="A28" s="265" t="s">
        <v>359</v>
      </c>
      <c r="B28" s="265" t="s">
        <v>389</v>
      </c>
      <c r="C28" s="268">
        <v>2703</v>
      </c>
      <c r="D28" s="56" t="s">
        <v>396</v>
      </c>
      <c r="E28" s="57" t="s">
        <v>396</v>
      </c>
      <c r="F28" s="273">
        <v>165677.73000000001</v>
      </c>
      <c r="G28" s="273">
        <v>184262</v>
      </c>
      <c r="H28" s="273">
        <v>-43369.62</v>
      </c>
      <c r="I28" s="57">
        <v>68615.600000000006</v>
      </c>
      <c r="J28" s="57">
        <v>135347.65</v>
      </c>
      <c r="Q28" s="57">
        <v>-304977.48</v>
      </c>
      <c r="S28" s="57">
        <v>1839928.23</v>
      </c>
      <c r="U28" s="275">
        <v>402352.49</v>
      </c>
      <c r="X28" s="275">
        <v>22730</v>
      </c>
      <c r="Y28" s="275">
        <v>28000</v>
      </c>
      <c r="Z28" s="276">
        <v>168522</v>
      </c>
      <c r="AC28" s="276">
        <v>126694.48</v>
      </c>
      <c r="AD28" s="276">
        <v>6908.31</v>
      </c>
    </row>
    <row r="29" spans="1:31" x14ac:dyDescent="0.2">
      <c r="A29" s="266" t="s">
        <v>359</v>
      </c>
      <c r="B29" s="266" t="s">
        <v>389</v>
      </c>
      <c r="C29" s="269">
        <v>3283</v>
      </c>
      <c r="D29" s="56" t="s">
        <v>397</v>
      </c>
      <c r="E29" s="57" t="s">
        <v>397</v>
      </c>
      <c r="F29" s="273">
        <v>168803.54</v>
      </c>
      <c r="G29" s="273">
        <v>12740</v>
      </c>
      <c r="H29" s="273">
        <v>27678.97</v>
      </c>
      <c r="I29" s="57">
        <v>1421485.34</v>
      </c>
      <c r="J29" s="57">
        <v>807755.56</v>
      </c>
      <c r="N29" s="274">
        <v>1153387</v>
      </c>
      <c r="O29" s="274">
        <v>922.17</v>
      </c>
      <c r="R29" s="57">
        <v>-867201.27</v>
      </c>
      <c r="S29" s="57">
        <v>2219243.12</v>
      </c>
      <c r="U29" s="275">
        <v>500101.51</v>
      </c>
      <c r="X29" s="275">
        <v>121860</v>
      </c>
      <c r="Y29" s="275">
        <v>1500</v>
      </c>
      <c r="Z29" s="276">
        <v>370434</v>
      </c>
      <c r="AB29" s="276">
        <v>1040</v>
      </c>
      <c r="AC29" s="276">
        <v>241574.49</v>
      </c>
      <c r="AD29" s="276">
        <v>88281.13</v>
      </c>
    </row>
    <row r="30" spans="1:31" x14ac:dyDescent="0.2">
      <c r="A30" s="265" t="s">
        <v>359</v>
      </c>
      <c r="B30" s="265" t="s">
        <v>389</v>
      </c>
      <c r="C30" s="268">
        <v>1804</v>
      </c>
      <c r="D30" s="56" t="s">
        <v>398</v>
      </c>
      <c r="E30" s="57" t="s">
        <v>398</v>
      </c>
      <c r="F30" s="273">
        <v>174500.5</v>
      </c>
      <c r="G30" s="273">
        <v>0</v>
      </c>
      <c r="H30" s="273">
        <v>31016.82</v>
      </c>
      <c r="I30" s="57">
        <v>793531.39</v>
      </c>
      <c r="J30" s="57">
        <v>245921.95</v>
      </c>
      <c r="N30" s="274">
        <v>85429</v>
      </c>
      <c r="R30" s="57">
        <v>-182978.69</v>
      </c>
      <c r="S30" s="57">
        <v>1260515.6599999999</v>
      </c>
      <c r="U30" s="275">
        <v>385291.74</v>
      </c>
      <c r="X30" s="275">
        <v>26601</v>
      </c>
      <c r="Z30" s="276">
        <v>186864</v>
      </c>
      <c r="AC30" s="276">
        <v>68349.72</v>
      </c>
      <c r="AD30" s="276">
        <v>68625.33</v>
      </c>
    </row>
    <row r="31" spans="1:31" x14ac:dyDescent="0.2">
      <c r="A31" s="265" t="s">
        <v>359</v>
      </c>
      <c r="B31" s="265" t="s">
        <v>389</v>
      </c>
      <c r="C31" s="268">
        <v>2904</v>
      </c>
      <c r="D31" s="56" t="s">
        <v>399</v>
      </c>
      <c r="E31" s="57" t="s">
        <v>399</v>
      </c>
      <c r="F31" s="273">
        <v>286087.55</v>
      </c>
      <c r="G31" s="273">
        <v>123940</v>
      </c>
      <c r="H31" s="273">
        <v>13022.02</v>
      </c>
      <c r="I31" s="57">
        <v>656989.34</v>
      </c>
      <c r="J31" s="57">
        <v>689034.31</v>
      </c>
      <c r="M31" s="274">
        <v>40098</v>
      </c>
      <c r="N31" s="274">
        <v>578019.24</v>
      </c>
      <c r="O31" s="274">
        <v>9000</v>
      </c>
      <c r="R31" s="57">
        <v>-1939576.95</v>
      </c>
      <c r="S31" s="57">
        <v>3147649.06</v>
      </c>
      <c r="U31" s="275">
        <v>136466.13</v>
      </c>
      <c r="X31" s="275">
        <v>108510</v>
      </c>
      <c r="Z31" s="276">
        <v>139822</v>
      </c>
      <c r="AC31" s="276">
        <v>62451.94</v>
      </c>
      <c r="AD31" s="276">
        <v>22281.599999999999</v>
      </c>
    </row>
    <row r="32" spans="1:31" x14ac:dyDescent="0.2">
      <c r="A32" s="265" t="s">
        <v>359</v>
      </c>
      <c r="B32" s="265" t="s">
        <v>389</v>
      </c>
      <c r="C32" s="268">
        <v>6953</v>
      </c>
      <c r="D32" s="56" t="s">
        <v>400</v>
      </c>
      <c r="E32" s="57" t="s">
        <v>400</v>
      </c>
      <c r="F32" s="273">
        <v>396257.35</v>
      </c>
      <c r="G32" s="273">
        <v>0</v>
      </c>
      <c r="H32" s="273">
        <v>57513.65</v>
      </c>
      <c r="I32" s="57">
        <v>468848.15</v>
      </c>
      <c r="J32" s="57">
        <v>1601047.67</v>
      </c>
      <c r="M32" s="274">
        <v>84990</v>
      </c>
      <c r="S32" s="57">
        <v>11903501.289999999</v>
      </c>
      <c r="U32" s="275">
        <v>1023180.61</v>
      </c>
      <c r="Y32" s="275">
        <v>11500</v>
      </c>
      <c r="Z32" s="276">
        <v>197700</v>
      </c>
      <c r="AC32" s="276">
        <v>527438.06999999995</v>
      </c>
      <c r="AD32" s="276">
        <v>234322</v>
      </c>
    </row>
    <row r="33" spans="1:30" x14ac:dyDescent="0.2">
      <c r="A33" s="265" t="s">
        <v>359</v>
      </c>
      <c r="B33" s="265" t="s">
        <v>389</v>
      </c>
      <c r="C33" s="268">
        <v>5358</v>
      </c>
      <c r="D33" s="56" t="s">
        <v>401</v>
      </c>
      <c r="E33" s="57" t="s">
        <v>401</v>
      </c>
      <c r="F33" s="273">
        <v>109625.33</v>
      </c>
      <c r="H33" s="273">
        <v>25206.25</v>
      </c>
      <c r="I33" s="57">
        <v>1953288.88</v>
      </c>
      <c r="J33" s="57">
        <v>44355</v>
      </c>
      <c r="R33" s="57">
        <v>-2055911.2</v>
      </c>
      <c r="S33" s="57">
        <v>4127803.68</v>
      </c>
      <c r="U33" s="275">
        <v>350008.38</v>
      </c>
      <c r="X33" s="275">
        <v>75620</v>
      </c>
      <c r="Y33" s="275">
        <v>40300</v>
      </c>
      <c r="Z33" s="276">
        <v>339024</v>
      </c>
      <c r="AC33" s="276">
        <v>46855.99</v>
      </c>
      <c r="AD33" s="276">
        <v>15727.41</v>
      </c>
    </row>
    <row r="34" spans="1:30" x14ac:dyDescent="0.2">
      <c r="A34" s="265" t="s">
        <v>359</v>
      </c>
      <c r="B34" s="265" t="s">
        <v>389</v>
      </c>
      <c r="C34" s="268">
        <v>1450</v>
      </c>
      <c r="D34" s="56" t="s">
        <v>402</v>
      </c>
      <c r="E34" s="57" t="s">
        <v>402</v>
      </c>
      <c r="F34" s="273">
        <v>204569.17</v>
      </c>
      <c r="G34" s="273">
        <v>0</v>
      </c>
      <c r="H34" s="273">
        <v>185422.14</v>
      </c>
      <c r="I34" s="57">
        <v>818284.54</v>
      </c>
      <c r="J34" s="57">
        <v>239802.04</v>
      </c>
      <c r="R34" s="57">
        <v>-466999.65</v>
      </c>
      <c r="S34" s="57">
        <v>1873318.11</v>
      </c>
      <c r="U34" s="275">
        <v>385353.87</v>
      </c>
      <c r="X34" s="275">
        <v>250110</v>
      </c>
      <c r="Z34" s="276">
        <v>415155</v>
      </c>
      <c r="AB34" s="276">
        <v>3760</v>
      </c>
      <c r="AC34" s="276">
        <v>138640.1</v>
      </c>
      <c r="AD34" s="276">
        <v>30563.34</v>
      </c>
    </row>
    <row r="35" spans="1:30" x14ac:dyDescent="0.2">
      <c r="A35" s="265" t="s">
        <v>359</v>
      </c>
      <c r="B35" s="265" t="s">
        <v>389</v>
      </c>
      <c r="C35" s="268">
        <v>1590</v>
      </c>
      <c r="D35" s="56" t="s">
        <v>403</v>
      </c>
      <c r="E35" s="57" t="s">
        <v>403</v>
      </c>
      <c r="F35" s="273">
        <v>34300.89</v>
      </c>
      <c r="G35" s="273">
        <v>6442</v>
      </c>
      <c r="H35" s="273">
        <v>18859.919999999998</v>
      </c>
      <c r="I35" s="57">
        <v>829367.69</v>
      </c>
      <c r="J35" s="57">
        <v>398458.91</v>
      </c>
      <c r="K35" s="57">
        <v>-899</v>
      </c>
      <c r="R35" s="57">
        <v>-1236871.07</v>
      </c>
      <c r="S35" s="57">
        <v>2563303.2200000002</v>
      </c>
      <c r="U35" s="275">
        <v>233377.27</v>
      </c>
      <c r="X35" s="275">
        <v>146655</v>
      </c>
      <c r="Z35" s="276">
        <v>199632</v>
      </c>
      <c r="AC35" s="276">
        <v>67520.210000000006</v>
      </c>
      <c r="AD35" s="276">
        <v>78696.800000000003</v>
      </c>
    </row>
    <row r="36" spans="1:30" x14ac:dyDescent="0.2">
      <c r="A36" s="265" t="s">
        <v>362</v>
      </c>
      <c r="B36" s="265" t="s">
        <v>405</v>
      </c>
      <c r="C36" s="268">
        <v>6255</v>
      </c>
      <c r="D36" s="56" t="s">
        <v>407</v>
      </c>
      <c r="E36" s="57" t="s">
        <v>407</v>
      </c>
      <c r="F36" s="273">
        <v>1164247.01</v>
      </c>
      <c r="G36" s="273">
        <v>0</v>
      </c>
      <c r="H36" s="273">
        <v>41273.33</v>
      </c>
      <c r="I36" s="57">
        <v>921615.54</v>
      </c>
      <c r="J36" s="57">
        <v>201496</v>
      </c>
      <c r="M36" s="274">
        <v>21302</v>
      </c>
      <c r="N36" s="274">
        <v>457920</v>
      </c>
      <c r="O36" s="274">
        <v>9633</v>
      </c>
      <c r="P36" s="57">
        <v>457920</v>
      </c>
      <c r="R36" s="57">
        <v>-457920</v>
      </c>
      <c r="S36" s="57">
        <v>3551030.77</v>
      </c>
      <c r="U36" s="275">
        <v>249431.17</v>
      </c>
      <c r="X36" s="275">
        <v>549538.5</v>
      </c>
      <c r="Z36" s="276">
        <v>732568.5</v>
      </c>
      <c r="AC36" s="276">
        <v>199748.33</v>
      </c>
      <c r="AD36" s="276">
        <v>58362.239999999998</v>
      </c>
    </row>
    <row r="37" spans="1:30" x14ac:dyDescent="0.2">
      <c r="A37" s="266" t="s">
        <v>362</v>
      </c>
      <c r="B37" s="266" t="s">
        <v>405</v>
      </c>
      <c r="C37" s="269">
        <v>4295</v>
      </c>
      <c r="D37" s="56" t="s">
        <v>408</v>
      </c>
      <c r="E37" s="57" t="s">
        <v>408</v>
      </c>
      <c r="F37" s="273">
        <v>857724.86</v>
      </c>
      <c r="G37" s="273">
        <v>152704.68</v>
      </c>
      <c r="H37" s="273">
        <v>29383.79</v>
      </c>
      <c r="I37" s="57">
        <v>576828.79</v>
      </c>
      <c r="J37" s="57">
        <v>476503.55</v>
      </c>
      <c r="M37" s="274">
        <v>22334.46</v>
      </c>
      <c r="N37" s="274">
        <v>435492</v>
      </c>
      <c r="O37" s="274">
        <v>971.51</v>
      </c>
      <c r="R37" s="57">
        <v>175928.02</v>
      </c>
      <c r="S37" s="57">
        <v>1930924.79</v>
      </c>
      <c r="U37" s="275">
        <v>352554.21</v>
      </c>
      <c r="X37" s="275">
        <v>194701.5</v>
      </c>
      <c r="Z37" s="276">
        <v>279541.5</v>
      </c>
      <c r="AC37" s="276">
        <v>256436.61</v>
      </c>
      <c r="AD37" s="276">
        <v>74819.22</v>
      </c>
    </row>
    <row r="38" spans="1:30" x14ac:dyDescent="0.2">
      <c r="A38" s="265" t="s">
        <v>362</v>
      </c>
      <c r="B38" s="265" t="s">
        <v>405</v>
      </c>
      <c r="C38" s="268">
        <v>5791</v>
      </c>
      <c r="D38" s="56" t="s">
        <v>409</v>
      </c>
      <c r="E38" s="57" t="s">
        <v>409</v>
      </c>
      <c r="F38" s="273">
        <v>172060.22</v>
      </c>
      <c r="G38" s="273">
        <v>11738</v>
      </c>
      <c r="H38" s="273">
        <v>43282.080000000002</v>
      </c>
      <c r="I38" s="57">
        <v>350979.76</v>
      </c>
      <c r="J38" s="57">
        <v>482569.45</v>
      </c>
      <c r="M38" s="274">
        <v>21983.21</v>
      </c>
      <c r="N38" s="274">
        <v>256604</v>
      </c>
      <c r="O38" s="274">
        <v>9069.35</v>
      </c>
      <c r="R38" s="57">
        <v>49400.3</v>
      </c>
      <c r="S38" s="57">
        <v>2854572.07</v>
      </c>
      <c r="U38" s="275">
        <v>567334.05000000005</v>
      </c>
      <c r="X38" s="275">
        <v>76135.5</v>
      </c>
      <c r="Z38" s="276">
        <v>325713.5</v>
      </c>
      <c r="AA38" s="276">
        <v>30725</v>
      </c>
      <c r="AB38" s="276">
        <v>1140</v>
      </c>
      <c r="AC38" s="276">
        <v>214833.11</v>
      </c>
      <c r="AD38" s="276">
        <v>114969.14</v>
      </c>
    </row>
    <row r="39" spans="1:30" x14ac:dyDescent="0.2">
      <c r="A39" s="265" t="s">
        <v>362</v>
      </c>
      <c r="B39" s="265" t="s">
        <v>405</v>
      </c>
      <c r="C39" s="268">
        <v>2483</v>
      </c>
      <c r="D39" s="56" t="s">
        <v>410</v>
      </c>
      <c r="E39" s="57" t="s">
        <v>410</v>
      </c>
      <c r="F39" s="273">
        <v>466975.15</v>
      </c>
      <c r="G39" s="273">
        <v>28753.55</v>
      </c>
      <c r="H39" s="273">
        <v>20100</v>
      </c>
      <c r="I39" s="57">
        <v>658835.67000000004</v>
      </c>
      <c r="J39" s="57">
        <v>129070.71</v>
      </c>
      <c r="M39" s="274">
        <v>21614.85</v>
      </c>
      <c r="N39" s="274">
        <v>0</v>
      </c>
      <c r="R39" s="57">
        <v>264511</v>
      </c>
      <c r="S39" s="57">
        <v>1440362.48</v>
      </c>
      <c r="U39" s="275">
        <v>152363.07999999999</v>
      </c>
      <c r="W39" s="275">
        <v>3.81</v>
      </c>
      <c r="X39" s="275">
        <v>173578.5</v>
      </c>
      <c r="Y39" s="275">
        <v>50000</v>
      </c>
      <c r="Z39" s="276">
        <v>227248.5</v>
      </c>
      <c r="AA39" s="276">
        <v>10177</v>
      </c>
      <c r="AC39" s="276">
        <v>199637.81</v>
      </c>
      <c r="AD39" s="276">
        <v>82228.259999999995</v>
      </c>
    </row>
    <row r="40" spans="1:30" x14ac:dyDescent="0.2">
      <c r="A40" s="265" t="s">
        <v>362</v>
      </c>
      <c r="B40" s="265" t="s">
        <v>405</v>
      </c>
      <c r="C40" s="268">
        <v>2151</v>
      </c>
      <c r="D40" s="56" t="s">
        <v>411</v>
      </c>
      <c r="E40" s="57" t="s">
        <v>411</v>
      </c>
      <c r="F40" s="273">
        <v>403029.62</v>
      </c>
      <c r="G40" s="273">
        <v>10758</v>
      </c>
      <c r="H40" s="273">
        <v>30930.2</v>
      </c>
      <c r="I40" s="57">
        <v>116302.16</v>
      </c>
      <c r="J40" s="57">
        <v>253145.15</v>
      </c>
      <c r="M40" s="274">
        <v>15110</v>
      </c>
      <c r="N40" s="274">
        <v>0</v>
      </c>
      <c r="R40" s="57">
        <v>215517</v>
      </c>
      <c r="S40" s="57">
        <v>455164.99</v>
      </c>
      <c r="U40" s="275">
        <v>297934.69</v>
      </c>
      <c r="W40" s="275">
        <v>2.5099999999999998</v>
      </c>
      <c r="X40" s="275">
        <v>228919.12</v>
      </c>
      <c r="Z40" s="276">
        <v>404539.12</v>
      </c>
      <c r="AC40" s="276">
        <v>109860.02</v>
      </c>
      <c r="AD40" s="276">
        <v>22687.18</v>
      </c>
    </row>
    <row r="41" spans="1:30" x14ac:dyDescent="0.2">
      <c r="A41" s="265" t="s">
        <v>362</v>
      </c>
      <c r="B41" s="265" t="s">
        <v>405</v>
      </c>
      <c r="C41" s="268">
        <v>2636</v>
      </c>
      <c r="D41" s="56" t="s">
        <v>412</v>
      </c>
      <c r="E41" s="57" t="s">
        <v>412</v>
      </c>
      <c r="F41" s="273">
        <v>331157.33</v>
      </c>
      <c r="G41" s="273">
        <v>532</v>
      </c>
      <c r="H41" s="273">
        <v>24175.14</v>
      </c>
      <c r="I41" s="57">
        <v>427485.65</v>
      </c>
      <c r="J41" s="57">
        <v>233118.28</v>
      </c>
      <c r="M41" s="274">
        <v>16007</v>
      </c>
      <c r="O41" s="274">
        <v>6166.73</v>
      </c>
      <c r="R41" s="57">
        <v>141712.37</v>
      </c>
      <c r="S41" s="57">
        <v>1976836.89</v>
      </c>
      <c r="U41" s="275">
        <v>201821.7</v>
      </c>
      <c r="X41" s="275">
        <v>206291.5</v>
      </c>
      <c r="Z41" s="276">
        <v>315230.5</v>
      </c>
      <c r="AC41" s="276">
        <v>113684.19</v>
      </c>
      <c r="AD41" s="276">
        <v>53058.16</v>
      </c>
    </row>
    <row r="42" spans="1:30" x14ac:dyDescent="0.2">
      <c r="A42" s="265" t="s">
        <v>362</v>
      </c>
      <c r="B42" s="265" t="s">
        <v>405</v>
      </c>
      <c r="C42" s="268">
        <v>4545</v>
      </c>
      <c r="D42" s="56" t="s">
        <v>413</v>
      </c>
      <c r="E42" s="57" t="s">
        <v>413</v>
      </c>
      <c r="F42" s="273">
        <v>631248.75</v>
      </c>
      <c r="G42" s="273">
        <v>21647</v>
      </c>
      <c r="H42" s="273">
        <v>38773.03</v>
      </c>
      <c r="I42" s="57">
        <v>689280.69</v>
      </c>
      <c r="J42" s="57">
        <v>417144.59</v>
      </c>
      <c r="M42" s="274">
        <v>18580.330000000002</v>
      </c>
      <c r="N42" s="274">
        <v>0</v>
      </c>
      <c r="O42" s="274">
        <v>3544.77</v>
      </c>
      <c r="R42" s="57">
        <v>363776.99</v>
      </c>
      <c r="S42" s="57">
        <v>1732965.71</v>
      </c>
      <c r="U42" s="275">
        <v>479390.22</v>
      </c>
      <c r="X42" s="275">
        <v>155703.5</v>
      </c>
      <c r="Z42" s="276">
        <v>416833.5</v>
      </c>
      <c r="AA42" s="276">
        <v>13040</v>
      </c>
      <c r="AB42" s="276">
        <v>6079</v>
      </c>
      <c r="AC42" s="276">
        <v>465377.37</v>
      </c>
      <c r="AD42" s="276">
        <v>65720.289999999994</v>
      </c>
    </row>
    <row r="43" spans="1:30" x14ac:dyDescent="0.2">
      <c r="A43" s="265" t="s">
        <v>362</v>
      </c>
      <c r="B43" s="265" t="s">
        <v>405</v>
      </c>
      <c r="C43" s="268">
        <v>2870</v>
      </c>
      <c r="D43" s="56" t="s">
        <v>414</v>
      </c>
      <c r="E43" s="57" t="s">
        <v>414</v>
      </c>
      <c r="F43" s="273">
        <v>707879.12</v>
      </c>
      <c r="G43" s="273">
        <v>20585</v>
      </c>
      <c r="H43" s="273">
        <v>108510.75</v>
      </c>
      <c r="I43" s="57">
        <v>724252.09</v>
      </c>
      <c r="J43" s="57">
        <v>320888.90999999997</v>
      </c>
      <c r="M43" s="274">
        <v>14997.03</v>
      </c>
      <c r="O43" s="274">
        <v>396.73</v>
      </c>
      <c r="S43" s="57">
        <v>2083523.09</v>
      </c>
      <c r="U43" s="275">
        <v>262748.45</v>
      </c>
      <c r="X43" s="275">
        <v>163011.15</v>
      </c>
      <c r="Z43" s="276">
        <v>287523.15000000002</v>
      </c>
      <c r="AC43" s="276">
        <v>141631.60999999999</v>
      </c>
      <c r="AD43" s="276">
        <v>72218.34</v>
      </c>
    </row>
    <row r="44" spans="1:30" x14ac:dyDescent="0.2">
      <c r="A44" s="265" t="s">
        <v>362</v>
      </c>
      <c r="B44" s="265" t="s">
        <v>405</v>
      </c>
      <c r="C44" s="268">
        <v>3482</v>
      </c>
      <c r="D44" s="56" t="s">
        <v>415</v>
      </c>
      <c r="E44" s="57" t="s">
        <v>415</v>
      </c>
      <c r="F44" s="273">
        <v>457105.91</v>
      </c>
      <c r="G44" s="273">
        <v>0</v>
      </c>
      <c r="H44" s="273">
        <v>18757.89</v>
      </c>
      <c r="I44" s="57">
        <v>1213329.8799999999</v>
      </c>
      <c r="J44" s="57">
        <v>245178.91</v>
      </c>
      <c r="L44" s="274">
        <v>0</v>
      </c>
      <c r="M44" s="274">
        <v>15767.93</v>
      </c>
      <c r="R44" s="57">
        <v>2002165.66</v>
      </c>
      <c r="U44" s="275">
        <v>256662.28</v>
      </c>
      <c r="W44" s="275">
        <v>1030.0899999999999</v>
      </c>
      <c r="X44" s="275">
        <v>162885.6</v>
      </c>
      <c r="Z44" s="276">
        <v>297720.59999999998</v>
      </c>
      <c r="AC44" s="276">
        <v>137297.57</v>
      </c>
      <c r="AD44" s="276">
        <v>48895.8</v>
      </c>
    </row>
    <row r="45" spans="1:30" x14ac:dyDescent="0.2">
      <c r="A45" s="265" t="s">
        <v>362</v>
      </c>
      <c r="B45" s="265" t="s">
        <v>405</v>
      </c>
      <c r="C45" s="268">
        <v>4225</v>
      </c>
      <c r="D45" s="56" t="s">
        <v>416</v>
      </c>
      <c r="E45" s="57" t="s">
        <v>416</v>
      </c>
      <c r="F45" s="273">
        <v>121050.57</v>
      </c>
      <c r="G45" s="273">
        <v>69330</v>
      </c>
      <c r="H45" s="273">
        <v>23098.07</v>
      </c>
      <c r="I45" s="57">
        <v>708822</v>
      </c>
      <c r="J45" s="57">
        <v>430036.34</v>
      </c>
      <c r="L45" s="274">
        <v>0</v>
      </c>
      <c r="M45" s="274">
        <v>19862.59</v>
      </c>
      <c r="O45" s="274">
        <v>2420.73</v>
      </c>
      <c r="R45" s="57">
        <v>6961.29</v>
      </c>
      <c r="S45" s="57">
        <v>1500565.11</v>
      </c>
      <c r="U45" s="275">
        <v>318629.05</v>
      </c>
      <c r="X45" s="275">
        <v>258153</v>
      </c>
      <c r="Z45" s="276">
        <v>425916</v>
      </c>
      <c r="AA45" s="276">
        <v>6307</v>
      </c>
      <c r="AC45" s="276">
        <v>273854.34000000003</v>
      </c>
      <c r="AD45" s="276">
        <v>92333.14</v>
      </c>
    </row>
    <row r="46" spans="1:30" x14ac:dyDescent="0.2">
      <c r="A46" s="265" t="s">
        <v>362</v>
      </c>
      <c r="B46" s="265" t="s">
        <v>405</v>
      </c>
      <c r="C46" s="268">
        <v>3058</v>
      </c>
      <c r="D46" s="56" t="s">
        <v>418</v>
      </c>
      <c r="E46" s="57" t="s">
        <v>418</v>
      </c>
      <c r="F46" s="273">
        <v>216913.99</v>
      </c>
      <c r="G46" s="273">
        <v>2219</v>
      </c>
      <c r="H46" s="273">
        <v>2908.62</v>
      </c>
      <c r="I46" s="57">
        <v>45248.75</v>
      </c>
      <c r="J46" s="57">
        <v>320914.71999999997</v>
      </c>
      <c r="K46" s="57">
        <v>1</v>
      </c>
      <c r="M46" s="274">
        <v>17033.759999999998</v>
      </c>
      <c r="R46" s="57">
        <v>-1607738.64</v>
      </c>
      <c r="S46" s="57">
        <v>2280594.58</v>
      </c>
      <c r="U46" s="275">
        <v>191578.66</v>
      </c>
      <c r="X46" s="275">
        <v>359643</v>
      </c>
      <c r="Z46" s="276">
        <v>428517</v>
      </c>
      <c r="AC46" s="276">
        <v>166767.4</v>
      </c>
      <c r="AD46" s="276">
        <v>56732.88</v>
      </c>
    </row>
    <row r="47" spans="1:30" x14ac:dyDescent="0.2">
      <c r="A47" s="265" t="s">
        <v>364</v>
      </c>
      <c r="B47" s="265" t="s">
        <v>420</v>
      </c>
      <c r="C47" s="268">
        <v>2820</v>
      </c>
      <c r="D47" s="56" t="s">
        <v>422</v>
      </c>
      <c r="E47" s="57" t="s">
        <v>422</v>
      </c>
      <c r="F47" s="273">
        <v>443663.72</v>
      </c>
      <c r="G47" s="273">
        <v>0</v>
      </c>
      <c r="H47" s="273">
        <v>1608.46</v>
      </c>
      <c r="I47" s="57">
        <v>5519738.8799999999</v>
      </c>
      <c r="J47" s="57">
        <v>1187411.1499999999</v>
      </c>
      <c r="M47" s="274">
        <v>33912</v>
      </c>
      <c r="Q47" s="57">
        <v>-1171647.55</v>
      </c>
      <c r="R47" s="57">
        <v>6421116.2000000002</v>
      </c>
      <c r="S47" s="57">
        <v>2114009</v>
      </c>
      <c r="U47" s="275">
        <v>181344.59</v>
      </c>
      <c r="W47" s="275">
        <v>97.24</v>
      </c>
      <c r="Z47" s="276">
        <v>94530</v>
      </c>
      <c r="AC47" s="276">
        <v>196032.48</v>
      </c>
      <c r="AD47" s="276">
        <v>132986.79</v>
      </c>
    </row>
    <row r="48" spans="1:30" x14ac:dyDescent="0.2">
      <c r="A48" s="265" t="s">
        <v>364</v>
      </c>
      <c r="B48" s="265" t="s">
        <v>420</v>
      </c>
      <c r="C48" s="268">
        <v>3895</v>
      </c>
      <c r="D48" s="56" t="s">
        <v>423</v>
      </c>
      <c r="E48" s="57" t="s">
        <v>423</v>
      </c>
      <c r="F48" s="273">
        <v>300756.53999999998</v>
      </c>
      <c r="G48" s="273">
        <v>0</v>
      </c>
      <c r="H48" s="273">
        <v>8142.1</v>
      </c>
      <c r="I48" s="57">
        <v>3409177.33</v>
      </c>
      <c r="J48" s="57">
        <v>694900.54</v>
      </c>
      <c r="L48" s="274">
        <v>0</v>
      </c>
      <c r="M48" s="274">
        <v>57384</v>
      </c>
      <c r="N48" s="274">
        <v>407950</v>
      </c>
      <c r="Q48" s="57">
        <v>488987.81</v>
      </c>
      <c r="R48" s="57">
        <v>2104212.44</v>
      </c>
      <c r="S48" s="57">
        <v>1646714.98</v>
      </c>
      <c r="U48" s="275">
        <v>87635.03</v>
      </c>
      <c r="W48" s="275">
        <v>271.42</v>
      </c>
      <c r="Z48" s="276">
        <v>112136</v>
      </c>
      <c r="AB48" s="276">
        <v>980</v>
      </c>
      <c r="AC48" s="276">
        <v>217682.04</v>
      </c>
      <c r="AD48" s="276">
        <v>46411.13</v>
      </c>
    </row>
    <row r="49" spans="1:30" x14ac:dyDescent="0.2">
      <c r="A49" s="265" t="s">
        <v>364</v>
      </c>
      <c r="B49" s="265" t="s">
        <v>420</v>
      </c>
      <c r="C49" s="268">
        <v>2041</v>
      </c>
      <c r="D49" s="56" t="s">
        <v>424</v>
      </c>
      <c r="E49" s="57" t="s">
        <v>424</v>
      </c>
      <c r="F49" s="273">
        <v>789622.77</v>
      </c>
      <c r="G49" s="273">
        <v>0</v>
      </c>
      <c r="H49" s="273">
        <v>19117.93</v>
      </c>
      <c r="I49" s="57">
        <v>1171815.95</v>
      </c>
      <c r="J49" s="57">
        <v>1964034.9</v>
      </c>
      <c r="K49" s="57">
        <v>73999</v>
      </c>
      <c r="L49" s="274">
        <v>168490</v>
      </c>
      <c r="M49" s="274">
        <v>32417.22</v>
      </c>
      <c r="N49" s="274">
        <v>127000</v>
      </c>
      <c r="O49" s="274">
        <v>191.3</v>
      </c>
      <c r="R49" s="57">
        <v>249658.55</v>
      </c>
      <c r="S49" s="57">
        <v>2273364.33</v>
      </c>
      <c r="U49" s="275">
        <v>49208.98</v>
      </c>
      <c r="W49" s="275">
        <v>2205.7399999999998</v>
      </c>
      <c r="Z49" s="276">
        <v>91160</v>
      </c>
      <c r="AC49" s="276">
        <v>140296.09</v>
      </c>
      <c r="AD49" s="276">
        <v>61426.59</v>
      </c>
    </row>
    <row r="50" spans="1:30" x14ac:dyDescent="0.2">
      <c r="A50" s="265" t="s">
        <v>366</v>
      </c>
      <c r="B50" s="265" t="s">
        <v>426</v>
      </c>
      <c r="C50" s="268">
        <v>2880</v>
      </c>
      <c r="D50" s="56" t="s">
        <v>428</v>
      </c>
      <c r="E50" s="57" t="s">
        <v>428</v>
      </c>
      <c r="F50" s="273">
        <v>231546.73</v>
      </c>
      <c r="G50" s="273">
        <v>106314</v>
      </c>
      <c r="H50" s="273">
        <v>0</v>
      </c>
      <c r="I50" s="57">
        <v>348220.47</v>
      </c>
      <c r="J50" s="57">
        <v>598017.19999999995</v>
      </c>
      <c r="L50" s="274">
        <v>0</v>
      </c>
      <c r="M50" s="274">
        <v>55200</v>
      </c>
      <c r="O50" s="274">
        <v>120</v>
      </c>
      <c r="S50" s="57">
        <v>2191305.25</v>
      </c>
      <c r="U50" s="275">
        <v>51406.43</v>
      </c>
      <c r="X50" s="275">
        <v>227316</v>
      </c>
      <c r="Z50" s="276">
        <v>332916</v>
      </c>
      <c r="AA50" s="276">
        <v>10840</v>
      </c>
      <c r="AC50" s="276">
        <v>295701.21999999997</v>
      </c>
      <c r="AD50" s="276">
        <v>53459.4</v>
      </c>
    </row>
    <row r="51" spans="1:30" x14ac:dyDescent="0.2">
      <c r="A51" s="265" t="s">
        <v>366</v>
      </c>
      <c r="B51" s="265" t="s">
        <v>426</v>
      </c>
      <c r="C51" s="268">
        <v>9821</v>
      </c>
      <c r="D51" s="56" t="s">
        <v>429</v>
      </c>
      <c r="E51" s="57" t="s">
        <v>429</v>
      </c>
      <c r="F51" s="273">
        <v>1330977.5900000001</v>
      </c>
      <c r="G51" s="273">
        <v>0</v>
      </c>
      <c r="H51" s="273">
        <v>51579.48</v>
      </c>
      <c r="I51" s="57">
        <v>1001763.44</v>
      </c>
      <c r="J51" s="57">
        <v>321822.31</v>
      </c>
      <c r="L51" s="274">
        <v>0</v>
      </c>
      <c r="M51" s="274">
        <v>0</v>
      </c>
      <c r="O51" s="274">
        <v>1079</v>
      </c>
      <c r="S51" s="57">
        <v>2281491.52</v>
      </c>
      <c r="U51" s="275">
        <v>264179.15999999997</v>
      </c>
      <c r="X51" s="275">
        <v>392670</v>
      </c>
      <c r="Y51" s="275">
        <v>1750</v>
      </c>
      <c r="Z51" s="276">
        <v>644100</v>
      </c>
      <c r="AA51" s="276">
        <v>5618</v>
      </c>
      <c r="AC51" s="276">
        <v>274086.2</v>
      </c>
      <c r="AD51" s="276">
        <v>87402.82</v>
      </c>
    </row>
    <row r="52" spans="1:30" x14ac:dyDescent="0.2">
      <c r="A52" s="265" t="s">
        <v>366</v>
      </c>
      <c r="B52" s="265" t="s">
        <v>426</v>
      </c>
      <c r="C52" s="268">
        <v>4858</v>
      </c>
      <c r="D52" s="56" t="s">
        <v>430</v>
      </c>
      <c r="E52" s="57" t="s">
        <v>430</v>
      </c>
      <c r="F52" s="273">
        <v>44742.19</v>
      </c>
      <c r="G52" s="273">
        <v>95810</v>
      </c>
      <c r="H52" s="273">
        <v>107505.92</v>
      </c>
      <c r="I52" s="57">
        <v>532751.29</v>
      </c>
      <c r="J52" s="57">
        <v>404358</v>
      </c>
      <c r="L52" s="274">
        <v>0</v>
      </c>
      <c r="M52" s="274">
        <v>0</v>
      </c>
      <c r="O52" s="274">
        <v>1639.33</v>
      </c>
      <c r="R52" s="57">
        <v>1035.6400000000001</v>
      </c>
      <c r="S52" s="57">
        <v>2647377.69</v>
      </c>
      <c r="U52" s="275">
        <v>211558.36</v>
      </c>
      <c r="X52" s="275">
        <v>261407.24</v>
      </c>
      <c r="Y52" s="275">
        <v>1750</v>
      </c>
      <c r="Z52" s="276">
        <v>457637.24</v>
      </c>
      <c r="AA52" s="276">
        <v>824.45</v>
      </c>
      <c r="AC52" s="276">
        <v>457967.38</v>
      </c>
      <c r="AD52" s="276">
        <v>47428.53</v>
      </c>
    </row>
    <row r="53" spans="1:30" x14ac:dyDescent="0.2">
      <c r="A53" s="265" t="s">
        <v>366</v>
      </c>
      <c r="B53" s="265" t="s">
        <v>426</v>
      </c>
      <c r="C53" s="268">
        <v>5652</v>
      </c>
      <c r="D53" s="56" t="s">
        <v>431</v>
      </c>
      <c r="E53" s="57" t="s">
        <v>431</v>
      </c>
      <c r="F53" s="273">
        <v>354267.79</v>
      </c>
      <c r="G53" s="273">
        <v>67299</v>
      </c>
      <c r="H53" s="273">
        <v>53704.73</v>
      </c>
      <c r="I53" s="57">
        <v>496404.66</v>
      </c>
      <c r="J53" s="57">
        <v>245063.32</v>
      </c>
      <c r="L53" s="274">
        <v>0</v>
      </c>
      <c r="M53" s="274">
        <v>0</v>
      </c>
      <c r="N53" s="274">
        <v>200040</v>
      </c>
      <c r="O53" s="274">
        <v>110</v>
      </c>
      <c r="S53" s="57">
        <v>4706462.17</v>
      </c>
      <c r="U53" s="275">
        <v>62006.27</v>
      </c>
      <c r="X53" s="275">
        <v>428978</v>
      </c>
      <c r="Z53" s="276">
        <v>507998</v>
      </c>
      <c r="AA53" s="276">
        <v>4112</v>
      </c>
      <c r="AC53" s="276">
        <v>274791.32</v>
      </c>
      <c r="AD53" s="276">
        <v>46450.95</v>
      </c>
    </row>
    <row r="54" spans="1:30" x14ac:dyDescent="0.2">
      <c r="A54" s="266" t="s">
        <v>368</v>
      </c>
      <c r="B54" s="266" t="s">
        <v>433</v>
      </c>
      <c r="C54" s="269">
        <v>2823</v>
      </c>
      <c r="D54" s="56" t="s">
        <v>435</v>
      </c>
      <c r="E54" s="57" t="s">
        <v>435</v>
      </c>
      <c r="F54" s="273">
        <v>1053908.04</v>
      </c>
      <c r="G54" s="273">
        <v>0</v>
      </c>
      <c r="H54" s="273">
        <v>34212.93</v>
      </c>
      <c r="I54" s="57">
        <v>1228884.71</v>
      </c>
      <c r="J54" s="57">
        <v>261557.4</v>
      </c>
      <c r="K54" s="57">
        <v>0</v>
      </c>
      <c r="O54" s="274">
        <v>2245</v>
      </c>
      <c r="R54" s="57">
        <v>953281.74</v>
      </c>
      <c r="S54" s="57">
        <v>954921</v>
      </c>
      <c r="U54" s="275">
        <v>600216.73</v>
      </c>
      <c r="X54" s="275">
        <v>244910</v>
      </c>
      <c r="Y54" s="275">
        <v>477434.67</v>
      </c>
      <c r="Z54" s="276">
        <v>393173</v>
      </c>
      <c r="AA54" s="276">
        <v>890</v>
      </c>
      <c r="AC54" s="276">
        <v>215613.08</v>
      </c>
      <c r="AD54" s="276">
        <v>44769.98</v>
      </c>
    </row>
    <row r="55" spans="1:30" x14ac:dyDescent="0.2">
      <c r="A55" s="266" t="s">
        <v>368</v>
      </c>
      <c r="B55" s="266" t="s">
        <v>433</v>
      </c>
      <c r="C55" s="269">
        <v>4818</v>
      </c>
      <c r="D55" s="56" t="s">
        <v>436</v>
      </c>
      <c r="E55" s="57" t="s">
        <v>436</v>
      </c>
      <c r="F55" s="273">
        <v>2005447.9</v>
      </c>
      <c r="G55" s="273">
        <v>37744</v>
      </c>
      <c r="H55" s="273">
        <v>27839.91</v>
      </c>
      <c r="I55" s="57">
        <v>866043.04</v>
      </c>
      <c r="J55" s="57">
        <v>249444.72</v>
      </c>
      <c r="O55" s="274">
        <v>3966</v>
      </c>
      <c r="R55" s="57">
        <v>740145.36</v>
      </c>
      <c r="S55" s="57">
        <v>2528782.23</v>
      </c>
      <c r="U55" s="275">
        <v>651098.39</v>
      </c>
      <c r="X55" s="275">
        <v>303470</v>
      </c>
      <c r="Y55" s="275">
        <v>21670</v>
      </c>
      <c r="Z55" s="276">
        <v>480344</v>
      </c>
      <c r="AA55" s="276">
        <v>25419</v>
      </c>
      <c r="AC55" s="276">
        <v>503754.61</v>
      </c>
      <c r="AD55" s="276">
        <v>53094.8</v>
      </c>
    </row>
    <row r="56" spans="1:30" x14ac:dyDescent="0.2">
      <c r="A56" s="266" t="s">
        <v>368</v>
      </c>
      <c r="B56" s="266" t="s">
        <v>433</v>
      </c>
      <c r="C56" s="269">
        <v>2500</v>
      </c>
      <c r="D56" s="56" t="s">
        <v>437</v>
      </c>
      <c r="E56" s="57" t="s">
        <v>437</v>
      </c>
      <c r="F56" s="273">
        <v>407919.62</v>
      </c>
      <c r="G56" s="273">
        <v>0</v>
      </c>
      <c r="H56" s="273">
        <v>34024.22</v>
      </c>
      <c r="I56" s="57">
        <v>1159337.42</v>
      </c>
      <c r="J56" s="57">
        <v>64576.04</v>
      </c>
      <c r="O56" s="274">
        <v>1049</v>
      </c>
      <c r="R56" s="57">
        <v>-882283.71</v>
      </c>
      <c r="S56" s="57">
        <v>2500517.0699999998</v>
      </c>
      <c r="U56" s="275">
        <v>272936.82</v>
      </c>
      <c r="X56" s="275">
        <v>343860</v>
      </c>
      <c r="Y56" s="275">
        <v>8400</v>
      </c>
      <c r="Z56" s="276">
        <v>412497</v>
      </c>
      <c r="AA56" s="276">
        <v>8424</v>
      </c>
      <c r="AC56" s="276">
        <v>113581.38</v>
      </c>
      <c r="AD56" s="276">
        <v>44119.5</v>
      </c>
    </row>
    <row r="57" spans="1:30" x14ac:dyDescent="0.2">
      <c r="A57" s="266" t="s">
        <v>368</v>
      </c>
      <c r="B57" s="266" t="s">
        <v>433</v>
      </c>
      <c r="C57" s="269">
        <v>4429</v>
      </c>
      <c r="D57" s="56" t="s">
        <v>438</v>
      </c>
      <c r="E57" s="57" t="s">
        <v>438</v>
      </c>
      <c r="F57" s="273">
        <v>548591.1</v>
      </c>
      <c r="G57" s="273">
        <v>0</v>
      </c>
      <c r="H57" s="273">
        <v>23011.439999999999</v>
      </c>
      <c r="I57" s="57">
        <v>717656.15</v>
      </c>
      <c r="J57" s="57">
        <v>432340.65</v>
      </c>
      <c r="O57" s="274">
        <v>2544</v>
      </c>
      <c r="R57" s="57">
        <v>-270291.96999999997</v>
      </c>
      <c r="S57" s="57">
        <v>1946573.94</v>
      </c>
      <c r="U57" s="275">
        <v>421123.99</v>
      </c>
      <c r="X57" s="275">
        <v>313140</v>
      </c>
      <c r="Y57" s="275">
        <v>21600</v>
      </c>
      <c r="Z57" s="276">
        <v>468067</v>
      </c>
      <c r="AA57" s="276">
        <v>1424</v>
      </c>
      <c r="AC57" s="276">
        <v>173816.53</v>
      </c>
      <c r="AD57" s="276">
        <v>69783.09</v>
      </c>
    </row>
    <row r="58" spans="1:30" x14ac:dyDescent="0.2">
      <c r="A58" s="266" t="s">
        <v>368</v>
      </c>
      <c r="B58" s="266" t="s">
        <v>433</v>
      </c>
      <c r="C58" s="269">
        <v>3247</v>
      </c>
      <c r="D58" s="56" t="s">
        <v>439</v>
      </c>
      <c r="E58" s="57" t="s">
        <v>439</v>
      </c>
      <c r="F58" s="273">
        <v>141221.97</v>
      </c>
      <c r="G58" s="273">
        <v>0</v>
      </c>
      <c r="H58" s="273">
        <v>40199.24</v>
      </c>
      <c r="I58" s="57">
        <v>258038.65</v>
      </c>
      <c r="J58" s="57">
        <v>142031.45000000001</v>
      </c>
      <c r="O58" s="274">
        <v>464</v>
      </c>
      <c r="R58" s="57">
        <v>-295573.74</v>
      </c>
      <c r="S58" s="57">
        <v>980950.37</v>
      </c>
      <c r="U58" s="275">
        <v>205528.3</v>
      </c>
      <c r="X58" s="275">
        <v>303630</v>
      </c>
      <c r="Z58" s="276">
        <v>330927</v>
      </c>
      <c r="AC58" s="276">
        <v>264717.78999999998</v>
      </c>
      <c r="AD58" s="276">
        <v>17862.830000000002</v>
      </c>
    </row>
    <row r="59" spans="1:30" x14ac:dyDescent="0.2">
      <c r="A59" s="267" t="s">
        <v>368</v>
      </c>
      <c r="B59" s="267" t="s">
        <v>433</v>
      </c>
      <c r="C59" s="270">
        <v>1126</v>
      </c>
      <c r="D59" s="87" t="s">
        <v>440</v>
      </c>
      <c r="E59" s="57" t="s">
        <v>440</v>
      </c>
      <c r="F59" s="273">
        <v>265194.28000000003</v>
      </c>
      <c r="G59" s="273">
        <v>0</v>
      </c>
      <c r="H59" s="273">
        <v>54423.58</v>
      </c>
      <c r="I59" s="57">
        <v>1204996.7</v>
      </c>
      <c r="J59" s="57">
        <v>68077.73</v>
      </c>
      <c r="O59" s="274">
        <v>1478</v>
      </c>
      <c r="R59" s="57">
        <v>-142893.22</v>
      </c>
      <c r="S59" s="57">
        <v>1692734.22</v>
      </c>
      <c r="U59" s="275">
        <v>187920.47</v>
      </c>
      <c r="X59" s="275">
        <v>265180</v>
      </c>
      <c r="Z59" s="276">
        <v>294762</v>
      </c>
      <c r="AA59" s="276">
        <v>2584</v>
      </c>
      <c r="AC59" s="276">
        <v>75249.83</v>
      </c>
      <c r="AD59" s="276">
        <v>39131.35</v>
      </c>
    </row>
    <row r="60" spans="1:30" x14ac:dyDescent="0.2">
      <c r="A60" s="265" t="s">
        <v>370</v>
      </c>
      <c r="B60" s="265" t="s">
        <v>442</v>
      </c>
      <c r="C60" s="268">
        <v>3728</v>
      </c>
      <c r="D60" s="56" t="s">
        <v>444</v>
      </c>
      <c r="E60" s="57" t="s">
        <v>444</v>
      </c>
      <c r="F60" s="273">
        <v>189708.73</v>
      </c>
      <c r="G60" s="273">
        <v>2193</v>
      </c>
      <c r="H60" s="273">
        <v>5586.75</v>
      </c>
      <c r="I60" s="57">
        <v>936462.02</v>
      </c>
      <c r="J60" s="57">
        <v>-389508.05</v>
      </c>
      <c r="L60" s="274">
        <v>50491</v>
      </c>
      <c r="M60" s="274">
        <v>12200</v>
      </c>
      <c r="N60" s="274">
        <v>72000</v>
      </c>
      <c r="U60" s="275">
        <v>359290.75</v>
      </c>
      <c r="X60" s="275">
        <v>181357.9</v>
      </c>
      <c r="Z60" s="276">
        <v>450222.9</v>
      </c>
      <c r="AB60" s="276">
        <v>6752</v>
      </c>
      <c r="AC60" s="276">
        <v>102019.86</v>
      </c>
      <c r="AD60" s="276">
        <v>61394.22</v>
      </c>
    </row>
    <row r="61" spans="1:30" x14ac:dyDescent="0.2">
      <c r="A61" s="265" t="s">
        <v>370</v>
      </c>
      <c r="B61" s="265" t="s">
        <v>442</v>
      </c>
      <c r="C61" s="268">
        <v>3543</v>
      </c>
      <c r="D61" s="56" t="s">
        <v>445</v>
      </c>
      <c r="E61" s="57" t="s">
        <v>445</v>
      </c>
      <c r="F61" s="273">
        <v>546604.77</v>
      </c>
      <c r="G61" s="273">
        <v>94053</v>
      </c>
      <c r="H61" s="273">
        <v>77149.91</v>
      </c>
      <c r="I61" s="57">
        <v>780630.61</v>
      </c>
      <c r="J61" s="57">
        <v>138045.32</v>
      </c>
      <c r="M61" s="274">
        <v>0</v>
      </c>
      <c r="N61" s="274">
        <v>121303</v>
      </c>
      <c r="O61" s="274">
        <v>9966</v>
      </c>
      <c r="R61" s="57">
        <v>82764</v>
      </c>
      <c r="S61" s="57">
        <v>1549075.07</v>
      </c>
      <c r="T61" s="275">
        <v>159.38999999999999</v>
      </c>
      <c r="U61" s="275">
        <v>494815.7</v>
      </c>
      <c r="V61" s="275">
        <v>8697</v>
      </c>
      <c r="W61" s="275">
        <v>40.39</v>
      </c>
      <c r="X61" s="275">
        <v>207522</v>
      </c>
      <c r="Y61" s="275">
        <v>146400</v>
      </c>
      <c r="Z61" s="276">
        <v>305642</v>
      </c>
      <c r="AC61" s="276">
        <v>323508.96000000002</v>
      </c>
      <c r="AD61" s="276">
        <v>141842.07</v>
      </c>
    </row>
    <row r="62" spans="1:30" x14ac:dyDescent="0.2">
      <c r="A62" s="265" t="s">
        <v>370</v>
      </c>
      <c r="B62" s="265" t="s">
        <v>442</v>
      </c>
      <c r="C62" s="268">
        <v>6330</v>
      </c>
      <c r="D62" s="56" t="s">
        <v>446</v>
      </c>
      <c r="E62" s="57" t="s">
        <v>446</v>
      </c>
      <c r="F62" s="273">
        <v>126072.98</v>
      </c>
      <c r="G62" s="273">
        <v>881031</v>
      </c>
      <c r="H62" s="273">
        <v>92931.64</v>
      </c>
      <c r="I62" s="57">
        <v>126901.14</v>
      </c>
      <c r="J62" s="57">
        <v>206243.19</v>
      </c>
      <c r="M62" s="274">
        <v>16400</v>
      </c>
      <c r="O62" s="274">
        <v>895001.68</v>
      </c>
      <c r="S62" s="57">
        <v>3406179.86</v>
      </c>
      <c r="U62" s="275">
        <v>427621.84</v>
      </c>
      <c r="X62" s="275">
        <v>380998.6</v>
      </c>
      <c r="Y62" s="275">
        <v>182400</v>
      </c>
      <c r="Z62" s="276">
        <v>507368.6</v>
      </c>
      <c r="AC62" s="276">
        <v>376531.11</v>
      </c>
      <c r="AD62" s="276">
        <v>48732.93</v>
      </c>
    </row>
    <row r="63" spans="1:30" x14ac:dyDescent="0.2">
      <c r="A63" s="265" t="s">
        <v>370</v>
      </c>
      <c r="B63" s="265" t="s">
        <v>442</v>
      </c>
      <c r="C63" s="268">
        <v>3421</v>
      </c>
      <c r="D63" s="56" t="s">
        <v>447</v>
      </c>
      <c r="E63" s="57" t="s">
        <v>447</v>
      </c>
      <c r="F63" s="273">
        <v>154706.37</v>
      </c>
      <c r="G63" s="273">
        <v>70200</v>
      </c>
      <c r="H63" s="273">
        <v>26193.85</v>
      </c>
      <c r="I63" s="57">
        <v>289844.62</v>
      </c>
      <c r="J63" s="57">
        <v>182477.03</v>
      </c>
      <c r="L63" s="274">
        <v>0</v>
      </c>
      <c r="M63" s="274">
        <v>21534.26</v>
      </c>
      <c r="N63" s="274">
        <v>88500</v>
      </c>
      <c r="S63" s="57">
        <v>1679166.57</v>
      </c>
      <c r="U63" s="275">
        <v>451096.1</v>
      </c>
      <c r="X63" s="275">
        <v>13462.1</v>
      </c>
      <c r="Z63" s="276">
        <v>134842.1</v>
      </c>
      <c r="AC63" s="276">
        <v>203217.64</v>
      </c>
      <c r="AD63" s="276">
        <v>48564.82</v>
      </c>
    </row>
    <row r="64" spans="1:30" x14ac:dyDescent="0.2">
      <c r="A64" s="265" t="s">
        <v>370</v>
      </c>
      <c r="B64" s="265" t="s">
        <v>442</v>
      </c>
      <c r="C64" s="268">
        <v>3591</v>
      </c>
      <c r="D64" s="56" t="s">
        <v>448</v>
      </c>
      <c r="E64" s="57" t="s">
        <v>448</v>
      </c>
      <c r="F64" s="273">
        <v>18897.88</v>
      </c>
      <c r="G64" s="273">
        <v>2083</v>
      </c>
      <c r="H64" s="273">
        <v>31922.57</v>
      </c>
      <c r="I64" s="57">
        <v>596939.82999999996</v>
      </c>
      <c r="J64" s="57">
        <v>181219.78</v>
      </c>
      <c r="L64" s="274">
        <v>0</v>
      </c>
      <c r="M64" s="274">
        <v>39100</v>
      </c>
      <c r="S64" s="57">
        <v>1290095.46</v>
      </c>
      <c r="U64" s="275">
        <v>225170.34</v>
      </c>
      <c r="X64" s="275">
        <v>188538</v>
      </c>
      <c r="Y64" s="275">
        <v>80400</v>
      </c>
      <c r="Z64" s="276">
        <v>317588</v>
      </c>
      <c r="AC64" s="276">
        <v>205555.64</v>
      </c>
      <c r="AD64" s="276">
        <v>36291.42</v>
      </c>
    </row>
    <row r="65" spans="1:30" x14ac:dyDescent="0.2">
      <c r="A65" s="265" t="s">
        <v>370</v>
      </c>
      <c r="B65" s="265" t="s">
        <v>442</v>
      </c>
      <c r="C65" s="268">
        <v>4772</v>
      </c>
      <c r="D65" s="56" t="s">
        <v>449</v>
      </c>
      <c r="E65" s="57" t="s">
        <v>449</v>
      </c>
      <c r="F65" s="273">
        <v>344740.45</v>
      </c>
      <c r="G65" s="273">
        <v>0</v>
      </c>
      <c r="H65" s="273">
        <v>66660.039999999994</v>
      </c>
      <c r="I65" s="57">
        <v>195412.59</v>
      </c>
      <c r="J65" s="57">
        <v>187365.63</v>
      </c>
      <c r="L65" s="274">
        <v>7473</v>
      </c>
      <c r="M65" s="274">
        <v>74820</v>
      </c>
      <c r="N65" s="274">
        <v>122434</v>
      </c>
      <c r="O65" s="274">
        <v>4975</v>
      </c>
      <c r="R65" s="57">
        <v>-1474426.49</v>
      </c>
      <c r="S65" s="57">
        <v>2056145.55</v>
      </c>
      <c r="U65" s="275">
        <v>571718.75</v>
      </c>
      <c r="X65" s="275">
        <v>473601</v>
      </c>
      <c r="Z65" s="276">
        <v>611711</v>
      </c>
      <c r="AB65" s="276">
        <v>1248</v>
      </c>
      <c r="AC65" s="276">
        <v>295319.26</v>
      </c>
      <c r="AD65" s="276">
        <v>86100.84</v>
      </c>
    </row>
    <row r="66" spans="1:30" x14ac:dyDescent="0.2">
      <c r="A66" s="265" t="s">
        <v>372</v>
      </c>
      <c r="B66" s="265" t="s">
        <v>451</v>
      </c>
      <c r="C66" s="268">
        <v>5834</v>
      </c>
      <c r="D66" s="56" t="s">
        <v>453</v>
      </c>
      <c r="E66" s="57" t="s">
        <v>453</v>
      </c>
      <c r="F66" s="273">
        <v>745477.9</v>
      </c>
      <c r="G66" s="273">
        <v>44700</v>
      </c>
      <c r="H66" s="273">
        <v>101141.92</v>
      </c>
      <c r="I66" s="57">
        <v>911712.58</v>
      </c>
      <c r="J66" s="57">
        <v>556366.82999999996</v>
      </c>
      <c r="L66" s="274">
        <v>11800</v>
      </c>
      <c r="M66" s="274">
        <v>17044.419999999998</v>
      </c>
      <c r="O66" s="274">
        <v>14521.8</v>
      </c>
      <c r="R66" s="57">
        <v>-233564.22</v>
      </c>
      <c r="S66" s="57">
        <v>2912713.08</v>
      </c>
      <c r="U66" s="275">
        <v>605047.43000000005</v>
      </c>
      <c r="W66" s="275">
        <v>0.4</v>
      </c>
      <c r="Z66" s="276">
        <v>214550</v>
      </c>
      <c r="AC66" s="276">
        <v>637168.92000000004</v>
      </c>
      <c r="AD66" s="276">
        <v>85018.880000000005</v>
      </c>
    </row>
    <row r="67" spans="1:30" x14ac:dyDescent="0.2">
      <c r="A67" s="265" t="s">
        <v>372</v>
      </c>
      <c r="B67" s="265" t="s">
        <v>451</v>
      </c>
      <c r="C67" s="268">
        <v>4475</v>
      </c>
      <c r="D67" s="56" t="s">
        <v>454</v>
      </c>
      <c r="E67" s="57" t="s">
        <v>454</v>
      </c>
      <c r="F67" s="273">
        <v>634801.53</v>
      </c>
      <c r="G67" s="273">
        <v>0</v>
      </c>
      <c r="H67" s="273">
        <v>41082.07</v>
      </c>
      <c r="I67" s="57">
        <v>951092.25</v>
      </c>
      <c r="J67" s="57">
        <v>685252.05</v>
      </c>
      <c r="L67" s="274">
        <v>150550</v>
      </c>
      <c r="M67" s="274">
        <v>16490.55</v>
      </c>
      <c r="O67" s="274">
        <v>2130.33</v>
      </c>
      <c r="R67" s="57">
        <v>617920.51</v>
      </c>
      <c r="S67" s="57">
        <v>1364480.05</v>
      </c>
      <c r="U67" s="275">
        <v>551193.38</v>
      </c>
      <c r="Z67" s="276">
        <v>140610</v>
      </c>
      <c r="AC67" s="276">
        <v>227609.86</v>
      </c>
      <c r="AD67" s="276">
        <v>49887.54</v>
      </c>
    </row>
    <row r="68" spans="1:30" x14ac:dyDescent="0.2">
      <c r="A68" s="265" t="s">
        <v>372</v>
      </c>
      <c r="B68" s="265" t="s">
        <v>451</v>
      </c>
      <c r="C68" s="268">
        <v>1990</v>
      </c>
      <c r="D68" s="56" t="s">
        <v>455</v>
      </c>
      <c r="E68" s="57" t="s">
        <v>455</v>
      </c>
      <c r="F68" s="273">
        <v>387228.75</v>
      </c>
      <c r="G68" s="273">
        <v>0</v>
      </c>
      <c r="H68" s="273">
        <v>16643.87</v>
      </c>
      <c r="I68" s="57">
        <v>890240.3</v>
      </c>
      <c r="J68" s="57">
        <v>239019.16</v>
      </c>
      <c r="L68" s="274">
        <v>15331</v>
      </c>
      <c r="M68" s="274">
        <v>21354.400000000001</v>
      </c>
      <c r="O68" s="274">
        <v>1750</v>
      </c>
      <c r="Q68" s="57">
        <v>-729998.35</v>
      </c>
      <c r="S68" s="57">
        <v>2067672.51</v>
      </c>
      <c r="U68" s="275">
        <v>466764.09</v>
      </c>
      <c r="Z68" s="276">
        <v>71760</v>
      </c>
      <c r="AC68" s="276">
        <v>161505.95000000001</v>
      </c>
      <c r="AD68" s="276">
        <v>62927.62</v>
      </c>
    </row>
    <row r="69" spans="1:30" x14ac:dyDescent="0.2">
      <c r="A69" s="265" t="s">
        <v>372</v>
      </c>
      <c r="B69" s="265" t="s">
        <v>451</v>
      </c>
      <c r="C69" s="268">
        <v>5043</v>
      </c>
      <c r="D69" s="56" t="s">
        <v>456</v>
      </c>
      <c r="E69" s="57" t="s">
        <v>456</v>
      </c>
      <c r="F69" s="273">
        <v>370416.92</v>
      </c>
      <c r="G69" s="273">
        <v>0</v>
      </c>
      <c r="H69" s="273">
        <v>3042.31</v>
      </c>
      <c r="I69" s="57">
        <v>902872</v>
      </c>
      <c r="J69" s="57">
        <v>670565</v>
      </c>
      <c r="L69" s="274">
        <v>0</v>
      </c>
      <c r="M69" s="274">
        <v>20261.330000000002</v>
      </c>
      <c r="O69" s="274">
        <v>1610.84</v>
      </c>
      <c r="R69" s="57">
        <v>-466933.72</v>
      </c>
      <c r="S69" s="57">
        <v>2226508.67</v>
      </c>
      <c r="U69" s="275">
        <v>580526.75</v>
      </c>
      <c r="Y69" s="275">
        <v>8000</v>
      </c>
      <c r="Z69" s="276">
        <v>158712</v>
      </c>
      <c r="AB69" s="276">
        <v>870</v>
      </c>
      <c r="AC69" s="276">
        <v>183909.46</v>
      </c>
      <c r="AD69" s="276">
        <v>73449.179999999993</v>
      </c>
    </row>
    <row r="70" spans="1:30" x14ac:dyDescent="0.2">
      <c r="A70" s="265" t="s">
        <v>372</v>
      </c>
      <c r="B70" s="265" t="s">
        <v>451</v>
      </c>
      <c r="C70" s="268">
        <v>5442</v>
      </c>
      <c r="D70" s="56" t="s">
        <v>457</v>
      </c>
      <c r="E70" s="57" t="s">
        <v>457</v>
      </c>
      <c r="F70" s="273">
        <v>1058444.1100000001</v>
      </c>
      <c r="G70" s="273">
        <v>0</v>
      </c>
      <c r="H70" s="273">
        <v>54922.79</v>
      </c>
      <c r="I70" s="57">
        <v>608790.80000000005</v>
      </c>
      <c r="J70" s="57">
        <v>440106.29</v>
      </c>
      <c r="L70" s="274">
        <v>11500</v>
      </c>
      <c r="M70" s="274">
        <v>13506.5</v>
      </c>
      <c r="S70" s="57">
        <v>2114406.96</v>
      </c>
      <c r="U70" s="275">
        <v>869033.85</v>
      </c>
      <c r="Z70" s="276">
        <v>138380</v>
      </c>
      <c r="AB70" s="276">
        <v>1888</v>
      </c>
      <c r="AC70" s="276">
        <v>389691.79</v>
      </c>
      <c r="AD70" s="276">
        <v>76669.14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K150"/>
  <sheetViews>
    <sheetView zoomScale="80" zoomScaleNormal="80" workbookViewId="0">
      <pane xSplit="5" ySplit="2" topLeftCell="AF30" activePane="bottomRight" state="frozen"/>
      <selection pane="topRight" activeCell="F1" sqref="F1"/>
      <selection pane="bottomLeft" activeCell="A3" sqref="A3"/>
      <selection pane="bottomRight" activeCell="E67" sqref="E67"/>
    </sheetView>
  </sheetViews>
  <sheetFormatPr defaultColWidth="4.875" defaultRowHeight="14.25" x14ac:dyDescent="0.2"/>
  <cols>
    <col min="1" max="1" width="6.125" bestFit="1" customWidth="1"/>
    <col min="2" max="2" width="10.75" customWidth="1"/>
    <col min="3" max="3" width="8.25" bestFit="1" customWidth="1"/>
    <col min="4" max="4" width="6" style="77" customWidth="1"/>
    <col min="5" max="5" width="25.125" style="77" customWidth="1"/>
    <col min="6" max="6" width="33.125" style="273" bestFit="1" customWidth="1"/>
    <col min="7" max="7" width="32.25" style="273" bestFit="1" customWidth="1"/>
    <col min="8" max="8" width="24" style="273" bestFit="1" customWidth="1"/>
    <col min="9" max="10" width="16.375" style="57" bestFit="1" customWidth="1"/>
    <col min="11" max="11" width="21.75" style="57" bestFit="1" customWidth="1"/>
    <col min="12" max="12" width="18" style="274" bestFit="1" customWidth="1"/>
    <col min="13" max="13" width="20.25" style="274" bestFit="1" customWidth="1"/>
    <col min="14" max="14" width="19.5" style="274" bestFit="1" customWidth="1"/>
    <col min="15" max="15" width="21.5" style="274" bestFit="1" customWidth="1"/>
    <col min="16" max="16" width="23.625" style="57" bestFit="1" customWidth="1"/>
    <col min="17" max="17" width="27.75" style="57" bestFit="1" customWidth="1"/>
    <col min="18" max="18" width="27.875" style="57" bestFit="1" customWidth="1"/>
    <col min="19" max="19" width="16.375" style="57" bestFit="1" customWidth="1"/>
    <col min="20" max="20" width="27.375" style="275" bestFit="1" customWidth="1"/>
    <col min="21" max="21" width="44.125" style="275" bestFit="1" customWidth="1"/>
    <col min="22" max="22" width="44.875" style="275" bestFit="1" customWidth="1"/>
    <col min="23" max="23" width="29" style="275" bestFit="1" customWidth="1"/>
    <col min="24" max="24" width="54.5" style="275" bestFit="1" customWidth="1"/>
    <col min="25" max="25" width="16.375" style="275" bestFit="1" customWidth="1"/>
    <col min="26" max="26" width="20.5" style="276" bestFit="1" customWidth="1"/>
    <col min="27" max="27" width="26.875" style="276" bestFit="1" customWidth="1"/>
    <col min="28" max="28" width="25.125" style="276" bestFit="1" customWidth="1"/>
    <col min="29" max="29" width="42.375" style="276" bestFit="1" customWidth="1"/>
    <col min="30" max="30" width="30.875" style="276" bestFit="1" customWidth="1"/>
    <col min="31" max="31" width="33.125" style="276" bestFit="1" customWidth="1"/>
    <col min="32" max="32" width="15.125" style="81" bestFit="1" customWidth="1"/>
    <col min="33" max="33" width="14" style="45" bestFit="1" customWidth="1"/>
    <col min="34" max="34" width="14" style="33" bestFit="1" customWidth="1"/>
    <col min="35" max="35" width="14" style="31" bestFit="1" customWidth="1"/>
    <col min="36" max="36" width="14" style="48" bestFit="1" customWidth="1"/>
    <col min="37" max="37" width="14.875" style="33" bestFit="1" customWidth="1"/>
  </cols>
  <sheetData>
    <row r="1" spans="1:37" x14ac:dyDescent="0.2">
      <c r="E1" s="77" t="s">
        <v>1267</v>
      </c>
      <c r="F1" s="273" t="s">
        <v>2145</v>
      </c>
      <c r="G1" s="273" t="s">
        <v>2147</v>
      </c>
      <c r="H1" s="273" t="s">
        <v>2149</v>
      </c>
      <c r="I1" s="57" t="s">
        <v>2151</v>
      </c>
      <c r="J1" s="57" t="s">
        <v>2153</v>
      </c>
      <c r="K1" s="57" t="s">
        <v>2155</v>
      </c>
      <c r="L1" s="274" t="s">
        <v>2157</v>
      </c>
      <c r="M1" s="274" t="s">
        <v>2159</v>
      </c>
      <c r="N1" s="274" t="s">
        <v>2161</v>
      </c>
      <c r="O1" s="274" t="s">
        <v>2163</v>
      </c>
      <c r="P1" s="57" t="s">
        <v>2165</v>
      </c>
      <c r="Q1" s="57" t="s">
        <v>2142</v>
      </c>
      <c r="R1" s="57" t="s">
        <v>2167</v>
      </c>
      <c r="S1" s="57" t="s">
        <v>2169</v>
      </c>
      <c r="T1" s="275" t="s">
        <v>2170</v>
      </c>
      <c r="U1" s="275" t="s">
        <v>2172</v>
      </c>
      <c r="V1" s="275" t="s">
        <v>2174</v>
      </c>
      <c r="W1" s="275" t="s">
        <v>2176</v>
      </c>
      <c r="X1" s="275" t="s">
        <v>2178</v>
      </c>
      <c r="Y1" s="275" t="s">
        <v>2180</v>
      </c>
      <c r="Z1" s="276" t="s">
        <v>2182</v>
      </c>
      <c r="AA1" s="276" t="s">
        <v>2184</v>
      </c>
      <c r="AB1" s="276" t="s">
        <v>2186</v>
      </c>
      <c r="AC1" s="276" t="s">
        <v>2188</v>
      </c>
      <c r="AD1" s="276" t="s">
        <v>2190</v>
      </c>
      <c r="AE1" s="276" t="s">
        <v>2192</v>
      </c>
      <c r="AF1" s="80" t="s">
        <v>89</v>
      </c>
      <c r="AG1" s="21" t="s">
        <v>90</v>
      </c>
      <c r="AH1" s="16" t="s">
        <v>91</v>
      </c>
      <c r="AI1" s="22" t="s">
        <v>92</v>
      </c>
      <c r="AJ1" s="46" t="s">
        <v>93</v>
      </c>
      <c r="AK1" s="74" t="s">
        <v>94</v>
      </c>
    </row>
    <row r="2" spans="1:37" x14ac:dyDescent="0.2">
      <c r="E2" s="77" t="s">
        <v>1268</v>
      </c>
      <c r="F2" s="273" t="s">
        <v>2146</v>
      </c>
      <c r="G2" s="273" t="s">
        <v>2148</v>
      </c>
      <c r="H2" s="273" t="s">
        <v>2150</v>
      </c>
      <c r="I2" s="57" t="s">
        <v>2152</v>
      </c>
      <c r="J2" s="57" t="s">
        <v>2154</v>
      </c>
      <c r="K2" s="57" t="s">
        <v>2156</v>
      </c>
      <c r="L2" s="274" t="s">
        <v>2158</v>
      </c>
      <c r="M2" s="274" t="s">
        <v>2160</v>
      </c>
      <c r="N2" s="274" t="s">
        <v>2162</v>
      </c>
      <c r="O2" s="274" t="s">
        <v>2164</v>
      </c>
      <c r="P2" s="57" t="s">
        <v>2166</v>
      </c>
      <c r="Q2" s="57" t="s">
        <v>2143</v>
      </c>
      <c r="R2" s="57" t="s">
        <v>2168</v>
      </c>
      <c r="S2" s="57" t="s">
        <v>2144</v>
      </c>
      <c r="T2" s="275" t="s">
        <v>2171</v>
      </c>
      <c r="U2" s="275" t="s">
        <v>2173</v>
      </c>
      <c r="V2" s="275" t="s">
        <v>2175</v>
      </c>
      <c r="W2" s="275" t="s">
        <v>2177</v>
      </c>
      <c r="X2" s="275" t="s">
        <v>2179</v>
      </c>
      <c r="Y2" s="275" t="s">
        <v>2181</v>
      </c>
      <c r="Z2" s="276" t="s">
        <v>2183</v>
      </c>
      <c r="AA2" s="276" t="s">
        <v>2185</v>
      </c>
      <c r="AB2" s="276" t="s">
        <v>2187</v>
      </c>
      <c r="AC2" s="276" t="s">
        <v>2189</v>
      </c>
      <c r="AD2" s="276" t="s">
        <v>2191</v>
      </c>
      <c r="AE2" s="276" t="s">
        <v>2193</v>
      </c>
    </row>
    <row r="3" spans="1:37" x14ac:dyDescent="0.2">
      <c r="E3" s="77" t="s">
        <v>1269</v>
      </c>
      <c r="F3" s="273">
        <v>30188109.600000001</v>
      </c>
      <c r="G3" s="273">
        <v>5053526.38</v>
      </c>
      <c r="H3" s="273">
        <v>3818627.24</v>
      </c>
      <c r="I3" s="57">
        <v>64379744.060000002</v>
      </c>
      <c r="J3" s="57">
        <v>25703459.059999999</v>
      </c>
      <c r="K3" s="57">
        <v>73101</v>
      </c>
      <c r="L3" s="274">
        <v>525070</v>
      </c>
      <c r="M3" s="274">
        <v>2207177.21</v>
      </c>
      <c r="N3" s="274">
        <v>7634983.9400000004</v>
      </c>
      <c r="O3" s="274">
        <v>1802908.29</v>
      </c>
      <c r="P3" s="57">
        <v>496670</v>
      </c>
      <c r="Q3" s="57">
        <v>-6146062.0800000001</v>
      </c>
      <c r="R3" s="57">
        <v>13584900.02</v>
      </c>
      <c r="S3" s="57">
        <v>136102208.88999999</v>
      </c>
      <c r="T3" s="275">
        <v>159.38999999999999</v>
      </c>
      <c r="U3" s="275">
        <v>29203812.59</v>
      </c>
      <c r="V3" s="275">
        <v>8697</v>
      </c>
      <c r="W3" s="275">
        <v>5858.02</v>
      </c>
      <c r="X3" s="275">
        <v>13290677.970000001</v>
      </c>
      <c r="Y3" s="275">
        <v>1793880.23</v>
      </c>
      <c r="Z3" s="276">
        <v>22713720.309999999</v>
      </c>
      <c r="AA3" s="276">
        <v>121904.45</v>
      </c>
      <c r="AB3" s="276">
        <v>43694.66</v>
      </c>
      <c r="AC3" s="276">
        <v>17347913.07</v>
      </c>
      <c r="AD3" s="276">
        <v>4497641.7300000004</v>
      </c>
      <c r="AE3" s="276">
        <v>308100</v>
      </c>
    </row>
    <row r="4" spans="1:37" x14ac:dyDescent="0.2">
      <c r="E4" s="77" t="s">
        <v>1309</v>
      </c>
      <c r="F4" s="273">
        <v>645694.16</v>
      </c>
      <c r="I4" s="57">
        <v>3135839.14</v>
      </c>
      <c r="J4" s="57">
        <v>-26227.34</v>
      </c>
      <c r="O4" s="274">
        <v>610565.44999999995</v>
      </c>
      <c r="R4" s="57">
        <v>3192975.26</v>
      </c>
      <c r="S4" s="57">
        <v>13498.58</v>
      </c>
      <c r="X4" s="275">
        <v>533220</v>
      </c>
      <c r="Z4" s="276">
        <v>533220</v>
      </c>
      <c r="AD4" s="276">
        <v>61733.33</v>
      </c>
      <c r="AF4" s="81">
        <f>SUM(F4:H4)</f>
        <v>645694.16</v>
      </c>
      <c r="AG4" s="44">
        <f>SUM(L4:O4)</f>
        <v>610565.44999999995</v>
      </c>
      <c r="AH4" s="33">
        <f>AF4-AG4</f>
        <v>35128.710000000079</v>
      </c>
      <c r="AI4" s="30">
        <f>SUM(T4:Y4)</f>
        <v>533220</v>
      </c>
      <c r="AJ4" s="47">
        <f>SUM(Z4:AE4)</f>
        <v>594953.32999999996</v>
      </c>
      <c r="AK4" s="33">
        <f>AI4-AJ4</f>
        <v>-61733.329999999958</v>
      </c>
    </row>
    <row r="5" spans="1:37" x14ac:dyDescent="0.2">
      <c r="E5" s="77" t="s">
        <v>1310</v>
      </c>
      <c r="F5" s="273">
        <v>20231.18</v>
      </c>
      <c r="I5" s="57">
        <v>480539.44</v>
      </c>
      <c r="J5" s="57">
        <v>2</v>
      </c>
      <c r="O5" s="274">
        <v>-2486220</v>
      </c>
      <c r="R5" s="57">
        <v>227154.24</v>
      </c>
      <c r="S5" s="57">
        <v>2794467.22</v>
      </c>
      <c r="X5" s="275">
        <v>347281.5</v>
      </c>
      <c r="Y5" s="275">
        <v>33981.56</v>
      </c>
      <c r="Z5" s="276">
        <v>351713.5</v>
      </c>
      <c r="AC5" s="276">
        <v>34438.379999999997</v>
      </c>
      <c r="AD5" s="276">
        <v>29740.02</v>
      </c>
      <c r="AF5" s="81">
        <f t="shared" ref="AF5:AF68" si="0">SUM(F5:H5)</f>
        <v>20231.18</v>
      </c>
      <c r="AG5" s="44">
        <f t="shared" ref="AG5:AG68" si="1">SUM(L5:O5)</f>
        <v>-2486220</v>
      </c>
      <c r="AH5" s="33">
        <f t="shared" ref="AH5:AH68" si="2">AF5-AG5</f>
        <v>2506451.1800000002</v>
      </c>
      <c r="AI5" s="30">
        <f t="shared" ref="AI5:AI68" si="3">SUM(T5:Y5)</f>
        <v>381263.06</v>
      </c>
      <c r="AJ5" s="47">
        <f t="shared" ref="AJ5:AJ68" si="4">SUM(Z5:AE5)</f>
        <v>415891.9</v>
      </c>
      <c r="AK5" s="33">
        <f t="shared" ref="AK5:AK68" si="5">AI5-AJ5</f>
        <v>-34628.840000000026</v>
      </c>
    </row>
    <row r="6" spans="1:37" x14ac:dyDescent="0.2">
      <c r="E6" s="77" t="s">
        <v>1311</v>
      </c>
      <c r="F6" s="273">
        <v>15924.74</v>
      </c>
      <c r="I6" s="57">
        <v>2999868.46</v>
      </c>
      <c r="J6" s="57">
        <v>40520.35</v>
      </c>
      <c r="N6" s="274">
        <v>10450</v>
      </c>
      <c r="O6" s="274">
        <v>11000</v>
      </c>
      <c r="R6" s="57">
        <v>2375904.9300000002</v>
      </c>
      <c r="S6" s="57">
        <v>840540.25</v>
      </c>
      <c r="X6" s="275">
        <v>295929.65999999997</v>
      </c>
      <c r="Z6" s="276">
        <v>379660</v>
      </c>
      <c r="AB6" s="276">
        <v>9024.66</v>
      </c>
      <c r="AC6" s="276">
        <v>39095</v>
      </c>
      <c r="AD6" s="276">
        <v>49731.63</v>
      </c>
      <c r="AF6" s="81">
        <f t="shared" si="0"/>
        <v>15924.74</v>
      </c>
      <c r="AG6" s="44">
        <f t="shared" si="1"/>
        <v>21450</v>
      </c>
      <c r="AH6" s="33">
        <f t="shared" si="2"/>
        <v>-5525.26</v>
      </c>
      <c r="AI6" s="30">
        <f t="shared" si="3"/>
        <v>295929.65999999997</v>
      </c>
      <c r="AJ6" s="47">
        <f t="shared" si="4"/>
        <v>477511.29</v>
      </c>
      <c r="AK6" s="33">
        <f t="shared" si="5"/>
        <v>-181581.63</v>
      </c>
    </row>
    <row r="7" spans="1:37" x14ac:dyDescent="0.2">
      <c r="E7" s="77" t="s">
        <v>1312</v>
      </c>
      <c r="F7" s="273">
        <v>6410</v>
      </c>
      <c r="I7" s="57">
        <v>680939.76</v>
      </c>
      <c r="J7" s="57">
        <v>66001</v>
      </c>
      <c r="O7" s="274">
        <v>-25000</v>
      </c>
      <c r="R7" s="57">
        <v>3024803.49</v>
      </c>
      <c r="S7" s="57">
        <v>-2129382.7599999998</v>
      </c>
      <c r="X7" s="275">
        <v>209150</v>
      </c>
      <c r="Y7" s="275">
        <v>76143</v>
      </c>
      <c r="Z7" s="276">
        <v>298333</v>
      </c>
      <c r="AC7" s="276">
        <v>71870</v>
      </c>
      <c r="AD7" s="276">
        <v>27719.97</v>
      </c>
      <c r="AF7" s="81">
        <f t="shared" si="0"/>
        <v>6410</v>
      </c>
      <c r="AG7" s="44">
        <f t="shared" si="1"/>
        <v>-25000</v>
      </c>
      <c r="AH7" s="33">
        <f t="shared" si="2"/>
        <v>31410</v>
      </c>
      <c r="AI7" s="30">
        <f t="shared" si="3"/>
        <v>285293</v>
      </c>
      <c r="AJ7" s="47">
        <f t="shared" si="4"/>
        <v>397922.97</v>
      </c>
      <c r="AK7" s="33">
        <f t="shared" si="5"/>
        <v>-112629.96999999997</v>
      </c>
    </row>
    <row r="8" spans="1:37" x14ac:dyDescent="0.2">
      <c r="E8" s="77" t="s">
        <v>1313</v>
      </c>
      <c r="F8" s="273">
        <v>9050</v>
      </c>
      <c r="I8" s="57">
        <v>184288.16</v>
      </c>
      <c r="J8" s="57">
        <v>8</v>
      </c>
      <c r="R8" s="57">
        <v>192296.16</v>
      </c>
      <c r="Y8" s="275">
        <v>85151</v>
      </c>
      <c r="AC8" s="276">
        <v>79601</v>
      </c>
      <c r="AE8" s="276">
        <v>4500</v>
      </c>
      <c r="AF8" s="81">
        <f t="shared" si="0"/>
        <v>9050</v>
      </c>
      <c r="AG8" s="44">
        <f t="shared" si="1"/>
        <v>0</v>
      </c>
      <c r="AH8" s="33">
        <f t="shared" si="2"/>
        <v>9050</v>
      </c>
      <c r="AI8" s="30">
        <f t="shared" si="3"/>
        <v>85151</v>
      </c>
      <c r="AJ8" s="47">
        <f t="shared" si="4"/>
        <v>84101</v>
      </c>
      <c r="AK8" s="33">
        <f t="shared" si="5"/>
        <v>1050</v>
      </c>
    </row>
    <row r="9" spans="1:37" x14ac:dyDescent="0.2">
      <c r="E9" s="77" t="s">
        <v>1314</v>
      </c>
      <c r="AF9" s="81">
        <f t="shared" si="0"/>
        <v>0</v>
      </c>
      <c r="AG9" s="44">
        <f t="shared" si="1"/>
        <v>0</v>
      </c>
      <c r="AH9" s="33">
        <f t="shared" si="2"/>
        <v>0</v>
      </c>
      <c r="AI9" s="30">
        <f t="shared" si="3"/>
        <v>0</v>
      </c>
      <c r="AJ9" s="47">
        <f t="shared" si="4"/>
        <v>0</v>
      </c>
      <c r="AK9" s="33">
        <f t="shared" si="5"/>
        <v>0</v>
      </c>
    </row>
    <row r="10" spans="1:37" x14ac:dyDescent="0.2">
      <c r="A10" t="s">
        <v>355</v>
      </c>
      <c r="B10" t="s">
        <v>356</v>
      </c>
      <c r="C10">
        <v>9017</v>
      </c>
      <c r="D10" s="77" t="s">
        <v>361</v>
      </c>
      <c r="E10" s="77" t="s">
        <v>361</v>
      </c>
      <c r="F10" s="273">
        <v>394635.58</v>
      </c>
      <c r="G10" s="273">
        <v>150054</v>
      </c>
      <c r="H10" s="273">
        <v>65137.72</v>
      </c>
      <c r="I10" s="57">
        <v>352579.48</v>
      </c>
      <c r="J10" s="57">
        <v>314008.48</v>
      </c>
      <c r="L10" s="274">
        <v>-11000</v>
      </c>
      <c r="M10" s="274">
        <v>36513.82</v>
      </c>
      <c r="N10" s="274">
        <v>155000</v>
      </c>
      <c r="O10" s="274">
        <v>612.01</v>
      </c>
      <c r="R10" s="57">
        <v>-1465555.38</v>
      </c>
      <c r="S10" s="57">
        <v>2551683.71</v>
      </c>
      <c r="U10" s="275">
        <v>902840.38</v>
      </c>
      <c r="X10" s="275">
        <v>445228.79999999999</v>
      </c>
      <c r="Y10" s="275">
        <v>9000</v>
      </c>
      <c r="Z10" s="276">
        <v>718778.8</v>
      </c>
      <c r="AC10" s="276">
        <v>501979.06</v>
      </c>
      <c r="AD10" s="276">
        <v>78234.22</v>
      </c>
      <c r="AF10" s="81">
        <f t="shared" si="0"/>
        <v>609827.30000000005</v>
      </c>
      <c r="AG10" s="44">
        <f t="shared" si="1"/>
        <v>181125.83000000002</v>
      </c>
      <c r="AH10" s="33">
        <f t="shared" si="2"/>
        <v>428701.47000000003</v>
      </c>
      <c r="AI10" s="30">
        <f t="shared" si="3"/>
        <v>1357069.18</v>
      </c>
      <c r="AJ10" s="47">
        <f t="shared" si="4"/>
        <v>1298992.08</v>
      </c>
      <c r="AK10" s="33">
        <f t="shared" si="5"/>
        <v>58077.09999999986</v>
      </c>
    </row>
    <row r="11" spans="1:37" x14ac:dyDescent="0.2">
      <c r="A11" t="s">
        <v>355</v>
      </c>
      <c r="B11" t="s">
        <v>356</v>
      </c>
      <c r="C11">
        <v>4386</v>
      </c>
      <c r="D11" s="77" t="s">
        <v>363</v>
      </c>
      <c r="E11" s="77" t="s">
        <v>363</v>
      </c>
      <c r="F11" s="273">
        <v>996954.93</v>
      </c>
      <c r="G11" s="273">
        <v>20737</v>
      </c>
      <c r="H11" s="273">
        <v>338868.9</v>
      </c>
      <c r="I11" s="57">
        <v>1298103.19</v>
      </c>
      <c r="J11" s="57">
        <v>763779.25</v>
      </c>
      <c r="L11" s="274">
        <v>115575</v>
      </c>
      <c r="M11" s="274">
        <v>48338.79</v>
      </c>
      <c r="N11" s="274">
        <v>70000</v>
      </c>
      <c r="O11" s="274">
        <v>8302.94</v>
      </c>
      <c r="R11" s="57">
        <v>2950178.35</v>
      </c>
      <c r="U11" s="275">
        <v>881007.92</v>
      </c>
      <c r="X11" s="275">
        <v>174450</v>
      </c>
      <c r="Z11" s="276">
        <v>387750</v>
      </c>
      <c r="AC11" s="276">
        <v>324565.43</v>
      </c>
      <c r="AD11" s="276">
        <v>109035.3</v>
      </c>
      <c r="AF11" s="81">
        <f t="shared" si="0"/>
        <v>1356560.83</v>
      </c>
      <c r="AG11" s="44">
        <f t="shared" si="1"/>
        <v>242216.73</v>
      </c>
      <c r="AH11" s="33">
        <f t="shared" si="2"/>
        <v>1114344.1000000001</v>
      </c>
      <c r="AI11" s="30">
        <f t="shared" si="3"/>
        <v>1055457.92</v>
      </c>
      <c r="AJ11" s="47">
        <f t="shared" si="4"/>
        <v>821350.73</v>
      </c>
      <c r="AK11" s="33">
        <f t="shared" si="5"/>
        <v>234107.18999999994</v>
      </c>
    </row>
    <row r="12" spans="1:37" x14ac:dyDescent="0.2">
      <c r="A12" t="s">
        <v>355</v>
      </c>
      <c r="B12" t="s">
        <v>356</v>
      </c>
      <c r="C12">
        <v>3088</v>
      </c>
      <c r="D12" s="77" t="s">
        <v>365</v>
      </c>
      <c r="E12" s="77" t="s">
        <v>365</v>
      </c>
      <c r="F12" s="273">
        <v>575922.57999999996</v>
      </c>
      <c r="G12" s="273">
        <v>77423</v>
      </c>
      <c r="H12" s="273">
        <v>73168.990000000005</v>
      </c>
      <c r="I12" s="57">
        <v>836176.6</v>
      </c>
      <c r="J12" s="57">
        <v>395637.78</v>
      </c>
      <c r="L12" s="274">
        <v>0</v>
      </c>
      <c r="M12" s="274">
        <v>47906.32</v>
      </c>
      <c r="O12" s="274">
        <v>312.86</v>
      </c>
      <c r="R12" s="57">
        <v>1140085.8700000001</v>
      </c>
      <c r="S12" s="57">
        <v>1390481.55</v>
      </c>
      <c r="U12" s="275">
        <v>657598.38</v>
      </c>
      <c r="W12" s="275">
        <v>154.91999999999999</v>
      </c>
      <c r="X12" s="275">
        <v>87230</v>
      </c>
      <c r="Y12" s="275">
        <v>460000</v>
      </c>
      <c r="Z12" s="276">
        <v>325040</v>
      </c>
      <c r="AC12" s="276">
        <v>1442026.63</v>
      </c>
      <c r="AD12" s="276">
        <v>54778.32</v>
      </c>
      <c r="AF12" s="81">
        <f t="shared" si="0"/>
        <v>726514.57</v>
      </c>
      <c r="AG12" s="44">
        <f t="shared" si="1"/>
        <v>48219.18</v>
      </c>
      <c r="AH12" s="33">
        <f t="shared" si="2"/>
        <v>678295.3899999999</v>
      </c>
      <c r="AI12" s="30">
        <f t="shared" si="3"/>
        <v>1204983.3</v>
      </c>
      <c r="AJ12" s="47">
        <f t="shared" si="4"/>
        <v>1821844.95</v>
      </c>
      <c r="AK12" s="33">
        <f t="shared" si="5"/>
        <v>-616861.64999999991</v>
      </c>
    </row>
    <row r="13" spans="1:37" x14ac:dyDescent="0.2">
      <c r="A13" t="s">
        <v>355</v>
      </c>
      <c r="B13" t="s">
        <v>356</v>
      </c>
      <c r="C13">
        <v>2345</v>
      </c>
      <c r="D13" s="77" t="s">
        <v>367</v>
      </c>
      <c r="E13" s="77" t="s">
        <v>367</v>
      </c>
      <c r="F13" s="273">
        <v>555056.6</v>
      </c>
      <c r="G13" s="273">
        <v>4330</v>
      </c>
      <c r="H13" s="273">
        <v>63889.96</v>
      </c>
      <c r="I13" s="57">
        <v>680422.14</v>
      </c>
      <c r="J13" s="57">
        <v>927143.59</v>
      </c>
      <c r="L13" s="274">
        <v>0</v>
      </c>
      <c r="M13" s="274">
        <v>17830</v>
      </c>
      <c r="N13" s="274">
        <v>127070</v>
      </c>
      <c r="O13" s="274">
        <v>10962.42</v>
      </c>
      <c r="R13" s="57">
        <v>35708.879999999997</v>
      </c>
      <c r="S13" s="57">
        <v>1997230.39</v>
      </c>
      <c r="U13" s="275">
        <v>688661.56</v>
      </c>
      <c r="X13" s="275">
        <v>167907</v>
      </c>
      <c r="Y13" s="275">
        <v>4000</v>
      </c>
      <c r="Z13" s="276">
        <v>335237</v>
      </c>
      <c r="AC13" s="276">
        <v>380679.24</v>
      </c>
      <c r="AD13" s="276">
        <v>111196.3</v>
      </c>
      <c r="AF13" s="81">
        <f t="shared" si="0"/>
        <v>623276.55999999994</v>
      </c>
      <c r="AG13" s="44">
        <f t="shared" si="1"/>
        <v>155862.42000000001</v>
      </c>
      <c r="AH13" s="33">
        <f t="shared" si="2"/>
        <v>467414.1399999999</v>
      </c>
      <c r="AI13" s="30">
        <f t="shared" si="3"/>
        <v>860568.56</v>
      </c>
      <c r="AJ13" s="47">
        <f t="shared" si="4"/>
        <v>827112.54</v>
      </c>
      <c r="AK13" s="33">
        <f t="shared" si="5"/>
        <v>33456.020000000019</v>
      </c>
    </row>
    <row r="14" spans="1:37" s="77" customFormat="1" x14ac:dyDescent="0.2">
      <c r="A14" s="77" t="s">
        <v>355</v>
      </c>
      <c r="B14" s="77" t="s">
        <v>356</v>
      </c>
      <c r="C14" s="77">
        <v>6935</v>
      </c>
      <c r="D14" s="77" t="s">
        <v>369</v>
      </c>
      <c r="E14" s="77" t="s">
        <v>369</v>
      </c>
      <c r="F14" s="273">
        <v>1090156.3500000001</v>
      </c>
      <c r="G14" s="273">
        <v>0</v>
      </c>
      <c r="H14" s="273">
        <v>239922.02</v>
      </c>
      <c r="I14" s="57">
        <v>969711.9</v>
      </c>
      <c r="J14" s="57">
        <v>259098.87</v>
      </c>
      <c r="K14" s="57"/>
      <c r="L14" s="274">
        <v>0</v>
      </c>
      <c r="M14" s="274">
        <v>200334.92</v>
      </c>
      <c r="N14" s="274">
        <v>431499</v>
      </c>
      <c r="O14" s="274">
        <v>533.41999999999996</v>
      </c>
      <c r="P14" s="57">
        <v>38750</v>
      </c>
      <c r="Q14" s="57"/>
      <c r="R14" s="57">
        <v>-7300</v>
      </c>
      <c r="S14" s="57">
        <v>2502473.91</v>
      </c>
      <c r="T14" s="275"/>
      <c r="U14" s="275">
        <v>1174180.19</v>
      </c>
      <c r="V14" s="275"/>
      <c r="W14" s="275">
        <v>269.25</v>
      </c>
      <c r="X14" s="275">
        <v>244860</v>
      </c>
      <c r="Y14" s="275">
        <v>3000</v>
      </c>
      <c r="Z14" s="276">
        <v>476522</v>
      </c>
      <c r="AA14" s="276"/>
      <c r="AB14" s="276"/>
      <c r="AC14" s="276">
        <v>406915.89</v>
      </c>
      <c r="AD14" s="276">
        <v>68767.98</v>
      </c>
      <c r="AE14" s="276"/>
      <c r="AF14" s="81">
        <f t="shared" si="0"/>
        <v>1330078.3700000001</v>
      </c>
      <c r="AG14" s="44">
        <f t="shared" si="1"/>
        <v>632367.34000000008</v>
      </c>
      <c r="AH14" s="33">
        <f t="shared" si="2"/>
        <v>697711.03</v>
      </c>
      <c r="AI14" s="30">
        <f t="shared" si="3"/>
        <v>1422309.44</v>
      </c>
      <c r="AJ14" s="47">
        <f t="shared" si="4"/>
        <v>952205.87</v>
      </c>
      <c r="AK14" s="33">
        <f t="shared" si="5"/>
        <v>470103.56999999995</v>
      </c>
    </row>
    <row r="15" spans="1:37" x14ac:dyDescent="0.2">
      <c r="A15" t="s">
        <v>355</v>
      </c>
      <c r="B15" t="s">
        <v>356</v>
      </c>
      <c r="C15">
        <v>5524</v>
      </c>
      <c r="D15" s="77" t="s">
        <v>371</v>
      </c>
      <c r="E15" s="77" t="s">
        <v>371</v>
      </c>
      <c r="F15" s="273">
        <v>767814.48</v>
      </c>
      <c r="G15" s="273">
        <v>1055269</v>
      </c>
      <c r="H15" s="273">
        <v>159420.62</v>
      </c>
      <c r="I15" s="57">
        <v>693265.27</v>
      </c>
      <c r="J15" s="57">
        <v>638946.47</v>
      </c>
      <c r="L15" s="274">
        <v>16120</v>
      </c>
      <c r="M15" s="274">
        <v>972423.35</v>
      </c>
      <c r="N15" s="274">
        <v>622480</v>
      </c>
      <c r="O15" s="274">
        <v>14103.52</v>
      </c>
      <c r="R15" s="57">
        <v>-1233238.27</v>
      </c>
      <c r="S15" s="57">
        <v>2525004.41</v>
      </c>
      <c r="U15" s="275">
        <v>799082.24</v>
      </c>
      <c r="X15" s="275">
        <v>300486</v>
      </c>
      <c r="Z15" s="276">
        <v>419313</v>
      </c>
      <c r="AC15" s="276">
        <v>171532.17</v>
      </c>
      <c r="AD15" s="276">
        <v>107565.24</v>
      </c>
      <c r="AF15" s="81">
        <f t="shared" si="0"/>
        <v>1982504.1</v>
      </c>
      <c r="AG15" s="44">
        <f t="shared" si="1"/>
        <v>1625126.87</v>
      </c>
      <c r="AH15" s="33">
        <f t="shared" si="2"/>
        <v>357377.23</v>
      </c>
      <c r="AI15" s="30">
        <f t="shared" si="3"/>
        <v>1099568.24</v>
      </c>
      <c r="AJ15" s="47">
        <f t="shared" si="4"/>
        <v>698410.41</v>
      </c>
      <c r="AK15" s="33">
        <f t="shared" si="5"/>
        <v>401157.82999999996</v>
      </c>
    </row>
    <row r="16" spans="1:37" x14ac:dyDescent="0.2">
      <c r="A16" t="s">
        <v>355</v>
      </c>
      <c r="B16" t="s">
        <v>356</v>
      </c>
      <c r="C16">
        <v>5657</v>
      </c>
      <c r="D16" s="77" t="s">
        <v>373</v>
      </c>
      <c r="E16" s="77" t="s">
        <v>373</v>
      </c>
      <c r="F16" s="273">
        <v>449331.84</v>
      </c>
      <c r="G16" s="273">
        <v>161226</v>
      </c>
      <c r="H16" s="273">
        <v>82295.289999999994</v>
      </c>
      <c r="I16" s="57">
        <v>526103.12</v>
      </c>
      <c r="J16" s="57">
        <v>690144.01</v>
      </c>
      <c r="M16" s="274">
        <v>16900</v>
      </c>
      <c r="N16" s="274">
        <v>224486</v>
      </c>
      <c r="O16" s="274">
        <v>1269</v>
      </c>
      <c r="R16" s="57">
        <v>-3071245.69</v>
      </c>
      <c r="S16" s="57">
        <v>4613167.97</v>
      </c>
      <c r="U16" s="275">
        <v>838633.01</v>
      </c>
      <c r="W16" s="275">
        <v>442.67</v>
      </c>
      <c r="X16" s="275">
        <v>188421</v>
      </c>
      <c r="Y16" s="275">
        <v>4500</v>
      </c>
      <c r="Z16" s="276">
        <v>264011</v>
      </c>
      <c r="AC16" s="276">
        <v>535571.18000000005</v>
      </c>
      <c r="AD16" s="276">
        <v>53834.52</v>
      </c>
      <c r="AF16" s="81">
        <f t="shared" si="0"/>
        <v>692853.13000000012</v>
      </c>
      <c r="AG16" s="44">
        <f t="shared" si="1"/>
        <v>242655</v>
      </c>
      <c r="AH16" s="33">
        <f t="shared" si="2"/>
        <v>450198.13000000012</v>
      </c>
      <c r="AI16" s="30">
        <f t="shared" si="3"/>
        <v>1031996.68</v>
      </c>
      <c r="AJ16" s="47">
        <f t="shared" si="4"/>
        <v>853416.70000000007</v>
      </c>
      <c r="AK16" s="33">
        <f t="shared" si="5"/>
        <v>178579.97999999998</v>
      </c>
    </row>
    <row r="17" spans="1:37" x14ac:dyDescent="0.2">
      <c r="A17" t="s">
        <v>355</v>
      </c>
      <c r="B17" t="s">
        <v>356</v>
      </c>
      <c r="C17">
        <v>4057</v>
      </c>
      <c r="D17" s="77" t="s">
        <v>375</v>
      </c>
      <c r="E17" s="77" t="s">
        <v>375</v>
      </c>
      <c r="F17" s="273">
        <v>104725.56</v>
      </c>
      <c r="G17" s="273">
        <v>0</v>
      </c>
      <c r="H17" s="273">
        <v>105494.28</v>
      </c>
      <c r="I17" s="57">
        <v>1753159.69</v>
      </c>
      <c r="J17" s="57">
        <v>314815.03999999998</v>
      </c>
      <c r="M17" s="274">
        <v>0</v>
      </c>
      <c r="N17" s="274">
        <v>671419.26</v>
      </c>
      <c r="O17" s="274">
        <v>560.75</v>
      </c>
      <c r="Q17" s="57">
        <v>-1001238.62</v>
      </c>
      <c r="S17" s="57">
        <v>2841083.43</v>
      </c>
      <c r="U17" s="275">
        <v>387302.58</v>
      </c>
      <c r="W17" s="275">
        <v>275.64999999999998</v>
      </c>
      <c r="X17" s="275">
        <v>168780</v>
      </c>
      <c r="Z17" s="276">
        <v>399130</v>
      </c>
      <c r="AC17" s="276">
        <v>332708.03000000003</v>
      </c>
      <c r="AD17" s="276">
        <v>41055.449999999997</v>
      </c>
      <c r="AF17" s="81">
        <f t="shared" si="0"/>
        <v>210219.84</v>
      </c>
      <c r="AG17" s="44">
        <f t="shared" si="1"/>
        <v>671980.01</v>
      </c>
      <c r="AH17" s="33">
        <f t="shared" si="2"/>
        <v>-461760.17000000004</v>
      </c>
      <c r="AI17" s="30">
        <f t="shared" si="3"/>
        <v>556358.23</v>
      </c>
      <c r="AJ17" s="47">
        <f t="shared" si="4"/>
        <v>772893.48</v>
      </c>
      <c r="AK17" s="33">
        <f t="shared" si="5"/>
        <v>-216535.25</v>
      </c>
    </row>
    <row r="18" spans="1:37" x14ac:dyDescent="0.2">
      <c r="A18" t="s">
        <v>355</v>
      </c>
      <c r="B18" t="s">
        <v>356</v>
      </c>
      <c r="C18">
        <v>2737</v>
      </c>
      <c r="D18" s="77" t="s">
        <v>377</v>
      </c>
      <c r="E18" s="77" t="s">
        <v>377</v>
      </c>
      <c r="F18" s="273">
        <v>597109.68000000005</v>
      </c>
      <c r="G18" s="273">
        <v>0</v>
      </c>
      <c r="H18" s="273">
        <v>66696.850000000006</v>
      </c>
      <c r="I18" s="57">
        <v>2943604.9</v>
      </c>
      <c r="J18" s="57">
        <v>309165.32</v>
      </c>
      <c r="L18" s="274">
        <v>0</v>
      </c>
      <c r="M18" s="274">
        <v>14200</v>
      </c>
      <c r="R18" s="57">
        <v>3037325.12</v>
      </c>
      <c r="S18" s="57">
        <v>675062.61</v>
      </c>
      <c r="U18" s="275">
        <v>624238.81000000006</v>
      </c>
      <c r="X18" s="275">
        <v>184164</v>
      </c>
      <c r="Z18" s="276">
        <v>293904</v>
      </c>
      <c r="AB18" s="276">
        <v>7953</v>
      </c>
      <c r="AC18" s="276">
        <v>235070.54</v>
      </c>
      <c r="AD18" s="276">
        <v>76278.25</v>
      </c>
      <c r="AF18" s="81">
        <f t="shared" si="0"/>
        <v>663806.53</v>
      </c>
      <c r="AG18" s="44">
        <f t="shared" si="1"/>
        <v>14200</v>
      </c>
      <c r="AH18" s="33">
        <f t="shared" si="2"/>
        <v>649606.53</v>
      </c>
      <c r="AI18" s="30">
        <f t="shared" si="3"/>
        <v>808402.81</v>
      </c>
      <c r="AJ18" s="47">
        <f t="shared" si="4"/>
        <v>613205.79</v>
      </c>
      <c r="AK18" s="33">
        <f t="shared" si="5"/>
        <v>195197.02000000002</v>
      </c>
    </row>
    <row r="19" spans="1:37" x14ac:dyDescent="0.2">
      <c r="A19" t="s">
        <v>355</v>
      </c>
      <c r="B19" t="s">
        <v>356</v>
      </c>
      <c r="C19">
        <v>4167</v>
      </c>
      <c r="D19" s="77" t="s">
        <v>379</v>
      </c>
      <c r="E19" s="77" t="s">
        <v>379</v>
      </c>
      <c r="F19" s="273">
        <v>650464.93999999994</v>
      </c>
      <c r="G19" s="273">
        <v>174428</v>
      </c>
      <c r="H19" s="273">
        <v>294424.08</v>
      </c>
      <c r="I19" s="57">
        <v>475394.6</v>
      </c>
      <c r="J19" s="57">
        <v>412543.43</v>
      </c>
      <c r="L19" s="274">
        <v>-21660</v>
      </c>
      <c r="M19" s="274">
        <v>-23885</v>
      </c>
      <c r="N19" s="274">
        <v>258600</v>
      </c>
      <c r="O19" s="274">
        <v>7475.71</v>
      </c>
      <c r="S19" s="57">
        <v>1767990.24</v>
      </c>
      <c r="U19" s="275">
        <v>1218568.6299999999</v>
      </c>
      <c r="X19" s="275">
        <v>220110</v>
      </c>
      <c r="Z19" s="276">
        <v>348640</v>
      </c>
      <c r="AC19" s="276">
        <v>117334.04</v>
      </c>
      <c r="AD19" s="276">
        <v>19986.03</v>
      </c>
      <c r="AE19" s="276">
        <v>303600</v>
      </c>
      <c r="AF19" s="81">
        <f t="shared" si="0"/>
        <v>1119317.02</v>
      </c>
      <c r="AG19" s="44">
        <f t="shared" si="1"/>
        <v>220530.71</v>
      </c>
      <c r="AH19" s="33">
        <f t="shared" si="2"/>
        <v>898786.31</v>
      </c>
      <c r="AI19" s="30">
        <f t="shared" si="3"/>
        <v>1438678.63</v>
      </c>
      <c r="AJ19" s="47">
        <f t="shared" si="4"/>
        <v>789560.07</v>
      </c>
      <c r="AK19" s="33">
        <f t="shared" si="5"/>
        <v>649118.55999999994</v>
      </c>
    </row>
    <row r="20" spans="1:37" x14ac:dyDescent="0.2">
      <c r="A20" t="s">
        <v>355</v>
      </c>
      <c r="B20" t="s">
        <v>356</v>
      </c>
      <c r="C20">
        <v>7036</v>
      </c>
      <c r="D20" s="77" t="s">
        <v>381</v>
      </c>
      <c r="E20" s="77" t="s">
        <v>381</v>
      </c>
      <c r="F20" s="273">
        <v>796856</v>
      </c>
      <c r="G20" s="273">
        <v>65991</v>
      </c>
      <c r="H20" s="273">
        <v>52812.73</v>
      </c>
      <c r="I20" s="57">
        <v>381383.54</v>
      </c>
      <c r="J20" s="57">
        <v>799101.24</v>
      </c>
      <c r="L20" s="274">
        <v>31700</v>
      </c>
      <c r="M20" s="274">
        <v>14905</v>
      </c>
      <c r="N20" s="274">
        <v>358760</v>
      </c>
      <c r="O20" s="274">
        <v>2596.83</v>
      </c>
      <c r="R20" s="57">
        <v>-8059.17</v>
      </c>
      <c r="S20" s="57">
        <v>938360.62</v>
      </c>
      <c r="U20" s="275">
        <v>1060727.26</v>
      </c>
      <c r="X20" s="275">
        <v>521812.3</v>
      </c>
      <c r="Z20" s="276">
        <v>697322.3</v>
      </c>
      <c r="AC20" s="276">
        <v>565550.75</v>
      </c>
      <c r="AD20" s="276">
        <v>33945.69</v>
      </c>
      <c r="AF20" s="81">
        <f t="shared" si="0"/>
        <v>915659.73</v>
      </c>
      <c r="AG20" s="44">
        <f t="shared" si="1"/>
        <v>407961.83</v>
      </c>
      <c r="AH20" s="33">
        <f t="shared" si="2"/>
        <v>507697.89999999997</v>
      </c>
      <c r="AI20" s="30">
        <f t="shared" si="3"/>
        <v>1582539.56</v>
      </c>
      <c r="AJ20" s="47">
        <f t="shared" si="4"/>
        <v>1296818.74</v>
      </c>
      <c r="AK20" s="33">
        <f t="shared" si="5"/>
        <v>285720.82000000007</v>
      </c>
    </row>
    <row r="21" spans="1:37" x14ac:dyDescent="0.2">
      <c r="A21" t="s">
        <v>355</v>
      </c>
      <c r="B21" t="s">
        <v>356</v>
      </c>
      <c r="C21">
        <v>4248</v>
      </c>
      <c r="D21" s="77" t="s">
        <v>383</v>
      </c>
      <c r="E21" s="77" t="s">
        <v>383</v>
      </c>
      <c r="F21" s="273">
        <v>461815.11</v>
      </c>
      <c r="G21" s="273">
        <v>199647</v>
      </c>
      <c r="H21" s="273">
        <v>340398.91</v>
      </c>
      <c r="I21" s="57">
        <v>362619.13</v>
      </c>
      <c r="J21" s="57">
        <v>657590</v>
      </c>
      <c r="M21" s="274">
        <v>12780</v>
      </c>
      <c r="N21" s="274">
        <v>154541.44</v>
      </c>
      <c r="O21" s="274">
        <v>145.99</v>
      </c>
      <c r="R21" s="57">
        <v>750575.7</v>
      </c>
      <c r="S21" s="57">
        <v>909939.73</v>
      </c>
      <c r="U21" s="275">
        <v>702599.7</v>
      </c>
      <c r="X21" s="275">
        <v>278790</v>
      </c>
      <c r="Z21" s="276">
        <v>452110</v>
      </c>
      <c r="AC21" s="276">
        <v>249122.71</v>
      </c>
      <c r="AD21" s="276">
        <v>79331.7</v>
      </c>
      <c r="AF21" s="81">
        <f t="shared" si="0"/>
        <v>1001861.02</v>
      </c>
      <c r="AG21" s="44">
        <f t="shared" si="1"/>
        <v>167467.43</v>
      </c>
      <c r="AH21" s="33">
        <f t="shared" si="2"/>
        <v>834393.59000000008</v>
      </c>
      <c r="AI21" s="30">
        <f t="shared" si="3"/>
        <v>981389.7</v>
      </c>
      <c r="AJ21" s="47">
        <f t="shared" si="4"/>
        <v>780564.40999999992</v>
      </c>
      <c r="AK21" s="33">
        <f t="shared" si="5"/>
        <v>200825.29000000004</v>
      </c>
    </row>
    <row r="22" spans="1:37" x14ac:dyDescent="0.2">
      <c r="A22" t="s">
        <v>355</v>
      </c>
      <c r="B22" t="s">
        <v>356</v>
      </c>
      <c r="C22">
        <v>4016</v>
      </c>
      <c r="D22" s="77" t="s">
        <v>385</v>
      </c>
      <c r="E22" s="77" t="s">
        <v>385</v>
      </c>
      <c r="F22" s="273">
        <v>1448456.48</v>
      </c>
      <c r="G22" s="273">
        <v>584233</v>
      </c>
      <c r="H22" s="273">
        <v>123355.13</v>
      </c>
      <c r="I22" s="57">
        <v>921470.82</v>
      </c>
      <c r="J22" s="57">
        <v>278043.38</v>
      </c>
      <c r="L22" s="274">
        <v>-15900</v>
      </c>
      <c r="M22" s="274">
        <v>62340</v>
      </c>
      <c r="N22" s="274">
        <v>304000</v>
      </c>
      <c r="O22" s="274">
        <v>7740.12</v>
      </c>
      <c r="S22" s="57">
        <v>1741975.93</v>
      </c>
      <c r="U22" s="275">
        <v>765619.64</v>
      </c>
      <c r="X22" s="275">
        <v>104070</v>
      </c>
      <c r="Z22" s="276">
        <v>247078</v>
      </c>
      <c r="AC22" s="276">
        <v>161915.70000000001</v>
      </c>
      <c r="AD22" s="276">
        <v>348359.85</v>
      </c>
      <c r="AF22" s="81">
        <f t="shared" si="0"/>
        <v>2156044.61</v>
      </c>
      <c r="AG22" s="44">
        <f t="shared" si="1"/>
        <v>358180.12</v>
      </c>
      <c r="AH22" s="33">
        <f t="shared" si="2"/>
        <v>1797864.4899999998</v>
      </c>
      <c r="AI22" s="30">
        <f t="shared" si="3"/>
        <v>869689.64</v>
      </c>
      <c r="AJ22" s="47">
        <f t="shared" si="4"/>
        <v>757353.55</v>
      </c>
      <c r="AK22" s="33">
        <f t="shared" si="5"/>
        <v>112336.08999999997</v>
      </c>
    </row>
    <row r="23" spans="1:37" x14ac:dyDescent="0.2">
      <c r="A23" t="s">
        <v>355</v>
      </c>
      <c r="B23" t="s">
        <v>356</v>
      </c>
      <c r="C23">
        <v>1202</v>
      </c>
      <c r="D23" s="77" t="s">
        <v>387</v>
      </c>
      <c r="E23" s="77" t="s">
        <v>387</v>
      </c>
      <c r="F23" s="273">
        <v>143727.25</v>
      </c>
      <c r="G23" s="273">
        <v>144445.22</v>
      </c>
      <c r="H23" s="273">
        <v>99517.23</v>
      </c>
      <c r="I23" s="57">
        <v>2160787.88</v>
      </c>
      <c r="J23" s="57">
        <v>433613.01</v>
      </c>
      <c r="M23" s="274">
        <v>25284.17</v>
      </c>
      <c r="N23" s="274">
        <v>104000</v>
      </c>
      <c r="O23" s="274">
        <v>7290</v>
      </c>
      <c r="R23" s="57">
        <v>-20230</v>
      </c>
      <c r="S23" s="57">
        <v>2083742</v>
      </c>
      <c r="U23" s="275">
        <v>371566.93</v>
      </c>
      <c r="X23" s="275">
        <v>97900</v>
      </c>
      <c r="Z23" s="276">
        <v>237621</v>
      </c>
      <c r="AC23" s="276">
        <v>216730.07</v>
      </c>
      <c r="AD23" s="276">
        <v>60488.800000000003</v>
      </c>
      <c r="AF23" s="81">
        <f t="shared" si="0"/>
        <v>387689.69999999995</v>
      </c>
      <c r="AG23" s="44">
        <f t="shared" si="1"/>
        <v>136574.16999999998</v>
      </c>
      <c r="AH23" s="33">
        <f t="shared" si="2"/>
        <v>251115.52999999997</v>
      </c>
      <c r="AI23" s="30">
        <f t="shared" si="3"/>
        <v>469466.93</v>
      </c>
      <c r="AJ23" s="47">
        <f t="shared" si="4"/>
        <v>514839.87</v>
      </c>
      <c r="AK23" s="33">
        <f t="shared" si="5"/>
        <v>-45372.94</v>
      </c>
    </row>
    <row r="24" spans="1:37" x14ac:dyDescent="0.2">
      <c r="A24" t="s">
        <v>359</v>
      </c>
      <c r="B24" t="s">
        <v>389</v>
      </c>
      <c r="C24">
        <v>6244</v>
      </c>
      <c r="D24" s="77" t="s">
        <v>392</v>
      </c>
      <c r="E24" s="77" t="s">
        <v>392</v>
      </c>
      <c r="F24" s="273">
        <v>315239.14</v>
      </c>
      <c r="G24" s="273">
        <v>49632</v>
      </c>
      <c r="H24" s="273">
        <v>24106.28</v>
      </c>
      <c r="I24" s="57">
        <v>108289.32</v>
      </c>
      <c r="J24" s="57">
        <v>364298.67</v>
      </c>
      <c r="N24" s="274">
        <v>36600</v>
      </c>
      <c r="O24" s="274">
        <v>2643691</v>
      </c>
      <c r="Q24" s="57">
        <v>-3180170.74</v>
      </c>
      <c r="R24" s="57">
        <v>654578</v>
      </c>
      <c r="S24" s="57">
        <v>3255627.81</v>
      </c>
      <c r="U24" s="275">
        <v>1278298.4099999999</v>
      </c>
      <c r="W24" s="275">
        <v>966.25</v>
      </c>
      <c r="X24" s="275">
        <v>341490</v>
      </c>
      <c r="Y24" s="275">
        <v>4500</v>
      </c>
      <c r="Z24" s="276">
        <v>571590</v>
      </c>
      <c r="AA24" s="276">
        <v>1520</v>
      </c>
      <c r="AC24" s="276">
        <v>1098809.82</v>
      </c>
      <c r="AD24" s="276">
        <v>104750.19</v>
      </c>
      <c r="AF24" s="81">
        <f t="shared" si="0"/>
        <v>388977.42000000004</v>
      </c>
      <c r="AG24" s="44">
        <f t="shared" si="1"/>
        <v>2680291</v>
      </c>
      <c r="AH24" s="33">
        <f t="shared" si="2"/>
        <v>-2291313.58</v>
      </c>
      <c r="AI24" s="30">
        <f t="shared" si="3"/>
        <v>1625254.66</v>
      </c>
      <c r="AJ24" s="47">
        <f t="shared" si="4"/>
        <v>1776670.01</v>
      </c>
      <c r="AK24" s="33">
        <f t="shared" si="5"/>
        <v>-151415.35000000009</v>
      </c>
    </row>
    <row r="25" spans="1:37" x14ac:dyDescent="0.2">
      <c r="A25" t="s">
        <v>359</v>
      </c>
      <c r="B25" t="s">
        <v>389</v>
      </c>
      <c r="C25">
        <v>4760</v>
      </c>
      <c r="D25" s="77" t="s">
        <v>393</v>
      </c>
      <c r="E25" s="77" t="s">
        <v>393</v>
      </c>
      <c r="F25" s="273">
        <v>56303.93</v>
      </c>
      <c r="G25" s="273">
        <v>0</v>
      </c>
      <c r="H25" s="273">
        <v>2924.21</v>
      </c>
      <c r="I25" s="57">
        <v>1351925.01</v>
      </c>
      <c r="J25" s="57">
        <v>391701.49</v>
      </c>
      <c r="Q25" s="57">
        <v>45274.04</v>
      </c>
      <c r="S25" s="57">
        <v>1812784.26</v>
      </c>
      <c r="U25" s="275">
        <v>399970.85</v>
      </c>
      <c r="W25" s="275">
        <v>97.68</v>
      </c>
      <c r="X25" s="275">
        <v>208680</v>
      </c>
      <c r="Y25" s="275">
        <v>4500</v>
      </c>
      <c r="Z25" s="276">
        <v>479535</v>
      </c>
      <c r="AB25" s="276">
        <v>2960</v>
      </c>
      <c r="AC25" s="276">
        <v>136435.21</v>
      </c>
      <c r="AD25" s="276">
        <v>45702.98</v>
      </c>
      <c r="AF25" s="81">
        <f t="shared" si="0"/>
        <v>59228.14</v>
      </c>
      <c r="AG25" s="44">
        <f t="shared" si="1"/>
        <v>0</v>
      </c>
      <c r="AH25" s="33">
        <f t="shared" si="2"/>
        <v>59228.14</v>
      </c>
      <c r="AI25" s="30">
        <f t="shared" si="3"/>
        <v>613248.53</v>
      </c>
      <c r="AJ25" s="47">
        <f t="shared" si="4"/>
        <v>664633.18999999994</v>
      </c>
      <c r="AK25" s="33">
        <f t="shared" si="5"/>
        <v>-51384.659999999916</v>
      </c>
    </row>
    <row r="26" spans="1:37" x14ac:dyDescent="0.2">
      <c r="A26" t="s">
        <v>359</v>
      </c>
      <c r="B26" t="s">
        <v>389</v>
      </c>
      <c r="C26">
        <v>3665</v>
      </c>
      <c r="D26" s="77" t="s">
        <v>394</v>
      </c>
      <c r="E26" s="77" t="s">
        <v>394</v>
      </c>
      <c r="F26" s="273">
        <v>42629.8</v>
      </c>
      <c r="G26" s="273">
        <v>137078</v>
      </c>
      <c r="H26" s="273">
        <v>12745.13</v>
      </c>
      <c r="I26" s="57">
        <v>65838.5</v>
      </c>
      <c r="J26" s="57">
        <v>63064.77</v>
      </c>
      <c r="L26" s="274">
        <v>-5400</v>
      </c>
      <c r="Q26" s="57">
        <v>-304977.48</v>
      </c>
      <c r="S26" s="57">
        <v>1839928.23</v>
      </c>
      <c r="U26" s="275">
        <v>402896.24</v>
      </c>
      <c r="Y26" s="275">
        <v>28000</v>
      </c>
      <c r="Z26" s="276">
        <v>150543</v>
      </c>
      <c r="AC26" s="276">
        <v>205154.41</v>
      </c>
      <c r="AD26" s="276">
        <v>81968.289999999994</v>
      </c>
      <c r="AF26" s="81">
        <f t="shared" si="0"/>
        <v>192452.93</v>
      </c>
      <c r="AG26" s="44">
        <f t="shared" si="1"/>
        <v>-5400</v>
      </c>
      <c r="AH26" s="33">
        <f t="shared" si="2"/>
        <v>197852.93</v>
      </c>
      <c r="AI26" s="30">
        <f t="shared" si="3"/>
        <v>430896.24</v>
      </c>
      <c r="AJ26" s="47">
        <f t="shared" si="4"/>
        <v>437665.7</v>
      </c>
      <c r="AK26" s="33">
        <f t="shared" si="5"/>
        <v>-6769.460000000021</v>
      </c>
    </row>
    <row r="27" spans="1:37" x14ac:dyDescent="0.2">
      <c r="A27" t="s">
        <v>359</v>
      </c>
      <c r="B27" t="s">
        <v>389</v>
      </c>
      <c r="C27">
        <v>4355</v>
      </c>
      <c r="D27" s="77" t="s">
        <v>395</v>
      </c>
      <c r="E27" s="77" t="s">
        <v>395</v>
      </c>
      <c r="F27" s="273">
        <v>479424.05</v>
      </c>
      <c r="G27" s="273">
        <v>181954.93</v>
      </c>
      <c r="H27" s="273">
        <v>4258.2</v>
      </c>
      <c r="I27" s="57">
        <v>2468314.67</v>
      </c>
      <c r="J27" s="57">
        <v>207882.91</v>
      </c>
      <c r="Q27" s="57">
        <v>12686.29</v>
      </c>
      <c r="S27" s="57">
        <v>3263098.4</v>
      </c>
      <c r="U27" s="275">
        <v>454997.8</v>
      </c>
      <c r="X27" s="275">
        <v>360030</v>
      </c>
      <c r="Z27" s="276">
        <v>516530</v>
      </c>
      <c r="AC27" s="276">
        <v>172826.05</v>
      </c>
      <c r="AD27" s="276">
        <v>50800.68</v>
      </c>
      <c r="AF27" s="81">
        <f t="shared" si="0"/>
        <v>665637.17999999993</v>
      </c>
      <c r="AG27" s="44">
        <f t="shared" si="1"/>
        <v>0</v>
      </c>
      <c r="AH27" s="33">
        <f t="shared" si="2"/>
        <v>665637.17999999993</v>
      </c>
      <c r="AI27" s="30">
        <f t="shared" si="3"/>
        <v>815027.8</v>
      </c>
      <c r="AJ27" s="47">
        <f t="shared" si="4"/>
        <v>740156.7300000001</v>
      </c>
      <c r="AK27" s="33">
        <f t="shared" si="5"/>
        <v>74871.069999999949</v>
      </c>
    </row>
    <row r="28" spans="1:37" x14ac:dyDescent="0.2">
      <c r="A28" t="s">
        <v>359</v>
      </c>
      <c r="B28" t="s">
        <v>389</v>
      </c>
      <c r="C28">
        <v>2703</v>
      </c>
      <c r="D28" s="77" t="s">
        <v>396</v>
      </c>
      <c r="E28" s="77" t="s">
        <v>396</v>
      </c>
      <c r="F28" s="273">
        <v>165677.73000000001</v>
      </c>
      <c r="G28" s="273">
        <v>184262</v>
      </c>
      <c r="H28" s="273">
        <v>-43369.62</v>
      </c>
      <c r="I28" s="57">
        <v>68615.600000000006</v>
      </c>
      <c r="J28" s="57">
        <v>135347.65</v>
      </c>
      <c r="Q28" s="57">
        <v>-304977.48</v>
      </c>
      <c r="S28" s="57">
        <v>1839928.23</v>
      </c>
      <c r="U28" s="275">
        <v>402352.49</v>
      </c>
      <c r="X28" s="275">
        <v>22730</v>
      </c>
      <c r="Y28" s="275">
        <v>28000</v>
      </c>
      <c r="Z28" s="276">
        <v>168522</v>
      </c>
      <c r="AC28" s="276">
        <v>126694.48</v>
      </c>
      <c r="AD28" s="276">
        <v>6908.31</v>
      </c>
      <c r="AF28" s="81">
        <f t="shared" si="0"/>
        <v>306570.11</v>
      </c>
      <c r="AG28" s="44">
        <f t="shared" si="1"/>
        <v>0</v>
      </c>
      <c r="AH28" s="33">
        <f t="shared" si="2"/>
        <v>306570.11</v>
      </c>
      <c r="AI28" s="30">
        <f t="shared" si="3"/>
        <v>453082.49</v>
      </c>
      <c r="AJ28" s="47">
        <f t="shared" si="4"/>
        <v>302124.78999999998</v>
      </c>
      <c r="AK28" s="33">
        <f t="shared" si="5"/>
        <v>150957.70000000001</v>
      </c>
    </row>
    <row r="29" spans="1:37" x14ac:dyDescent="0.2">
      <c r="A29" s="28" t="s">
        <v>359</v>
      </c>
      <c r="B29" s="28" t="s">
        <v>389</v>
      </c>
      <c r="C29" s="28">
        <v>3283</v>
      </c>
      <c r="D29" s="77" t="s">
        <v>397</v>
      </c>
      <c r="E29" s="77" t="s">
        <v>397</v>
      </c>
      <c r="F29" s="273">
        <v>168803.54</v>
      </c>
      <c r="G29" s="273">
        <v>12740</v>
      </c>
      <c r="H29" s="273">
        <v>27678.97</v>
      </c>
      <c r="I29" s="57">
        <v>1421485.34</v>
      </c>
      <c r="J29" s="57">
        <v>807755.56</v>
      </c>
      <c r="N29" s="274">
        <v>1153387</v>
      </c>
      <c r="O29" s="274">
        <v>922.17</v>
      </c>
      <c r="R29" s="57">
        <v>-867201.27</v>
      </c>
      <c r="S29" s="57">
        <v>2219243.12</v>
      </c>
      <c r="U29" s="275">
        <v>500101.51</v>
      </c>
      <c r="X29" s="275">
        <v>121860</v>
      </c>
      <c r="Y29" s="275">
        <v>1500</v>
      </c>
      <c r="Z29" s="276">
        <v>370434</v>
      </c>
      <c r="AB29" s="276">
        <v>1040</v>
      </c>
      <c r="AC29" s="276">
        <v>241574.49</v>
      </c>
      <c r="AD29" s="276">
        <v>88281.13</v>
      </c>
      <c r="AF29" s="81">
        <f t="shared" si="0"/>
        <v>209222.51</v>
      </c>
      <c r="AG29" s="44">
        <f t="shared" si="1"/>
        <v>1154309.17</v>
      </c>
      <c r="AH29" s="33">
        <f t="shared" si="2"/>
        <v>-945086.65999999992</v>
      </c>
      <c r="AI29" s="30">
        <f t="shared" si="3"/>
        <v>623461.51</v>
      </c>
      <c r="AJ29" s="47">
        <f t="shared" si="4"/>
        <v>701329.62</v>
      </c>
      <c r="AK29" s="33">
        <f t="shared" si="5"/>
        <v>-77868.109999999986</v>
      </c>
    </row>
    <row r="30" spans="1:37" x14ac:dyDescent="0.2">
      <c r="A30" t="s">
        <v>359</v>
      </c>
      <c r="B30" t="s">
        <v>389</v>
      </c>
      <c r="C30">
        <v>1804</v>
      </c>
      <c r="D30" s="77" t="s">
        <v>398</v>
      </c>
      <c r="E30" s="77" t="s">
        <v>398</v>
      </c>
      <c r="F30" s="273">
        <v>174500.5</v>
      </c>
      <c r="G30" s="273">
        <v>0</v>
      </c>
      <c r="H30" s="273">
        <v>31016.82</v>
      </c>
      <c r="I30" s="57">
        <v>793531.39</v>
      </c>
      <c r="J30" s="57">
        <v>245921.95</v>
      </c>
      <c r="N30" s="274">
        <v>85429</v>
      </c>
      <c r="R30" s="57">
        <v>-182978.69</v>
      </c>
      <c r="S30" s="57">
        <v>1260515.6599999999</v>
      </c>
      <c r="U30" s="275">
        <v>385291.74</v>
      </c>
      <c r="X30" s="275">
        <v>26601</v>
      </c>
      <c r="Z30" s="276">
        <v>186864</v>
      </c>
      <c r="AC30" s="276">
        <v>68349.72</v>
      </c>
      <c r="AD30" s="276">
        <v>68625.33</v>
      </c>
      <c r="AF30" s="81">
        <f t="shared" si="0"/>
        <v>205517.32</v>
      </c>
      <c r="AG30" s="44">
        <f t="shared" si="1"/>
        <v>85429</v>
      </c>
      <c r="AH30" s="33">
        <f t="shared" si="2"/>
        <v>120088.32000000001</v>
      </c>
      <c r="AI30" s="30">
        <f t="shared" si="3"/>
        <v>411892.74</v>
      </c>
      <c r="AJ30" s="47">
        <f t="shared" si="4"/>
        <v>323839.05</v>
      </c>
      <c r="AK30" s="33">
        <f t="shared" si="5"/>
        <v>88053.69</v>
      </c>
    </row>
    <row r="31" spans="1:37" x14ac:dyDescent="0.2">
      <c r="A31" t="s">
        <v>359</v>
      </c>
      <c r="B31" t="s">
        <v>389</v>
      </c>
      <c r="C31">
        <v>2904</v>
      </c>
      <c r="D31" s="77" t="s">
        <v>399</v>
      </c>
      <c r="E31" s="77" t="s">
        <v>399</v>
      </c>
      <c r="F31" s="273">
        <v>286087.55</v>
      </c>
      <c r="G31" s="273">
        <v>123940</v>
      </c>
      <c r="H31" s="273">
        <v>13022.02</v>
      </c>
      <c r="I31" s="57">
        <v>656989.34</v>
      </c>
      <c r="J31" s="57">
        <v>689034.31</v>
      </c>
      <c r="M31" s="274">
        <v>40098</v>
      </c>
      <c r="N31" s="274">
        <v>578019.24</v>
      </c>
      <c r="O31" s="274">
        <v>9000</v>
      </c>
      <c r="R31" s="57">
        <v>-1939576.95</v>
      </c>
      <c r="S31" s="57">
        <v>3147649.06</v>
      </c>
      <c r="U31" s="275">
        <v>136466.13</v>
      </c>
      <c r="X31" s="275">
        <v>108510</v>
      </c>
      <c r="Z31" s="276">
        <v>139822</v>
      </c>
      <c r="AC31" s="276">
        <v>62451.94</v>
      </c>
      <c r="AD31" s="276">
        <v>22281.599999999999</v>
      </c>
      <c r="AF31" s="81">
        <f t="shared" si="0"/>
        <v>423049.57</v>
      </c>
      <c r="AG31" s="44">
        <f t="shared" si="1"/>
        <v>627117.24</v>
      </c>
      <c r="AH31" s="33">
        <f t="shared" si="2"/>
        <v>-204067.66999999998</v>
      </c>
      <c r="AI31" s="30">
        <f t="shared" si="3"/>
        <v>244976.13</v>
      </c>
      <c r="AJ31" s="47">
        <f t="shared" si="4"/>
        <v>224555.54</v>
      </c>
      <c r="AK31" s="33">
        <f t="shared" si="5"/>
        <v>20420.589999999997</v>
      </c>
    </row>
    <row r="32" spans="1:37" x14ac:dyDescent="0.2">
      <c r="A32" t="s">
        <v>359</v>
      </c>
      <c r="B32" t="s">
        <v>389</v>
      </c>
      <c r="C32">
        <v>6953</v>
      </c>
      <c r="D32" s="77" t="s">
        <v>400</v>
      </c>
      <c r="E32" s="77" t="s">
        <v>400</v>
      </c>
      <c r="F32" s="273">
        <v>396257.35</v>
      </c>
      <c r="G32" s="273">
        <v>0</v>
      </c>
      <c r="H32" s="273">
        <v>57513.65</v>
      </c>
      <c r="I32" s="57">
        <v>468848.15</v>
      </c>
      <c r="J32" s="57">
        <v>1601047.67</v>
      </c>
      <c r="M32" s="274">
        <v>84990</v>
      </c>
      <c r="S32" s="57">
        <v>11903501.289999999</v>
      </c>
      <c r="U32" s="275">
        <v>1023180.61</v>
      </c>
      <c r="Y32" s="275">
        <v>11500</v>
      </c>
      <c r="Z32" s="276">
        <v>197700</v>
      </c>
      <c r="AC32" s="276">
        <v>527438.06999999995</v>
      </c>
      <c r="AD32" s="276">
        <v>234322</v>
      </c>
      <c r="AF32" s="81">
        <f t="shared" si="0"/>
        <v>453771</v>
      </c>
      <c r="AG32" s="44">
        <f t="shared" si="1"/>
        <v>84990</v>
      </c>
      <c r="AH32" s="33">
        <f t="shared" si="2"/>
        <v>368781</v>
      </c>
      <c r="AI32" s="30">
        <f t="shared" si="3"/>
        <v>1034680.61</v>
      </c>
      <c r="AJ32" s="47">
        <f t="shared" si="4"/>
        <v>959460.07</v>
      </c>
      <c r="AK32" s="33">
        <f t="shared" si="5"/>
        <v>75220.540000000037</v>
      </c>
    </row>
    <row r="33" spans="1:37" x14ac:dyDescent="0.2">
      <c r="A33" t="s">
        <v>359</v>
      </c>
      <c r="B33" t="s">
        <v>389</v>
      </c>
      <c r="C33">
        <v>5358</v>
      </c>
      <c r="D33" s="77" t="s">
        <v>401</v>
      </c>
      <c r="E33" s="77" t="s">
        <v>401</v>
      </c>
      <c r="F33" s="273">
        <v>109625.33</v>
      </c>
      <c r="H33" s="273">
        <v>25206.25</v>
      </c>
      <c r="I33" s="57">
        <v>1953288.88</v>
      </c>
      <c r="J33" s="57">
        <v>44355</v>
      </c>
      <c r="R33" s="57">
        <v>-2055911.2</v>
      </c>
      <c r="S33" s="57">
        <v>4127803.68</v>
      </c>
      <c r="U33" s="275">
        <v>350008.38</v>
      </c>
      <c r="X33" s="275">
        <v>75620</v>
      </c>
      <c r="Y33" s="275">
        <v>40300</v>
      </c>
      <c r="Z33" s="276">
        <v>339024</v>
      </c>
      <c r="AC33" s="276">
        <v>46855.99</v>
      </c>
      <c r="AD33" s="276">
        <v>15727.41</v>
      </c>
      <c r="AF33" s="81">
        <f t="shared" si="0"/>
        <v>134831.58000000002</v>
      </c>
      <c r="AG33" s="44">
        <f t="shared" si="1"/>
        <v>0</v>
      </c>
      <c r="AH33" s="33">
        <f t="shared" si="2"/>
        <v>134831.58000000002</v>
      </c>
      <c r="AI33" s="30">
        <f t="shared" si="3"/>
        <v>465928.38</v>
      </c>
      <c r="AJ33" s="47">
        <f t="shared" si="4"/>
        <v>401607.39999999997</v>
      </c>
      <c r="AK33" s="33">
        <f t="shared" si="5"/>
        <v>64320.98000000004</v>
      </c>
    </row>
    <row r="34" spans="1:37" x14ac:dyDescent="0.2">
      <c r="A34" t="s">
        <v>359</v>
      </c>
      <c r="B34" t="s">
        <v>389</v>
      </c>
      <c r="C34">
        <v>1450</v>
      </c>
      <c r="D34" s="77" t="s">
        <v>402</v>
      </c>
      <c r="E34" s="77" t="s">
        <v>402</v>
      </c>
      <c r="F34" s="273">
        <v>204569.17</v>
      </c>
      <c r="G34" s="273">
        <v>0</v>
      </c>
      <c r="H34" s="273">
        <v>185422.14</v>
      </c>
      <c r="I34" s="57">
        <v>818284.54</v>
      </c>
      <c r="J34" s="57">
        <v>239802.04</v>
      </c>
      <c r="R34" s="57">
        <v>-466999.65</v>
      </c>
      <c r="S34" s="57">
        <v>1873318.11</v>
      </c>
      <c r="U34" s="275">
        <v>385353.87</v>
      </c>
      <c r="X34" s="275">
        <v>250110</v>
      </c>
      <c r="Z34" s="276">
        <v>415155</v>
      </c>
      <c r="AB34" s="276">
        <v>3760</v>
      </c>
      <c r="AC34" s="276">
        <v>138640.1</v>
      </c>
      <c r="AD34" s="276">
        <v>30563.34</v>
      </c>
      <c r="AF34" s="81">
        <f t="shared" si="0"/>
        <v>389991.31000000006</v>
      </c>
      <c r="AG34" s="44">
        <f t="shared" si="1"/>
        <v>0</v>
      </c>
      <c r="AH34" s="33">
        <f t="shared" si="2"/>
        <v>389991.31000000006</v>
      </c>
      <c r="AI34" s="30">
        <f t="shared" si="3"/>
        <v>635463.87</v>
      </c>
      <c r="AJ34" s="47">
        <f t="shared" si="4"/>
        <v>588118.43999999994</v>
      </c>
      <c r="AK34" s="33">
        <f t="shared" si="5"/>
        <v>47345.430000000051</v>
      </c>
    </row>
    <row r="35" spans="1:37" x14ac:dyDescent="0.2">
      <c r="A35" t="s">
        <v>359</v>
      </c>
      <c r="B35" t="s">
        <v>389</v>
      </c>
      <c r="C35">
        <v>1590</v>
      </c>
      <c r="D35" s="77" t="s">
        <v>403</v>
      </c>
      <c r="E35" s="77" t="s">
        <v>403</v>
      </c>
      <c r="F35" s="273">
        <v>34300.89</v>
      </c>
      <c r="G35" s="273">
        <v>6442</v>
      </c>
      <c r="H35" s="273">
        <v>18859.919999999998</v>
      </c>
      <c r="I35" s="57">
        <v>829367.69</v>
      </c>
      <c r="J35" s="57">
        <v>398458.91</v>
      </c>
      <c r="K35" s="57">
        <v>-899</v>
      </c>
      <c r="R35" s="57">
        <v>-1236871.07</v>
      </c>
      <c r="S35" s="57">
        <v>2563303.2200000002</v>
      </c>
      <c r="U35" s="275">
        <v>233377.27</v>
      </c>
      <c r="X35" s="275">
        <v>146655</v>
      </c>
      <c r="Z35" s="276">
        <v>199632</v>
      </c>
      <c r="AC35" s="276">
        <v>67520.210000000006</v>
      </c>
      <c r="AD35" s="276">
        <v>78696.800000000003</v>
      </c>
      <c r="AF35" s="81">
        <f t="shared" si="0"/>
        <v>59602.81</v>
      </c>
      <c r="AG35" s="44">
        <f t="shared" si="1"/>
        <v>0</v>
      </c>
      <c r="AH35" s="33">
        <f t="shared" si="2"/>
        <v>59602.81</v>
      </c>
      <c r="AI35" s="30">
        <f t="shared" si="3"/>
        <v>380032.27</v>
      </c>
      <c r="AJ35" s="47">
        <f t="shared" si="4"/>
        <v>345849.01</v>
      </c>
      <c r="AK35" s="33">
        <f t="shared" si="5"/>
        <v>34183.260000000009</v>
      </c>
    </row>
    <row r="36" spans="1:37" x14ac:dyDescent="0.2">
      <c r="A36" t="s">
        <v>362</v>
      </c>
      <c r="B36" t="s">
        <v>405</v>
      </c>
      <c r="C36">
        <v>6255</v>
      </c>
      <c r="D36" s="77" t="s">
        <v>407</v>
      </c>
      <c r="E36" s="77" t="s">
        <v>407</v>
      </c>
      <c r="F36" s="273">
        <v>1164247.01</v>
      </c>
      <c r="G36" s="273">
        <v>0</v>
      </c>
      <c r="H36" s="273">
        <v>41273.33</v>
      </c>
      <c r="I36" s="57">
        <v>921615.54</v>
      </c>
      <c r="J36" s="57">
        <v>201496</v>
      </c>
      <c r="M36" s="274">
        <v>21302</v>
      </c>
      <c r="N36" s="274">
        <v>457920</v>
      </c>
      <c r="O36" s="274">
        <v>9633</v>
      </c>
      <c r="P36" s="57">
        <v>457920</v>
      </c>
      <c r="R36" s="57">
        <v>-457920</v>
      </c>
      <c r="S36" s="57">
        <v>3551030.77</v>
      </c>
      <c r="U36" s="275">
        <v>249431.17</v>
      </c>
      <c r="X36" s="275">
        <v>549538.5</v>
      </c>
      <c r="Z36" s="276">
        <v>732568.5</v>
      </c>
      <c r="AC36" s="276">
        <v>199748.33</v>
      </c>
      <c r="AD36" s="276">
        <v>58362.239999999998</v>
      </c>
      <c r="AF36" s="81">
        <f t="shared" si="0"/>
        <v>1205520.3400000001</v>
      </c>
      <c r="AG36" s="44">
        <f t="shared" si="1"/>
        <v>488855</v>
      </c>
      <c r="AH36" s="33">
        <f t="shared" si="2"/>
        <v>716665.34000000008</v>
      </c>
      <c r="AI36" s="30">
        <f t="shared" si="3"/>
        <v>798969.67</v>
      </c>
      <c r="AJ36" s="47">
        <f t="shared" si="4"/>
        <v>990679.07</v>
      </c>
      <c r="AK36" s="33">
        <f t="shared" si="5"/>
        <v>-191709.39999999991</v>
      </c>
    </row>
    <row r="37" spans="1:37" x14ac:dyDescent="0.2">
      <c r="A37" s="28" t="s">
        <v>362</v>
      </c>
      <c r="B37" s="28" t="s">
        <v>405</v>
      </c>
      <c r="C37" s="28">
        <v>4295</v>
      </c>
      <c r="D37" s="77" t="s">
        <v>408</v>
      </c>
      <c r="E37" s="77" t="s">
        <v>408</v>
      </c>
      <c r="F37" s="273">
        <v>857724.86</v>
      </c>
      <c r="G37" s="273">
        <v>152704.68</v>
      </c>
      <c r="H37" s="273">
        <v>29383.79</v>
      </c>
      <c r="I37" s="57">
        <v>576828.79</v>
      </c>
      <c r="J37" s="57">
        <v>476503.55</v>
      </c>
      <c r="M37" s="274">
        <v>22334.46</v>
      </c>
      <c r="N37" s="274">
        <v>435492</v>
      </c>
      <c r="O37" s="274">
        <v>971.51</v>
      </c>
      <c r="R37" s="57">
        <v>175928.02</v>
      </c>
      <c r="S37" s="57">
        <v>1930924.79</v>
      </c>
      <c r="U37" s="275">
        <v>352554.21</v>
      </c>
      <c r="X37" s="275">
        <v>194701.5</v>
      </c>
      <c r="Z37" s="276">
        <v>279541.5</v>
      </c>
      <c r="AC37" s="276">
        <v>256436.61</v>
      </c>
      <c r="AD37" s="276">
        <v>74819.22</v>
      </c>
      <c r="AF37" s="81">
        <f t="shared" si="0"/>
        <v>1039813.3300000001</v>
      </c>
      <c r="AG37" s="44">
        <f t="shared" si="1"/>
        <v>458797.97000000003</v>
      </c>
      <c r="AH37" s="33">
        <f t="shared" si="2"/>
        <v>581015.3600000001</v>
      </c>
      <c r="AI37" s="30">
        <f t="shared" si="3"/>
        <v>547255.71</v>
      </c>
      <c r="AJ37" s="47">
        <f t="shared" si="4"/>
        <v>610797.32999999996</v>
      </c>
      <c r="AK37" s="33">
        <f t="shared" si="5"/>
        <v>-63541.619999999995</v>
      </c>
    </row>
    <row r="38" spans="1:37" x14ac:dyDescent="0.2">
      <c r="A38" t="s">
        <v>362</v>
      </c>
      <c r="B38" t="s">
        <v>405</v>
      </c>
      <c r="C38">
        <v>5791</v>
      </c>
      <c r="D38" s="77" t="s">
        <v>409</v>
      </c>
      <c r="E38" s="77" t="s">
        <v>409</v>
      </c>
      <c r="F38" s="273">
        <v>172060.22</v>
      </c>
      <c r="G38" s="273">
        <v>11738</v>
      </c>
      <c r="H38" s="273">
        <v>43282.080000000002</v>
      </c>
      <c r="I38" s="57">
        <v>350979.76</v>
      </c>
      <c r="J38" s="57">
        <v>482569.45</v>
      </c>
      <c r="M38" s="274">
        <v>21983.21</v>
      </c>
      <c r="N38" s="274">
        <v>256604</v>
      </c>
      <c r="O38" s="274">
        <v>9069.35</v>
      </c>
      <c r="R38" s="57">
        <v>49400.3</v>
      </c>
      <c r="S38" s="57">
        <v>2854572.07</v>
      </c>
      <c r="U38" s="275">
        <v>567334.05000000005</v>
      </c>
      <c r="X38" s="275">
        <v>76135.5</v>
      </c>
      <c r="Z38" s="276">
        <v>325713.5</v>
      </c>
      <c r="AA38" s="276">
        <v>30725</v>
      </c>
      <c r="AB38" s="276">
        <v>1140</v>
      </c>
      <c r="AC38" s="276">
        <v>214833.11</v>
      </c>
      <c r="AD38" s="276">
        <v>114969.14</v>
      </c>
      <c r="AF38" s="81">
        <f t="shared" si="0"/>
        <v>227080.3</v>
      </c>
      <c r="AG38" s="44">
        <f t="shared" si="1"/>
        <v>287656.56</v>
      </c>
      <c r="AH38" s="33">
        <f t="shared" si="2"/>
        <v>-60576.260000000009</v>
      </c>
      <c r="AI38" s="30">
        <f t="shared" si="3"/>
        <v>643469.55000000005</v>
      </c>
      <c r="AJ38" s="47">
        <f t="shared" si="4"/>
        <v>687380.75</v>
      </c>
      <c r="AK38" s="33">
        <f t="shared" si="5"/>
        <v>-43911.199999999953</v>
      </c>
    </row>
    <row r="39" spans="1:37" x14ac:dyDescent="0.2">
      <c r="A39" t="s">
        <v>362</v>
      </c>
      <c r="B39" t="s">
        <v>405</v>
      </c>
      <c r="C39">
        <v>2483</v>
      </c>
      <c r="D39" s="77" t="s">
        <v>410</v>
      </c>
      <c r="E39" s="77" t="s">
        <v>410</v>
      </c>
      <c r="F39" s="273">
        <v>466975.15</v>
      </c>
      <c r="G39" s="273">
        <v>28753.55</v>
      </c>
      <c r="H39" s="273">
        <v>20100</v>
      </c>
      <c r="I39" s="57">
        <v>658835.67000000004</v>
      </c>
      <c r="J39" s="57">
        <v>129070.71</v>
      </c>
      <c r="M39" s="274">
        <v>21614.85</v>
      </c>
      <c r="N39" s="274">
        <v>0</v>
      </c>
      <c r="R39" s="57">
        <v>264511</v>
      </c>
      <c r="S39" s="57">
        <v>1440362.48</v>
      </c>
      <c r="U39" s="275">
        <v>152363.07999999999</v>
      </c>
      <c r="W39" s="275">
        <v>3.81</v>
      </c>
      <c r="X39" s="275">
        <v>173578.5</v>
      </c>
      <c r="Y39" s="275">
        <v>50000</v>
      </c>
      <c r="Z39" s="276">
        <v>227248.5</v>
      </c>
      <c r="AA39" s="276">
        <v>10177</v>
      </c>
      <c r="AC39" s="276">
        <v>199637.81</v>
      </c>
      <c r="AD39" s="276">
        <v>82228.259999999995</v>
      </c>
      <c r="AF39" s="81">
        <f t="shared" si="0"/>
        <v>515828.7</v>
      </c>
      <c r="AG39" s="44">
        <f t="shared" si="1"/>
        <v>21614.85</v>
      </c>
      <c r="AH39" s="33">
        <f t="shared" si="2"/>
        <v>494213.85000000003</v>
      </c>
      <c r="AI39" s="30">
        <f t="shared" si="3"/>
        <v>375945.39</v>
      </c>
      <c r="AJ39" s="47">
        <f t="shared" si="4"/>
        <v>519291.57</v>
      </c>
      <c r="AK39" s="33">
        <f t="shared" si="5"/>
        <v>-143346.18</v>
      </c>
    </row>
    <row r="40" spans="1:37" x14ac:dyDescent="0.2">
      <c r="A40" t="s">
        <v>362</v>
      </c>
      <c r="B40" t="s">
        <v>405</v>
      </c>
      <c r="C40">
        <v>2151</v>
      </c>
      <c r="D40" s="77" t="s">
        <v>411</v>
      </c>
      <c r="E40" s="77" t="s">
        <v>411</v>
      </c>
      <c r="F40" s="273">
        <v>403029.62</v>
      </c>
      <c r="G40" s="273">
        <v>10758</v>
      </c>
      <c r="H40" s="273">
        <v>30930.2</v>
      </c>
      <c r="I40" s="57">
        <v>116302.16</v>
      </c>
      <c r="J40" s="57">
        <v>253145.15</v>
      </c>
      <c r="M40" s="274">
        <v>15110</v>
      </c>
      <c r="N40" s="274">
        <v>0</v>
      </c>
      <c r="R40" s="57">
        <v>215517</v>
      </c>
      <c r="S40" s="57">
        <v>455164.99</v>
      </c>
      <c r="U40" s="275">
        <v>297934.69</v>
      </c>
      <c r="W40" s="275">
        <v>2.5099999999999998</v>
      </c>
      <c r="X40" s="275">
        <v>228919.12</v>
      </c>
      <c r="Z40" s="276">
        <v>404539.12</v>
      </c>
      <c r="AC40" s="276">
        <v>109860.02</v>
      </c>
      <c r="AD40" s="276">
        <v>22687.18</v>
      </c>
      <c r="AF40" s="81">
        <f t="shared" si="0"/>
        <v>444717.82</v>
      </c>
      <c r="AG40" s="44">
        <f t="shared" si="1"/>
        <v>15110</v>
      </c>
      <c r="AH40" s="33">
        <f t="shared" si="2"/>
        <v>429607.82</v>
      </c>
      <c r="AI40" s="30">
        <f t="shared" si="3"/>
        <v>526856.32000000007</v>
      </c>
      <c r="AJ40" s="47">
        <f t="shared" si="4"/>
        <v>537086.32000000007</v>
      </c>
      <c r="AK40" s="33">
        <f t="shared" si="5"/>
        <v>-10230</v>
      </c>
    </row>
    <row r="41" spans="1:37" x14ac:dyDescent="0.2">
      <c r="A41" t="s">
        <v>362</v>
      </c>
      <c r="B41" t="s">
        <v>405</v>
      </c>
      <c r="C41">
        <v>2636</v>
      </c>
      <c r="D41" s="77" t="s">
        <v>412</v>
      </c>
      <c r="E41" s="77" t="s">
        <v>412</v>
      </c>
      <c r="F41" s="273">
        <v>331157.33</v>
      </c>
      <c r="G41" s="273">
        <v>532</v>
      </c>
      <c r="H41" s="273">
        <v>24175.14</v>
      </c>
      <c r="I41" s="57">
        <v>427485.65</v>
      </c>
      <c r="J41" s="57">
        <v>233118.28</v>
      </c>
      <c r="M41" s="274">
        <v>16007</v>
      </c>
      <c r="O41" s="274">
        <v>6166.73</v>
      </c>
      <c r="R41" s="57">
        <v>141712.37</v>
      </c>
      <c r="S41" s="57">
        <v>1976836.89</v>
      </c>
      <c r="U41" s="275">
        <v>201821.7</v>
      </c>
      <c r="X41" s="275">
        <v>206291.5</v>
      </c>
      <c r="Z41" s="276">
        <v>315230.5</v>
      </c>
      <c r="AC41" s="276">
        <v>113684.19</v>
      </c>
      <c r="AD41" s="276">
        <v>53058.16</v>
      </c>
      <c r="AF41" s="81">
        <f t="shared" si="0"/>
        <v>355864.47000000003</v>
      </c>
      <c r="AG41" s="44">
        <f t="shared" si="1"/>
        <v>22173.73</v>
      </c>
      <c r="AH41" s="33">
        <f t="shared" si="2"/>
        <v>333690.74000000005</v>
      </c>
      <c r="AI41" s="30">
        <f t="shared" si="3"/>
        <v>408113.2</v>
      </c>
      <c r="AJ41" s="47">
        <f t="shared" si="4"/>
        <v>481972.85</v>
      </c>
      <c r="AK41" s="33">
        <f t="shared" si="5"/>
        <v>-73859.649999999965</v>
      </c>
    </row>
    <row r="42" spans="1:37" x14ac:dyDescent="0.2">
      <c r="A42" t="s">
        <v>362</v>
      </c>
      <c r="B42" t="s">
        <v>405</v>
      </c>
      <c r="C42">
        <v>4545</v>
      </c>
      <c r="D42" s="77" t="s">
        <v>413</v>
      </c>
      <c r="E42" s="77" t="s">
        <v>413</v>
      </c>
      <c r="F42" s="273">
        <v>631248.75</v>
      </c>
      <c r="G42" s="273">
        <v>21647</v>
      </c>
      <c r="H42" s="273">
        <v>38773.03</v>
      </c>
      <c r="I42" s="57">
        <v>689280.69</v>
      </c>
      <c r="J42" s="57">
        <v>417144.59</v>
      </c>
      <c r="M42" s="274">
        <v>18580.330000000002</v>
      </c>
      <c r="N42" s="274">
        <v>0</v>
      </c>
      <c r="O42" s="274">
        <v>3544.77</v>
      </c>
      <c r="R42" s="57">
        <v>363776.99</v>
      </c>
      <c r="S42" s="57">
        <v>1732965.71</v>
      </c>
      <c r="U42" s="275">
        <v>479390.22</v>
      </c>
      <c r="X42" s="275">
        <v>155703.5</v>
      </c>
      <c r="Z42" s="276">
        <v>416833.5</v>
      </c>
      <c r="AA42" s="276">
        <v>13040</v>
      </c>
      <c r="AB42" s="276">
        <v>6079</v>
      </c>
      <c r="AC42" s="276">
        <v>465377.37</v>
      </c>
      <c r="AD42" s="276">
        <v>65720.289999999994</v>
      </c>
      <c r="AF42" s="81">
        <f t="shared" si="0"/>
        <v>691668.78</v>
      </c>
      <c r="AG42" s="44">
        <f t="shared" si="1"/>
        <v>22125.100000000002</v>
      </c>
      <c r="AH42" s="33">
        <f t="shared" si="2"/>
        <v>669543.68000000005</v>
      </c>
      <c r="AI42" s="30">
        <f t="shared" si="3"/>
        <v>635093.72</v>
      </c>
      <c r="AJ42" s="47">
        <f t="shared" si="4"/>
        <v>967050.16</v>
      </c>
      <c r="AK42" s="33">
        <f t="shared" si="5"/>
        <v>-331956.44000000006</v>
      </c>
    </row>
    <row r="43" spans="1:37" x14ac:dyDescent="0.2">
      <c r="A43" t="s">
        <v>362</v>
      </c>
      <c r="B43" t="s">
        <v>405</v>
      </c>
      <c r="C43">
        <v>2870</v>
      </c>
      <c r="D43" s="77" t="s">
        <v>414</v>
      </c>
      <c r="E43" s="77" t="s">
        <v>414</v>
      </c>
      <c r="F43" s="273">
        <v>707879.12</v>
      </c>
      <c r="G43" s="273">
        <v>20585</v>
      </c>
      <c r="H43" s="273">
        <v>108510.75</v>
      </c>
      <c r="I43" s="57">
        <v>724252.09</v>
      </c>
      <c r="J43" s="57">
        <v>320888.90999999997</v>
      </c>
      <c r="M43" s="274">
        <v>14997.03</v>
      </c>
      <c r="O43" s="274">
        <v>396.73</v>
      </c>
      <c r="S43" s="57">
        <v>2083523.09</v>
      </c>
      <c r="U43" s="275">
        <v>262748.45</v>
      </c>
      <c r="X43" s="275">
        <v>163011.15</v>
      </c>
      <c r="Z43" s="276">
        <v>287523.15000000002</v>
      </c>
      <c r="AC43" s="276">
        <v>141631.60999999999</v>
      </c>
      <c r="AD43" s="276">
        <v>72218.34</v>
      </c>
      <c r="AF43" s="81">
        <f t="shared" si="0"/>
        <v>836974.87</v>
      </c>
      <c r="AG43" s="44">
        <f t="shared" si="1"/>
        <v>15393.76</v>
      </c>
      <c r="AH43" s="33">
        <f t="shared" si="2"/>
        <v>821581.11</v>
      </c>
      <c r="AI43" s="30">
        <f t="shared" si="3"/>
        <v>425759.6</v>
      </c>
      <c r="AJ43" s="47">
        <f t="shared" si="4"/>
        <v>501373.1</v>
      </c>
      <c r="AK43" s="33">
        <f t="shared" si="5"/>
        <v>-75613.5</v>
      </c>
    </row>
    <row r="44" spans="1:37" x14ac:dyDescent="0.2">
      <c r="A44" t="s">
        <v>362</v>
      </c>
      <c r="B44" t="s">
        <v>405</v>
      </c>
      <c r="C44">
        <v>3482</v>
      </c>
      <c r="D44" s="77" t="s">
        <v>415</v>
      </c>
      <c r="E44" s="77" t="s">
        <v>415</v>
      </c>
      <c r="F44" s="273">
        <v>457105.91</v>
      </c>
      <c r="G44" s="273">
        <v>0</v>
      </c>
      <c r="H44" s="273">
        <v>18757.89</v>
      </c>
      <c r="I44" s="57">
        <v>1213329.8799999999</v>
      </c>
      <c r="J44" s="57">
        <v>245178.91</v>
      </c>
      <c r="L44" s="274">
        <v>0</v>
      </c>
      <c r="M44" s="274">
        <v>15767.93</v>
      </c>
      <c r="R44" s="57">
        <v>2002165.66</v>
      </c>
      <c r="U44" s="275">
        <v>256662.28</v>
      </c>
      <c r="W44" s="275">
        <v>1030.0899999999999</v>
      </c>
      <c r="X44" s="275">
        <v>162885.6</v>
      </c>
      <c r="Z44" s="276">
        <v>297720.59999999998</v>
      </c>
      <c r="AC44" s="276">
        <v>137297.57</v>
      </c>
      <c r="AD44" s="276">
        <v>48895.8</v>
      </c>
      <c r="AF44" s="81">
        <f t="shared" si="0"/>
        <v>475863.8</v>
      </c>
      <c r="AG44" s="44">
        <f t="shared" si="1"/>
        <v>15767.93</v>
      </c>
      <c r="AH44" s="33">
        <f t="shared" si="2"/>
        <v>460095.87</v>
      </c>
      <c r="AI44" s="30">
        <f t="shared" si="3"/>
        <v>420577.97</v>
      </c>
      <c r="AJ44" s="47">
        <f t="shared" si="4"/>
        <v>483913.97</v>
      </c>
      <c r="AK44" s="33">
        <f t="shared" si="5"/>
        <v>-63336</v>
      </c>
    </row>
    <row r="45" spans="1:37" x14ac:dyDescent="0.2">
      <c r="A45" t="s">
        <v>362</v>
      </c>
      <c r="B45" t="s">
        <v>405</v>
      </c>
      <c r="C45">
        <v>4225</v>
      </c>
      <c r="D45" s="77" t="s">
        <v>416</v>
      </c>
      <c r="E45" s="77" t="s">
        <v>416</v>
      </c>
      <c r="F45" s="273">
        <v>121050.57</v>
      </c>
      <c r="G45" s="273">
        <v>69330</v>
      </c>
      <c r="H45" s="273">
        <v>23098.07</v>
      </c>
      <c r="I45" s="57">
        <v>708822</v>
      </c>
      <c r="J45" s="57">
        <v>430036.34</v>
      </c>
      <c r="L45" s="274">
        <v>0</v>
      </c>
      <c r="M45" s="274">
        <v>19862.59</v>
      </c>
      <c r="O45" s="274">
        <v>2420.73</v>
      </c>
      <c r="R45" s="57">
        <v>6961.29</v>
      </c>
      <c r="S45" s="57">
        <v>1500565.11</v>
      </c>
      <c r="U45" s="275">
        <v>318629.05</v>
      </c>
      <c r="X45" s="275">
        <v>258153</v>
      </c>
      <c r="Z45" s="276">
        <v>425916</v>
      </c>
      <c r="AA45" s="276">
        <v>6307</v>
      </c>
      <c r="AC45" s="276">
        <v>273854.34000000003</v>
      </c>
      <c r="AD45" s="276">
        <v>92333.14</v>
      </c>
      <c r="AF45" s="81">
        <f t="shared" si="0"/>
        <v>213478.64</v>
      </c>
      <c r="AG45" s="44">
        <f t="shared" si="1"/>
        <v>22283.32</v>
      </c>
      <c r="AH45" s="33">
        <f t="shared" si="2"/>
        <v>191195.32</v>
      </c>
      <c r="AI45" s="30">
        <f t="shared" si="3"/>
        <v>576782.05000000005</v>
      </c>
      <c r="AJ45" s="47">
        <f t="shared" si="4"/>
        <v>798410.4800000001</v>
      </c>
      <c r="AK45" s="33">
        <f t="shared" si="5"/>
        <v>-221628.43000000005</v>
      </c>
    </row>
    <row r="46" spans="1:37" x14ac:dyDescent="0.2">
      <c r="A46" t="s">
        <v>362</v>
      </c>
      <c r="B46" t="s">
        <v>405</v>
      </c>
      <c r="C46">
        <v>3058</v>
      </c>
      <c r="D46" s="77" t="s">
        <v>418</v>
      </c>
      <c r="E46" s="77" t="s">
        <v>418</v>
      </c>
      <c r="F46" s="273">
        <v>216913.99</v>
      </c>
      <c r="G46" s="273">
        <v>2219</v>
      </c>
      <c r="H46" s="273">
        <v>2908.62</v>
      </c>
      <c r="I46" s="57">
        <v>45248.75</v>
      </c>
      <c r="J46" s="57">
        <v>320914.71999999997</v>
      </c>
      <c r="K46" s="57">
        <v>1</v>
      </c>
      <c r="M46" s="274">
        <v>17033.759999999998</v>
      </c>
      <c r="R46" s="57">
        <v>-1607738.64</v>
      </c>
      <c r="S46" s="57">
        <v>2280594.58</v>
      </c>
      <c r="U46" s="275">
        <v>191578.66</v>
      </c>
      <c r="X46" s="275">
        <v>359643</v>
      </c>
      <c r="Z46" s="276">
        <v>428517</v>
      </c>
      <c r="AC46" s="276">
        <v>166767.4</v>
      </c>
      <c r="AD46" s="276">
        <v>56732.88</v>
      </c>
      <c r="AF46" s="81">
        <f t="shared" si="0"/>
        <v>222041.61</v>
      </c>
      <c r="AG46" s="44">
        <f t="shared" si="1"/>
        <v>17033.759999999998</v>
      </c>
      <c r="AH46" s="33">
        <f t="shared" si="2"/>
        <v>205007.84999999998</v>
      </c>
      <c r="AI46" s="30">
        <f t="shared" si="3"/>
        <v>551221.66</v>
      </c>
      <c r="AJ46" s="47">
        <f t="shared" si="4"/>
        <v>652017.28</v>
      </c>
      <c r="AK46" s="33">
        <f t="shared" si="5"/>
        <v>-100795.62</v>
      </c>
    </row>
    <row r="47" spans="1:37" x14ac:dyDescent="0.2">
      <c r="A47" t="s">
        <v>364</v>
      </c>
      <c r="B47" t="s">
        <v>420</v>
      </c>
      <c r="C47">
        <v>2820</v>
      </c>
      <c r="D47" s="77" t="s">
        <v>422</v>
      </c>
      <c r="E47" s="77" t="s">
        <v>422</v>
      </c>
      <c r="F47" s="273">
        <v>443663.72</v>
      </c>
      <c r="G47" s="273">
        <v>0</v>
      </c>
      <c r="H47" s="273">
        <v>1608.46</v>
      </c>
      <c r="I47" s="57">
        <v>5519738.8799999999</v>
      </c>
      <c r="J47" s="57">
        <v>1187411.1499999999</v>
      </c>
      <c r="M47" s="274">
        <v>33912</v>
      </c>
      <c r="Q47" s="57">
        <v>-1171647.55</v>
      </c>
      <c r="R47" s="57">
        <v>6421116.2000000002</v>
      </c>
      <c r="S47" s="57">
        <v>2114009</v>
      </c>
      <c r="U47" s="275">
        <v>181344.59</v>
      </c>
      <c r="W47" s="275">
        <v>97.24</v>
      </c>
      <c r="Z47" s="276">
        <v>94530</v>
      </c>
      <c r="AC47" s="276">
        <v>196032.48</v>
      </c>
      <c r="AD47" s="276">
        <v>132986.79</v>
      </c>
      <c r="AF47" s="81">
        <f t="shared" si="0"/>
        <v>445272.18</v>
      </c>
      <c r="AG47" s="44">
        <f t="shared" si="1"/>
        <v>33912</v>
      </c>
      <c r="AH47" s="33">
        <f t="shared" si="2"/>
        <v>411360.18</v>
      </c>
      <c r="AI47" s="30">
        <f t="shared" si="3"/>
        <v>181441.83</v>
      </c>
      <c r="AJ47" s="47">
        <f t="shared" si="4"/>
        <v>423549.27</v>
      </c>
      <c r="AK47" s="33">
        <f t="shared" si="5"/>
        <v>-242107.44000000003</v>
      </c>
    </row>
    <row r="48" spans="1:37" x14ac:dyDescent="0.2">
      <c r="A48" t="s">
        <v>364</v>
      </c>
      <c r="B48" t="s">
        <v>420</v>
      </c>
      <c r="C48">
        <v>3895</v>
      </c>
      <c r="D48" s="77" t="s">
        <v>423</v>
      </c>
      <c r="E48" s="77" t="s">
        <v>423</v>
      </c>
      <c r="F48" s="273">
        <v>300756.53999999998</v>
      </c>
      <c r="G48" s="273">
        <v>0</v>
      </c>
      <c r="H48" s="273">
        <v>8142.1</v>
      </c>
      <c r="I48" s="57">
        <v>3409177.33</v>
      </c>
      <c r="J48" s="57">
        <v>694900.54</v>
      </c>
      <c r="L48" s="274">
        <v>0</v>
      </c>
      <c r="M48" s="274">
        <v>57384</v>
      </c>
      <c r="N48" s="274">
        <v>407950</v>
      </c>
      <c r="Q48" s="57">
        <v>488987.81</v>
      </c>
      <c r="R48" s="57">
        <v>2104212.44</v>
      </c>
      <c r="S48" s="57">
        <v>1646714.98</v>
      </c>
      <c r="U48" s="275">
        <v>87635.03</v>
      </c>
      <c r="W48" s="275">
        <v>271.42</v>
      </c>
      <c r="Z48" s="276">
        <v>112136</v>
      </c>
      <c r="AB48" s="276">
        <v>980</v>
      </c>
      <c r="AC48" s="276">
        <v>217682.04</v>
      </c>
      <c r="AD48" s="276">
        <v>46411.13</v>
      </c>
      <c r="AF48" s="81">
        <f t="shared" si="0"/>
        <v>308898.63999999996</v>
      </c>
      <c r="AG48" s="44">
        <f t="shared" si="1"/>
        <v>465334</v>
      </c>
      <c r="AH48" s="33">
        <f t="shared" si="2"/>
        <v>-156435.36000000004</v>
      </c>
      <c r="AI48" s="30">
        <f t="shared" si="3"/>
        <v>87906.45</v>
      </c>
      <c r="AJ48" s="47">
        <f t="shared" si="4"/>
        <v>377209.17000000004</v>
      </c>
      <c r="AK48" s="33">
        <f t="shared" si="5"/>
        <v>-289302.72000000003</v>
      </c>
    </row>
    <row r="49" spans="1:37" x14ac:dyDescent="0.2">
      <c r="A49" t="s">
        <v>364</v>
      </c>
      <c r="B49" t="s">
        <v>420</v>
      </c>
      <c r="C49">
        <v>2041</v>
      </c>
      <c r="D49" s="77" t="s">
        <v>424</v>
      </c>
      <c r="E49" s="77" t="s">
        <v>424</v>
      </c>
      <c r="F49" s="273">
        <v>789622.77</v>
      </c>
      <c r="G49" s="273">
        <v>0</v>
      </c>
      <c r="H49" s="273">
        <v>19117.93</v>
      </c>
      <c r="I49" s="57">
        <v>1171815.95</v>
      </c>
      <c r="J49" s="57">
        <v>1964034.9</v>
      </c>
      <c r="K49" s="57">
        <v>73999</v>
      </c>
      <c r="L49" s="274">
        <v>168490</v>
      </c>
      <c r="M49" s="274">
        <v>32417.22</v>
      </c>
      <c r="N49" s="274">
        <v>127000</v>
      </c>
      <c r="O49" s="274">
        <v>191.3</v>
      </c>
      <c r="R49" s="57">
        <v>249658.55</v>
      </c>
      <c r="S49" s="57">
        <v>2273364.33</v>
      </c>
      <c r="U49" s="275">
        <v>49208.98</v>
      </c>
      <c r="W49" s="275">
        <v>2205.7399999999998</v>
      </c>
      <c r="Z49" s="276">
        <v>91160</v>
      </c>
      <c r="AC49" s="276">
        <v>140296.09</v>
      </c>
      <c r="AD49" s="276">
        <v>61426.59</v>
      </c>
      <c r="AF49" s="81">
        <f t="shared" si="0"/>
        <v>808740.70000000007</v>
      </c>
      <c r="AG49" s="44">
        <f t="shared" si="1"/>
        <v>328098.51999999996</v>
      </c>
      <c r="AH49" s="33">
        <f t="shared" si="2"/>
        <v>480642.18000000011</v>
      </c>
      <c r="AI49" s="30">
        <f t="shared" si="3"/>
        <v>51414.720000000001</v>
      </c>
      <c r="AJ49" s="47">
        <f t="shared" si="4"/>
        <v>292882.68</v>
      </c>
      <c r="AK49" s="33">
        <f t="shared" si="5"/>
        <v>-241467.96</v>
      </c>
    </row>
    <row r="50" spans="1:37" x14ac:dyDescent="0.2">
      <c r="A50" t="s">
        <v>366</v>
      </c>
      <c r="B50" t="s">
        <v>426</v>
      </c>
      <c r="C50">
        <v>2880</v>
      </c>
      <c r="D50" s="77" t="s">
        <v>428</v>
      </c>
      <c r="E50" s="77" t="s">
        <v>428</v>
      </c>
      <c r="F50" s="273">
        <v>231546.73</v>
      </c>
      <c r="G50" s="273">
        <v>106314</v>
      </c>
      <c r="H50" s="273">
        <v>0</v>
      </c>
      <c r="I50" s="57">
        <v>348220.47</v>
      </c>
      <c r="J50" s="57">
        <v>598017.19999999995</v>
      </c>
      <c r="L50" s="274">
        <v>0</v>
      </c>
      <c r="M50" s="274">
        <v>55200</v>
      </c>
      <c r="O50" s="274">
        <v>120</v>
      </c>
      <c r="S50" s="57">
        <v>2191305.25</v>
      </c>
      <c r="U50" s="275">
        <v>51406.43</v>
      </c>
      <c r="X50" s="275">
        <v>227316</v>
      </c>
      <c r="Z50" s="276">
        <v>332916</v>
      </c>
      <c r="AA50" s="276">
        <v>10840</v>
      </c>
      <c r="AC50" s="276">
        <v>295701.21999999997</v>
      </c>
      <c r="AD50" s="276">
        <v>53459.4</v>
      </c>
      <c r="AF50" s="81">
        <f t="shared" si="0"/>
        <v>337860.73</v>
      </c>
      <c r="AG50" s="44">
        <f t="shared" si="1"/>
        <v>55320</v>
      </c>
      <c r="AH50" s="33">
        <f t="shared" si="2"/>
        <v>282540.73</v>
      </c>
      <c r="AI50" s="30">
        <f t="shared" si="3"/>
        <v>278722.43</v>
      </c>
      <c r="AJ50" s="47">
        <f t="shared" si="4"/>
        <v>692916.62</v>
      </c>
      <c r="AK50" s="33">
        <f t="shared" si="5"/>
        <v>-414194.19</v>
      </c>
    </row>
    <row r="51" spans="1:37" x14ac:dyDescent="0.2">
      <c r="A51" t="s">
        <v>366</v>
      </c>
      <c r="B51" t="s">
        <v>426</v>
      </c>
      <c r="C51">
        <v>9821</v>
      </c>
      <c r="D51" s="77" t="s">
        <v>429</v>
      </c>
      <c r="E51" s="77" t="s">
        <v>429</v>
      </c>
      <c r="F51" s="273">
        <v>1330977.5900000001</v>
      </c>
      <c r="G51" s="273">
        <v>0</v>
      </c>
      <c r="H51" s="273">
        <v>51579.48</v>
      </c>
      <c r="I51" s="57">
        <v>1001763.44</v>
      </c>
      <c r="J51" s="57">
        <v>321822.31</v>
      </c>
      <c r="L51" s="274">
        <v>0</v>
      </c>
      <c r="M51" s="274">
        <v>0</v>
      </c>
      <c r="O51" s="274">
        <v>1079</v>
      </c>
      <c r="S51" s="57">
        <v>2281491.52</v>
      </c>
      <c r="U51" s="275">
        <v>264179.15999999997</v>
      </c>
      <c r="X51" s="275">
        <v>392670</v>
      </c>
      <c r="Y51" s="275">
        <v>1750</v>
      </c>
      <c r="Z51" s="276">
        <v>644100</v>
      </c>
      <c r="AA51" s="276">
        <v>5618</v>
      </c>
      <c r="AC51" s="276">
        <v>274086.2</v>
      </c>
      <c r="AD51" s="276">
        <v>87402.82</v>
      </c>
      <c r="AF51" s="81">
        <f t="shared" si="0"/>
        <v>1382557.07</v>
      </c>
      <c r="AG51" s="44">
        <f t="shared" si="1"/>
        <v>1079</v>
      </c>
      <c r="AH51" s="33">
        <f t="shared" si="2"/>
        <v>1381478.07</v>
      </c>
      <c r="AI51" s="30">
        <f t="shared" si="3"/>
        <v>658599.15999999992</v>
      </c>
      <c r="AJ51" s="47">
        <f t="shared" si="4"/>
        <v>1011207.02</v>
      </c>
      <c r="AK51" s="33">
        <f t="shared" si="5"/>
        <v>-352607.8600000001</v>
      </c>
    </row>
    <row r="52" spans="1:37" x14ac:dyDescent="0.2">
      <c r="A52" t="s">
        <v>366</v>
      </c>
      <c r="B52" t="s">
        <v>426</v>
      </c>
      <c r="C52">
        <v>4858</v>
      </c>
      <c r="D52" s="77" t="s">
        <v>430</v>
      </c>
      <c r="E52" s="77" t="s">
        <v>430</v>
      </c>
      <c r="F52" s="273">
        <v>44742.19</v>
      </c>
      <c r="G52" s="273">
        <v>95810</v>
      </c>
      <c r="H52" s="273">
        <v>107505.92</v>
      </c>
      <c r="I52" s="57">
        <v>532751.29</v>
      </c>
      <c r="J52" s="57">
        <v>404358</v>
      </c>
      <c r="L52" s="274">
        <v>0</v>
      </c>
      <c r="M52" s="274">
        <v>0</v>
      </c>
      <c r="O52" s="274">
        <v>1639.33</v>
      </c>
      <c r="R52" s="57">
        <v>1035.6400000000001</v>
      </c>
      <c r="S52" s="57">
        <v>2647377.69</v>
      </c>
      <c r="U52" s="275">
        <v>211558.36</v>
      </c>
      <c r="X52" s="275">
        <v>261407.24</v>
      </c>
      <c r="Y52" s="275">
        <v>1750</v>
      </c>
      <c r="Z52" s="276">
        <v>457637.24</v>
      </c>
      <c r="AA52" s="276">
        <v>824.45</v>
      </c>
      <c r="AC52" s="276">
        <v>457967.38</v>
      </c>
      <c r="AD52" s="276">
        <v>47428.53</v>
      </c>
      <c r="AF52" s="81">
        <f t="shared" si="0"/>
        <v>248058.11</v>
      </c>
      <c r="AG52" s="44">
        <f t="shared" si="1"/>
        <v>1639.33</v>
      </c>
      <c r="AH52" s="33">
        <f t="shared" si="2"/>
        <v>246418.78</v>
      </c>
      <c r="AI52" s="30">
        <f t="shared" si="3"/>
        <v>474715.6</v>
      </c>
      <c r="AJ52" s="47">
        <f t="shared" si="4"/>
        <v>963857.60000000009</v>
      </c>
      <c r="AK52" s="33">
        <f t="shared" si="5"/>
        <v>-489142.00000000012</v>
      </c>
    </row>
    <row r="53" spans="1:37" x14ac:dyDescent="0.2">
      <c r="A53" t="s">
        <v>366</v>
      </c>
      <c r="B53" t="s">
        <v>426</v>
      </c>
      <c r="C53">
        <v>5652</v>
      </c>
      <c r="D53" s="77" t="s">
        <v>431</v>
      </c>
      <c r="E53" s="77" t="s">
        <v>431</v>
      </c>
      <c r="F53" s="273">
        <v>354267.79</v>
      </c>
      <c r="G53" s="273">
        <v>67299</v>
      </c>
      <c r="H53" s="273">
        <v>53704.73</v>
      </c>
      <c r="I53" s="57">
        <v>496404.66</v>
      </c>
      <c r="J53" s="57">
        <v>245063.32</v>
      </c>
      <c r="L53" s="274">
        <v>0</v>
      </c>
      <c r="M53" s="274">
        <v>0</v>
      </c>
      <c r="N53" s="274">
        <v>200040</v>
      </c>
      <c r="O53" s="274">
        <v>110</v>
      </c>
      <c r="S53" s="57">
        <v>4706462.17</v>
      </c>
      <c r="U53" s="275">
        <v>62006.27</v>
      </c>
      <c r="X53" s="275">
        <v>428978</v>
      </c>
      <c r="Z53" s="276">
        <v>507998</v>
      </c>
      <c r="AA53" s="276">
        <v>4112</v>
      </c>
      <c r="AC53" s="276">
        <v>274791.32</v>
      </c>
      <c r="AD53" s="276">
        <v>46450.95</v>
      </c>
      <c r="AF53" s="81">
        <f t="shared" si="0"/>
        <v>475271.51999999996</v>
      </c>
      <c r="AG53" s="44">
        <f t="shared" si="1"/>
        <v>200150</v>
      </c>
      <c r="AH53" s="33">
        <f t="shared" si="2"/>
        <v>275121.51999999996</v>
      </c>
      <c r="AI53" s="30">
        <f t="shared" si="3"/>
        <v>490984.27</v>
      </c>
      <c r="AJ53" s="47">
        <f t="shared" si="4"/>
        <v>833352.27</v>
      </c>
      <c r="AK53" s="33">
        <f t="shared" si="5"/>
        <v>-342368</v>
      </c>
    </row>
    <row r="54" spans="1:37" x14ac:dyDescent="0.2">
      <c r="A54" s="28" t="s">
        <v>368</v>
      </c>
      <c r="B54" s="28" t="s">
        <v>433</v>
      </c>
      <c r="C54" s="28">
        <v>2823</v>
      </c>
      <c r="D54" s="77" t="s">
        <v>435</v>
      </c>
      <c r="E54" s="77" t="s">
        <v>435</v>
      </c>
      <c r="F54" s="273">
        <v>1053908.04</v>
      </c>
      <c r="G54" s="273">
        <v>0</v>
      </c>
      <c r="H54" s="273">
        <v>34212.93</v>
      </c>
      <c r="I54" s="57">
        <v>1228884.71</v>
      </c>
      <c r="J54" s="57">
        <v>261557.4</v>
      </c>
      <c r="K54" s="57">
        <v>0</v>
      </c>
      <c r="O54" s="274">
        <v>2245</v>
      </c>
      <c r="R54" s="57">
        <v>953281.74</v>
      </c>
      <c r="S54" s="57">
        <v>954921</v>
      </c>
      <c r="U54" s="275">
        <v>600216.73</v>
      </c>
      <c r="X54" s="275">
        <v>244910</v>
      </c>
      <c r="Y54" s="275">
        <v>477434.67</v>
      </c>
      <c r="Z54" s="276">
        <v>393173</v>
      </c>
      <c r="AA54" s="276">
        <v>890</v>
      </c>
      <c r="AC54" s="276">
        <v>215613.08</v>
      </c>
      <c r="AD54" s="276">
        <v>44769.98</v>
      </c>
      <c r="AF54" s="81">
        <f t="shared" si="0"/>
        <v>1088120.97</v>
      </c>
      <c r="AG54" s="44">
        <f t="shared" si="1"/>
        <v>2245</v>
      </c>
      <c r="AH54" s="33">
        <f t="shared" si="2"/>
        <v>1085875.97</v>
      </c>
      <c r="AI54" s="30">
        <f t="shared" si="3"/>
        <v>1322561.3999999999</v>
      </c>
      <c r="AJ54" s="47">
        <f t="shared" si="4"/>
        <v>654446.05999999994</v>
      </c>
      <c r="AK54" s="33">
        <f t="shared" si="5"/>
        <v>668115.34</v>
      </c>
    </row>
    <row r="55" spans="1:37" x14ac:dyDescent="0.2">
      <c r="A55" s="28" t="s">
        <v>368</v>
      </c>
      <c r="B55" s="28" t="s">
        <v>433</v>
      </c>
      <c r="C55" s="28">
        <v>4818</v>
      </c>
      <c r="D55" s="77" t="s">
        <v>436</v>
      </c>
      <c r="E55" s="77" t="s">
        <v>436</v>
      </c>
      <c r="F55" s="273">
        <v>2005447.9</v>
      </c>
      <c r="G55" s="273">
        <v>37744</v>
      </c>
      <c r="H55" s="273">
        <v>27839.91</v>
      </c>
      <c r="I55" s="57">
        <v>866043.04</v>
      </c>
      <c r="J55" s="57">
        <v>249444.72</v>
      </c>
      <c r="O55" s="274">
        <v>3966</v>
      </c>
      <c r="R55" s="57">
        <v>740145.36</v>
      </c>
      <c r="S55" s="57">
        <v>2528782.23</v>
      </c>
      <c r="U55" s="275">
        <v>651098.39</v>
      </c>
      <c r="X55" s="275">
        <v>303470</v>
      </c>
      <c r="Y55" s="275">
        <v>21670</v>
      </c>
      <c r="Z55" s="276">
        <v>480344</v>
      </c>
      <c r="AA55" s="276">
        <v>25419</v>
      </c>
      <c r="AC55" s="276">
        <v>503754.61</v>
      </c>
      <c r="AD55" s="276">
        <v>53094.8</v>
      </c>
      <c r="AF55" s="81">
        <f t="shared" si="0"/>
        <v>2071031.8099999998</v>
      </c>
      <c r="AG55" s="44">
        <f t="shared" si="1"/>
        <v>3966</v>
      </c>
      <c r="AH55" s="33">
        <f t="shared" si="2"/>
        <v>2067065.8099999998</v>
      </c>
      <c r="AI55" s="30">
        <f t="shared" si="3"/>
        <v>976238.39</v>
      </c>
      <c r="AJ55" s="47">
        <f t="shared" si="4"/>
        <v>1062612.4099999999</v>
      </c>
      <c r="AK55" s="33">
        <f t="shared" si="5"/>
        <v>-86374.019999999902</v>
      </c>
    </row>
    <row r="56" spans="1:37" x14ac:dyDescent="0.2">
      <c r="A56" s="28" t="s">
        <v>368</v>
      </c>
      <c r="B56" s="28" t="s">
        <v>433</v>
      </c>
      <c r="C56" s="28">
        <v>2500</v>
      </c>
      <c r="D56" s="77" t="s">
        <v>437</v>
      </c>
      <c r="E56" s="77" t="s">
        <v>437</v>
      </c>
      <c r="F56" s="273">
        <v>407919.62</v>
      </c>
      <c r="G56" s="273">
        <v>0</v>
      </c>
      <c r="H56" s="273">
        <v>34024.22</v>
      </c>
      <c r="I56" s="57">
        <v>1159337.42</v>
      </c>
      <c r="J56" s="57">
        <v>64576.04</v>
      </c>
      <c r="O56" s="274">
        <v>1049</v>
      </c>
      <c r="R56" s="57">
        <v>-882283.71</v>
      </c>
      <c r="S56" s="57">
        <v>2500517.0699999998</v>
      </c>
      <c r="U56" s="275">
        <v>272936.82</v>
      </c>
      <c r="X56" s="275">
        <v>343860</v>
      </c>
      <c r="Y56" s="275">
        <v>8400</v>
      </c>
      <c r="Z56" s="276">
        <v>412497</v>
      </c>
      <c r="AA56" s="276">
        <v>8424</v>
      </c>
      <c r="AC56" s="276">
        <v>113581.38</v>
      </c>
      <c r="AD56" s="276">
        <v>44119.5</v>
      </c>
      <c r="AF56" s="81">
        <f t="shared" si="0"/>
        <v>441943.83999999997</v>
      </c>
      <c r="AG56" s="44">
        <f t="shared" si="1"/>
        <v>1049</v>
      </c>
      <c r="AH56" s="33">
        <f t="shared" si="2"/>
        <v>440894.83999999997</v>
      </c>
      <c r="AI56" s="30">
        <f t="shared" si="3"/>
        <v>625196.82000000007</v>
      </c>
      <c r="AJ56" s="47">
        <f t="shared" si="4"/>
        <v>578621.88</v>
      </c>
      <c r="AK56" s="33">
        <f t="shared" si="5"/>
        <v>46574.940000000061</v>
      </c>
    </row>
    <row r="57" spans="1:37" x14ac:dyDescent="0.2">
      <c r="A57" s="28" t="s">
        <v>368</v>
      </c>
      <c r="B57" s="28" t="s">
        <v>433</v>
      </c>
      <c r="C57" s="28">
        <v>4429</v>
      </c>
      <c r="D57" s="77" t="s">
        <v>438</v>
      </c>
      <c r="E57" s="77" t="s">
        <v>438</v>
      </c>
      <c r="F57" s="273">
        <v>548591.1</v>
      </c>
      <c r="G57" s="273">
        <v>0</v>
      </c>
      <c r="H57" s="273">
        <v>23011.439999999999</v>
      </c>
      <c r="I57" s="57">
        <v>717656.15</v>
      </c>
      <c r="J57" s="57">
        <v>432340.65</v>
      </c>
      <c r="O57" s="274">
        <v>2544</v>
      </c>
      <c r="R57" s="57">
        <v>-270291.96999999997</v>
      </c>
      <c r="S57" s="57">
        <v>1946573.94</v>
      </c>
      <c r="U57" s="275">
        <v>421123.99</v>
      </c>
      <c r="X57" s="275">
        <v>313140</v>
      </c>
      <c r="Y57" s="275">
        <v>21600</v>
      </c>
      <c r="Z57" s="276">
        <v>468067</v>
      </c>
      <c r="AA57" s="276">
        <v>1424</v>
      </c>
      <c r="AC57" s="276">
        <v>173816.53</v>
      </c>
      <c r="AD57" s="276">
        <v>69783.09</v>
      </c>
      <c r="AF57" s="81">
        <f t="shared" si="0"/>
        <v>571602.53999999992</v>
      </c>
      <c r="AG57" s="44">
        <f t="shared" si="1"/>
        <v>2544</v>
      </c>
      <c r="AH57" s="33">
        <f t="shared" si="2"/>
        <v>569058.53999999992</v>
      </c>
      <c r="AI57" s="30">
        <f t="shared" si="3"/>
        <v>755863.99</v>
      </c>
      <c r="AJ57" s="47">
        <f t="shared" si="4"/>
        <v>713090.62</v>
      </c>
      <c r="AK57" s="33">
        <f t="shared" si="5"/>
        <v>42773.369999999995</v>
      </c>
    </row>
    <row r="58" spans="1:37" x14ac:dyDescent="0.2">
      <c r="A58" s="28" t="s">
        <v>368</v>
      </c>
      <c r="B58" s="28" t="s">
        <v>433</v>
      </c>
      <c r="C58" s="28">
        <v>3247</v>
      </c>
      <c r="D58" s="77" t="s">
        <v>439</v>
      </c>
      <c r="E58" s="77" t="s">
        <v>439</v>
      </c>
      <c r="F58" s="273">
        <v>141221.97</v>
      </c>
      <c r="G58" s="273">
        <v>0</v>
      </c>
      <c r="H58" s="273">
        <v>40199.24</v>
      </c>
      <c r="I58" s="57">
        <v>258038.65</v>
      </c>
      <c r="J58" s="57">
        <v>142031.45000000001</v>
      </c>
      <c r="O58" s="274">
        <v>464</v>
      </c>
      <c r="R58" s="57">
        <v>-295573.74</v>
      </c>
      <c r="S58" s="57">
        <v>980950.37</v>
      </c>
      <c r="U58" s="275">
        <v>205528.3</v>
      </c>
      <c r="X58" s="275">
        <v>303630</v>
      </c>
      <c r="Z58" s="276">
        <v>330927</v>
      </c>
      <c r="AC58" s="276">
        <v>264717.78999999998</v>
      </c>
      <c r="AD58" s="276">
        <v>17862.830000000002</v>
      </c>
      <c r="AF58" s="81">
        <f t="shared" si="0"/>
        <v>181421.21</v>
      </c>
      <c r="AG58" s="44">
        <f t="shared" si="1"/>
        <v>464</v>
      </c>
      <c r="AH58" s="33">
        <f t="shared" si="2"/>
        <v>180957.21</v>
      </c>
      <c r="AI58" s="30">
        <f t="shared" si="3"/>
        <v>509158.3</v>
      </c>
      <c r="AJ58" s="47">
        <f t="shared" si="4"/>
        <v>613507.62</v>
      </c>
      <c r="AK58" s="33">
        <f t="shared" si="5"/>
        <v>-104349.32</v>
      </c>
    </row>
    <row r="59" spans="1:37" s="79" customFormat="1" x14ac:dyDescent="0.2">
      <c r="A59" s="78" t="s">
        <v>368</v>
      </c>
      <c r="B59" s="78" t="s">
        <v>433</v>
      </c>
      <c r="C59" s="319">
        <v>1126</v>
      </c>
      <c r="D59" s="223" t="s">
        <v>440</v>
      </c>
      <c r="E59" s="223" t="s">
        <v>440</v>
      </c>
      <c r="F59" s="273">
        <v>265194.28000000003</v>
      </c>
      <c r="G59" s="273">
        <v>0</v>
      </c>
      <c r="H59" s="273">
        <v>54423.58</v>
      </c>
      <c r="I59" s="57">
        <v>1204996.7</v>
      </c>
      <c r="J59" s="57">
        <v>68077.73</v>
      </c>
      <c r="K59" s="57"/>
      <c r="L59" s="274"/>
      <c r="M59" s="274"/>
      <c r="N59" s="274"/>
      <c r="O59" s="274">
        <v>1478</v>
      </c>
      <c r="P59" s="57"/>
      <c r="Q59" s="57"/>
      <c r="R59" s="57">
        <v>-142893.22</v>
      </c>
      <c r="S59" s="57">
        <v>1692734.22</v>
      </c>
      <c r="T59" s="275"/>
      <c r="U59" s="275">
        <v>187920.47</v>
      </c>
      <c r="V59" s="275"/>
      <c r="W59" s="275"/>
      <c r="X59" s="275">
        <v>265180</v>
      </c>
      <c r="Y59" s="275"/>
      <c r="Z59" s="276">
        <v>294762</v>
      </c>
      <c r="AA59" s="276">
        <v>2584</v>
      </c>
      <c r="AB59" s="276"/>
      <c r="AC59" s="276">
        <v>75249.83</v>
      </c>
      <c r="AD59" s="276">
        <v>39131.35</v>
      </c>
      <c r="AE59" s="276"/>
      <c r="AF59" s="81">
        <f t="shared" si="0"/>
        <v>319617.86000000004</v>
      </c>
      <c r="AG59" s="44">
        <f t="shared" si="1"/>
        <v>1478</v>
      </c>
      <c r="AH59" s="33">
        <f t="shared" si="2"/>
        <v>318139.86000000004</v>
      </c>
      <c r="AI59" s="30">
        <f t="shared" si="3"/>
        <v>453100.47</v>
      </c>
      <c r="AJ59" s="47">
        <f t="shared" si="4"/>
        <v>411727.18</v>
      </c>
      <c r="AK59" s="33">
        <f t="shared" si="5"/>
        <v>41373.289999999979</v>
      </c>
    </row>
    <row r="60" spans="1:37" x14ac:dyDescent="0.2">
      <c r="A60" t="s">
        <v>370</v>
      </c>
      <c r="B60" t="s">
        <v>442</v>
      </c>
      <c r="C60">
        <v>3728</v>
      </c>
      <c r="D60" s="77" t="s">
        <v>444</v>
      </c>
      <c r="E60" s="77" t="s">
        <v>444</v>
      </c>
      <c r="F60" s="273">
        <v>189708.73</v>
      </c>
      <c r="G60" s="273">
        <v>2193</v>
      </c>
      <c r="H60" s="273">
        <v>5586.75</v>
      </c>
      <c r="I60" s="57">
        <v>936462.02</v>
      </c>
      <c r="J60" s="57">
        <v>-389508.05</v>
      </c>
      <c r="L60" s="274">
        <v>50491</v>
      </c>
      <c r="M60" s="274">
        <v>12200</v>
      </c>
      <c r="N60" s="274">
        <v>72000</v>
      </c>
      <c r="U60" s="275">
        <v>359290.75</v>
      </c>
      <c r="X60" s="275">
        <v>181357.9</v>
      </c>
      <c r="Z60" s="276">
        <v>450222.9</v>
      </c>
      <c r="AB60" s="276">
        <v>6752</v>
      </c>
      <c r="AC60" s="276">
        <v>102019.86</v>
      </c>
      <c r="AD60" s="276">
        <v>61394.22</v>
      </c>
      <c r="AF60" s="81">
        <f t="shared" si="0"/>
        <v>197488.48</v>
      </c>
      <c r="AG60" s="44">
        <f t="shared" si="1"/>
        <v>134691</v>
      </c>
      <c r="AH60" s="33">
        <f t="shared" si="2"/>
        <v>62797.48000000001</v>
      </c>
      <c r="AI60" s="30">
        <f t="shared" si="3"/>
        <v>540648.65</v>
      </c>
      <c r="AJ60" s="47">
        <f t="shared" si="4"/>
        <v>620388.98</v>
      </c>
      <c r="AK60" s="33">
        <f t="shared" si="5"/>
        <v>-79740.329999999958</v>
      </c>
    </row>
    <row r="61" spans="1:37" x14ac:dyDescent="0.2">
      <c r="A61" t="s">
        <v>370</v>
      </c>
      <c r="B61" t="s">
        <v>442</v>
      </c>
      <c r="C61">
        <v>3543</v>
      </c>
      <c r="D61" s="77" t="s">
        <v>445</v>
      </c>
      <c r="E61" s="77" t="s">
        <v>445</v>
      </c>
      <c r="F61" s="273">
        <v>546604.77</v>
      </c>
      <c r="G61" s="273">
        <v>94053</v>
      </c>
      <c r="H61" s="273">
        <v>77149.91</v>
      </c>
      <c r="I61" s="57">
        <v>780630.61</v>
      </c>
      <c r="J61" s="57">
        <v>138045.32</v>
      </c>
      <c r="M61" s="274">
        <v>0</v>
      </c>
      <c r="N61" s="274">
        <v>121303</v>
      </c>
      <c r="O61" s="274">
        <v>9966</v>
      </c>
      <c r="R61" s="57">
        <v>82764</v>
      </c>
      <c r="S61" s="57">
        <v>1549075.07</v>
      </c>
      <c r="T61" s="275">
        <v>159.38999999999999</v>
      </c>
      <c r="U61" s="275">
        <v>494815.7</v>
      </c>
      <c r="V61" s="275">
        <v>8697</v>
      </c>
      <c r="W61" s="275">
        <v>40.39</v>
      </c>
      <c r="X61" s="275">
        <v>207522</v>
      </c>
      <c r="Y61" s="275">
        <v>146400</v>
      </c>
      <c r="Z61" s="276">
        <v>305642</v>
      </c>
      <c r="AC61" s="276">
        <v>323508.96000000002</v>
      </c>
      <c r="AD61" s="276">
        <v>141842.07</v>
      </c>
      <c r="AF61" s="81">
        <f t="shared" si="0"/>
        <v>717807.68</v>
      </c>
      <c r="AG61" s="44">
        <f t="shared" si="1"/>
        <v>131269</v>
      </c>
      <c r="AH61" s="33">
        <f t="shared" si="2"/>
        <v>586538.68000000005</v>
      </c>
      <c r="AI61" s="30">
        <f t="shared" si="3"/>
        <v>857634.48</v>
      </c>
      <c r="AJ61" s="47">
        <f t="shared" si="4"/>
        <v>770993.03</v>
      </c>
      <c r="AK61" s="33">
        <f t="shared" si="5"/>
        <v>86641.449999999953</v>
      </c>
    </row>
    <row r="62" spans="1:37" x14ac:dyDescent="0.2">
      <c r="A62" t="s">
        <v>370</v>
      </c>
      <c r="B62" t="s">
        <v>442</v>
      </c>
      <c r="C62">
        <v>6330</v>
      </c>
      <c r="D62" s="77" t="s">
        <v>446</v>
      </c>
      <c r="E62" s="77" t="s">
        <v>446</v>
      </c>
      <c r="F62" s="273">
        <v>126072.98</v>
      </c>
      <c r="G62" s="273">
        <v>881031</v>
      </c>
      <c r="H62" s="273">
        <v>92931.64</v>
      </c>
      <c r="I62" s="57">
        <v>126901.14</v>
      </c>
      <c r="J62" s="57">
        <v>206243.19</v>
      </c>
      <c r="M62" s="274">
        <v>16400</v>
      </c>
      <c r="O62" s="274">
        <v>895001.68</v>
      </c>
      <c r="S62" s="57">
        <v>3406179.86</v>
      </c>
      <c r="U62" s="275">
        <v>427621.84</v>
      </c>
      <c r="X62" s="275">
        <v>380998.6</v>
      </c>
      <c r="Y62" s="275">
        <v>182400</v>
      </c>
      <c r="Z62" s="276">
        <v>507368.6</v>
      </c>
      <c r="AC62" s="276">
        <v>376531.11</v>
      </c>
      <c r="AD62" s="276">
        <v>48732.93</v>
      </c>
      <c r="AF62" s="81">
        <f t="shared" si="0"/>
        <v>1100035.6199999999</v>
      </c>
      <c r="AG62" s="44">
        <f t="shared" si="1"/>
        <v>911401.68</v>
      </c>
      <c r="AH62" s="33">
        <f t="shared" si="2"/>
        <v>188633.93999999983</v>
      </c>
      <c r="AI62" s="30">
        <f t="shared" si="3"/>
        <v>991020.44</v>
      </c>
      <c r="AJ62" s="47">
        <f t="shared" si="4"/>
        <v>932632.64</v>
      </c>
      <c r="AK62" s="33">
        <f t="shared" si="5"/>
        <v>58387.79999999993</v>
      </c>
    </row>
    <row r="63" spans="1:37" x14ac:dyDescent="0.2">
      <c r="A63" t="s">
        <v>370</v>
      </c>
      <c r="B63" t="s">
        <v>442</v>
      </c>
      <c r="C63">
        <v>3421</v>
      </c>
      <c r="D63" s="77" t="s">
        <v>447</v>
      </c>
      <c r="E63" s="77" t="s">
        <v>447</v>
      </c>
      <c r="F63" s="273">
        <v>154706.37</v>
      </c>
      <c r="G63" s="273">
        <v>70200</v>
      </c>
      <c r="H63" s="273">
        <v>26193.85</v>
      </c>
      <c r="I63" s="57">
        <v>289844.62</v>
      </c>
      <c r="J63" s="57">
        <v>182477.03</v>
      </c>
      <c r="L63" s="274">
        <v>0</v>
      </c>
      <c r="M63" s="274">
        <v>21534.26</v>
      </c>
      <c r="N63" s="274">
        <v>88500</v>
      </c>
      <c r="S63" s="57">
        <v>1679166.57</v>
      </c>
      <c r="U63" s="275">
        <v>451096.1</v>
      </c>
      <c r="X63" s="275">
        <v>13462.1</v>
      </c>
      <c r="Z63" s="276">
        <v>134842.1</v>
      </c>
      <c r="AC63" s="276">
        <v>203217.64</v>
      </c>
      <c r="AD63" s="276">
        <v>48564.82</v>
      </c>
      <c r="AF63" s="81">
        <f t="shared" si="0"/>
        <v>251100.22</v>
      </c>
      <c r="AG63" s="44">
        <f t="shared" si="1"/>
        <v>110034.26</v>
      </c>
      <c r="AH63" s="33">
        <f t="shared" si="2"/>
        <v>141065.96000000002</v>
      </c>
      <c r="AI63" s="30">
        <f t="shared" si="3"/>
        <v>464558.19999999995</v>
      </c>
      <c r="AJ63" s="47">
        <f t="shared" si="4"/>
        <v>386624.56</v>
      </c>
      <c r="AK63" s="33">
        <f t="shared" si="5"/>
        <v>77933.639999999956</v>
      </c>
    </row>
    <row r="64" spans="1:37" x14ac:dyDescent="0.2">
      <c r="A64" t="s">
        <v>370</v>
      </c>
      <c r="B64" t="s">
        <v>442</v>
      </c>
      <c r="C64">
        <v>3591</v>
      </c>
      <c r="D64" s="77" t="s">
        <v>448</v>
      </c>
      <c r="E64" s="77" t="s">
        <v>448</v>
      </c>
      <c r="F64" s="273">
        <v>18897.88</v>
      </c>
      <c r="G64" s="273">
        <v>2083</v>
      </c>
      <c r="H64" s="273">
        <v>31922.57</v>
      </c>
      <c r="I64" s="57">
        <v>596939.82999999996</v>
      </c>
      <c r="J64" s="57">
        <v>181219.78</v>
      </c>
      <c r="L64" s="274">
        <v>0</v>
      </c>
      <c r="M64" s="274">
        <v>39100</v>
      </c>
      <c r="S64" s="57">
        <v>1290095.46</v>
      </c>
      <c r="U64" s="275">
        <v>225170.34</v>
      </c>
      <c r="X64" s="275">
        <v>188538</v>
      </c>
      <c r="Y64" s="275">
        <v>80400</v>
      </c>
      <c r="Z64" s="276">
        <v>317588</v>
      </c>
      <c r="AC64" s="276">
        <v>205555.64</v>
      </c>
      <c r="AD64" s="276">
        <v>36291.42</v>
      </c>
      <c r="AF64" s="81">
        <f t="shared" si="0"/>
        <v>52903.45</v>
      </c>
      <c r="AG64" s="44">
        <f t="shared" si="1"/>
        <v>39100</v>
      </c>
      <c r="AH64" s="33">
        <f t="shared" si="2"/>
        <v>13803.449999999997</v>
      </c>
      <c r="AI64" s="30">
        <f t="shared" si="3"/>
        <v>494108.33999999997</v>
      </c>
      <c r="AJ64" s="47">
        <f t="shared" si="4"/>
        <v>559435.06000000006</v>
      </c>
      <c r="AK64" s="33">
        <f t="shared" si="5"/>
        <v>-65326.720000000088</v>
      </c>
    </row>
    <row r="65" spans="1:37" x14ac:dyDescent="0.2">
      <c r="A65" t="s">
        <v>370</v>
      </c>
      <c r="B65" t="s">
        <v>442</v>
      </c>
      <c r="C65">
        <v>4772</v>
      </c>
      <c r="D65" s="77" t="s">
        <v>449</v>
      </c>
      <c r="E65" s="77" t="s">
        <v>449</v>
      </c>
      <c r="F65" s="273">
        <v>344740.45</v>
      </c>
      <c r="G65" s="273">
        <v>0</v>
      </c>
      <c r="H65" s="273">
        <v>66660.039999999994</v>
      </c>
      <c r="I65" s="57">
        <v>195412.59</v>
      </c>
      <c r="J65" s="57">
        <v>187365.63</v>
      </c>
      <c r="L65" s="274">
        <v>7473</v>
      </c>
      <c r="M65" s="274">
        <v>74820</v>
      </c>
      <c r="N65" s="274">
        <v>122434</v>
      </c>
      <c r="O65" s="274">
        <v>4975</v>
      </c>
      <c r="R65" s="57">
        <v>-1474426.49</v>
      </c>
      <c r="S65" s="57">
        <v>2056145.55</v>
      </c>
      <c r="U65" s="275">
        <v>571718.75</v>
      </c>
      <c r="X65" s="275">
        <v>473601</v>
      </c>
      <c r="Z65" s="276">
        <v>611711</v>
      </c>
      <c r="AB65" s="276">
        <v>1248</v>
      </c>
      <c r="AC65" s="276">
        <v>295319.26</v>
      </c>
      <c r="AD65" s="276">
        <v>86100.84</v>
      </c>
      <c r="AF65" s="81">
        <f t="shared" si="0"/>
        <v>411400.49</v>
      </c>
      <c r="AG65" s="44">
        <f t="shared" si="1"/>
        <v>209702</v>
      </c>
      <c r="AH65" s="33">
        <f t="shared" si="2"/>
        <v>201698.49</v>
      </c>
      <c r="AI65" s="30">
        <f t="shared" si="3"/>
        <v>1045319.75</v>
      </c>
      <c r="AJ65" s="47">
        <f t="shared" si="4"/>
        <v>994379.1</v>
      </c>
      <c r="AK65" s="33">
        <f t="shared" si="5"/>
        <v>50940.650000000023</v>
      </c>
    </row>
    <row r="66" spans="1:37" x14ac:dyDescent="0.2">
      <c r="A66" t="s">
        <v>372</v>
      </c>
      <c r="B66" t="s">
        <v>451</v>
      </c>
      <c r="C66">
        <v>5834</v>
      </c>
      <c r="D66" s="77" t="s">
        <v>453</v>
      </c>
      <c r="E66" s="77" t="s">
        <v>453</v>
      </c>
      <c r="F66" s="273">
        <v>745477.9</v>
      </c>
      <c r="G66" s="273">
        <v>44700</v>
      </c>
      <c r="H66" s="273">
        <v>101141.92</v>
      </c>
      <c r="I66" s="57">
        <v>911712.58</v>
      </c>
      <c r="J66" s="57">
        <v>556366.82999999996</v>
      </c>
      <c r="L66" s="274">
        <v>11800</v>
      </c>
      <c r="M66" s="274">
        <v>17044.419999999998</v>
      </c>
      <c r="O66" s="274">
        <v>14521.8</v>
      </c>
      <c r="R66" s="57">
        <v>-233564.22</v>
      </c>
      <c r="S66" s="57">
        <v>2912713.08</v>
      </c>
      <c r="U66" s="275">
        <v>605047.43000000005</v>
      </c>
      <c r="W66" s="275">
        <v>0.4</v>
      </c>
      <c r="Z66" s="276">
        <v>214550</v>
      </c>
      <c r="AC66" s="276">
        <v>637168.92000000004</v>
      </c>
      <c r="AD66" s="276">
        <v>85018.880000000005</v>
      </c>
      <c r="AF66" s="81">
        <f t="shared" si="0"/>
        <v>891319.82000000007</v>
      </c>
      <c r="AG66" s="44">
        <f t="shared" si="1"/>
        <v>43366.22</v>
      </c>
      <c r="AH66" s="33">
        <f t="shared" si="2"/>
        <v>847953.60000000009</v>
      </c>
      <c r="AI66" s="30">
        <f t="shared" si="3"/>
        <v>605047.83000000007</v>
      </c>
      <c r="AJ66" s="47">
        <f t="shared" si="4"/>
        <v>936737.8</v>
      </c>
      <c r="AK66" s="33">
        <f t="shared" si="5"/>
        <v>-331689.96999999997</v>
      </c>
    </row>
    <row r="67" spans="1:37" x14ac:dyDescent="0.2">
      <c r="A67" t="s">
        <v>372</v>
      </c>
      <c r="B67" t="s">
        <v>451</v>
      </c>
      <c r="C67">
        <v>4475</v>
      </c>
      <c r="D67" s="77" t="s">
        <v>454</v>
      </c>
      <c r="E67" s="77" t="s">
        <v>454</v>
      </c>
      <c r="F67" s="273">
        <v>634801.53</v>
      </c>
      <c r="G67" s="273">
        <v>0</v>
      </c>
      <c r="H67" s="273">
        <v>41082.07</v>
      </c>
      <c r="I67" s="57">
        <v>951092.25</v>
      </c>
      <c r="J67" s="57">
        <v>685252.05</v>
      </c>
      <c r="L67" s="274">
        <v>150550</v>
      </c>
      <c r="M67" s="274">
        <v>16490.55</v>
      </c>
      <c r="O67" s="274">
        <v>2130.33</v>
      </c>
      <c r="R67" s="57">
        <v>617920.51</v>
      </c>
      <c r="S67" s="57">
        <v>1364480.05</v>
      </c>
      <c r="U67" s="275">
        <v>551193.38</v>
      </c>
      <c r="Z67" s="276">
        <v>140610</v>
      </c>
      <c r="AC67" s="276">
        <v>227609.86</v>
      </c>
      <c r="AD67" s="276">
        <v>49887.54</v>
      </c>
      <c r="AF67" s="81">
        <f t="shared" si="0"/>
        <v>675883.6</v>
      </c>
      <c r="AG67" s="44">
        <f t="shared" si="1"/>
        <v>169170.87999999998</v>
      </c>
      <c r="AH67" s="33">
        <f t="shared" si="2"/>
        <v>506712.72</v>
      </c>
      <c r="AI67" s="30">
        <f t="shared" si="3"/>
        <v>551193.38</v>
      </c>
      <c r="AJ67" s="47">
        <f t="shared" si="4"/>
        <v>418107.39999999997</v>
      </c>
      <c r="AK67" s="33">
        <f t="shared" si="5"/>
        <v>133085.98000000004</v>
      </c>
    </row>
    <row r="68" spans="1:37" x14ac:dyDescent="0.2">
      <c r="A68" t="s">
        <v>372</v>
      </c>
      <c r="B68" t="s">
        <v>451</v>
      </c>
      <c r="C68">
        <v>1990</v>
      </c>
      <c r="D68" s="77" t="s">
        <v>455</v>
      </c>
      <c r="E68" s="77" t="s">
        <v>455</v>
      </c>
      <c r="F68" s="273">
        <v>387228.75</v>
      </c>
      <c r="G68" s="273">
        <v>0</v>
      </c>
      <c r="H68" s="273">
        <v>16643.87</v>
      </c>
      <c r="I68" s="57">
        <v>890240.3</v>
      </c>
      <c r="J68" s="57">
        <v>239019.16</v>
      </c>
      <c r="L68" s="274">
        <v>15331</v>
      </c>
      <c r="M68" s="274">
        <v>21354.400000000001</v>
      </c>
      <c r="O68" s="274">
        <v>1750</v>
      </c>
      <c r="Q68" s="57">
        <v>-729998.35</v>
      </c>
      <c r="S68" s="57">
        <v>2067672.51</v>
      </c>
      <c r="U68" s="275">
        <v>466764.09</v>
      </c>
      <c r="Z68" s="276">
        <v>71760</v>
      </c>
      <c r="AC68" s="276">
        <v>161505.95000000001</v>
      </c>
      <c r="AD68" s="276">
        <v>62927.62</v>
      </c>
      <c r="AF68" s="81">
        <f t="shared" si="0"/>
        <v>403872.62</v>
      </c>
      <c r="AG68" s="44">
        <f t="shared" si="1"/>
        <v>38435.4</v>
      </c>
      <c r="AH68" s="33">
        <f t="shared" si="2"/>
        <v>365437.22</v>
      </c>
      <c r="AI68" s="30">
        <f t="shared" si="3"/>
        <v>466764.09</v>
      </c>
      <c r="AJ68" s="47">
        <f t="shared" si="4"/>
        <v>296193.57</v>
      </c>
      <c r="AK68" s="33">
        <f t="shared" si="5"/>
        <v>170570.52000000002</v>
      </c>
    </row>
    <row r="69" spans="1:37" x14ac:dyDescent="0.2">
      <c r="A69" t="s">
        <v>372</v>
      </c>
      <c r="B69" t="s">
        <v>451</v>
      </c>
      <c r="C69">
        <v>5043</v>
      </c>
      <c r="D69" s="77" t="s">
        <v>456</v>
      </c>
      <c r="E69" s="77" t="s">
        <v>456</v>
      </c>
      <c r="F69" s="273">
        <v>370416.92</v>
      </c>
      <c r="G69" s="273">
        <v>0</v>
      </c>
      <c r="H69" s="273">
        <v>3042.31</v>
      </c>
      <c r="I69" s="57">
        <v>902872</v>
      </c>
      <c r="J69" s="57">
        <v>670565</v>
      </c>
      <c r="L69" s="274">
        <v>0</v>
      </c>
      <c r="M69" s="274">
        <v>20261.330000000002</v>
      </c>
      <c r="O69" s="274">
        <v>1610.84</v>
      </c>
      <c r="R69" s="57">
        <v>-466933.72</v>
      </c>
      <c r="S69" s="57">
        <v>2226508.67</v>
      </c>
      <c r="U69" s="275">
        <v>580526.75</v>
      </c>
      <c r="Y69" s="275">
        <v>8000</v>
      </c>
      <c r="Z69" s="276">
        <v>158712</v>
      </c>
      <c r="AB69" s="276">
        <v>870</v>
      </c>
      <c r="AC69" s="276">
        <v>183909.46</v>
      </c>
      <c r="AD69" s="276">
        <v>73449.179999999993</v>
      </c>
      <c r="AF69" s="81">
        <f t="shared" ref="AF69:AF70" si="6">SUM(F69:H69)</f>
        <v>373459.23</v>
      </c>
      <c r="AG69" s="44">
        <f t="shared" ref="AG69:AG70" si="7">SUM(L69:O69)</f>
        <v>21872.170000000002</v>
      </c>
      <c r="AH69" s="33">
        <f t="shared" ref="AH69:AH70" si="8">AF69-AG69</f>
        <v>351587.06</v>
      </c>
      <c r="AI69" s="30">
        <f t="shared" ref="AI69:AI70" si="9">SUM(T69:Y69)</f>
        <v>588526.75</v>
      </c>
      <c r="AJ69" s="47">
        <f t="shared" ref="AJ69:AJ70" si="10">SUM(Z69:AE69)</f>
        <v>416940.63999999996</v>
      </c>
      <c r="AK69" s="33">
        <f t="shared" ref="AK69:AK70" si="11">AI69-AJ69</f>
        <v>171586.11000000004</v>
      </c>
    </row>
    <row r="70" spans="1:37" x14ac:dyDescent="0.2">
      <c r="A70" t="s">
        <v>372</v>
      </c>
      <c r="B70" t="s">
        <v>451</v>
      </c>
      <c r="C70">
        <v>5442</v>
      </c>
      <c r="D70" s="77" t="s">
        <v>457</v>
      </c>
      <c r="E70" s="77" t="s">
        <v>457</v>
      </c>
      <c r="F70" s="273">
        <v>1058444.1100000001</v>
      </c>
      <c r="G70" s="273">
        <v>0</v>
      </c>
      <c r="H70" s="273">
        <v>54922.79</v>
      </c>
      <c r="I70" s="57">
        <v>608790.80000000005</v>
      </c>
      <c r="J70" s="57">
        <v>440106.29</v>
      </c>
      <c r="L70" s="274">
        <v>11500</v>
      </c>
      <c r="M70" s="274">
        <v>13506.5</v>
      </c>
      <c r="S70" s="57">
        <v>2114406.96</v>
      </c>
      <c r="U70" s="275">
        <v>869033.85</v>
      </c>
      <c r="Z70" s="276">
        <v>138380</v>
      </c>
      <c r="AB70" s="276">
        <v>1888</v>
      </c>
      <c r="AC70" s="276">
        <v>389691.79</v>
      </c>
      <c r="AD70" s="276">
        <v>76669.14</v>
      </c>
      <c r="AF70" s="81">
        <f t="shared" si="6"/>
        <v>1113366.9000000001</v>
      </c>
      <c r="AG70" s="44">
        <f t="shared" si="7"/>
        <v>25006.5</v>
      </c>
      <c r="AH70" s="33">
        <f t="shared" si="8"/>
        <v>1088360.4000000001</v>
      </c>
      <c r="AI70" s="30">
        <f t="shared" si="9"/>
        <v>869033.85</v>
      </c>
      <c r="AJ70" s="47">
        <f t="shared" si="10"/>
        <v>606628.93000000005</v>
      </c>
      <c r="AK70" s="33">
        <f t="shared" si="11"/>
        <v>262404.91999999993</v>
      </c>
    </row>
    <row r="71" spans="1:37" x14ac:dyDescent="0.2">
      <c r="AG71" s="44"/>
      <c r="AI71" s="30"/>
      <c r="AJ71" s="47"/>
    </row>
    <row r="72" spans="1:37" x14ac:dyDescent="0.2">
      <c r="AG72" s="44"/>
      <c r="AI72" s="30"/>
      <c r="AJ72" s="47"/>
    </row>
    <row r="73" spans="1:37" x14ac:dyDescent="0.2">
      <c r="AG73" s="44"/>
      <c r="AI73" s="30"/>
      <c r="AJ73" s="47"/>
    </row>
    <row r="74" spans="1:37" x14ac:dyDescent="0.2">
      <c r="AG74" s="44"/>
      <c r="AI74" s="30"/>
      <c r="AJ74" s="47"/>
    </row>
    <row r="75" spans="1:37" x14ac:dyDescent="0.2">
      <c r="AG75" s="44"/>
      <c r="AI75" s="30"/>
      <c r="AJ75" s="47"/>
    </row>
    <row r="76" spans="1:37" x14ac:dyDescent="0.2">
      <c r="AG76" s="44"/>
      <c r="AI76" s="30"/>
      <c r="AJ76" s="47"/>
    </row>
    <row r="77" spans="1:37" x14ac:dyDescent="0.2">
      <c r="AG77" s="44"/>
      <c r="AI77" s="30"/>
      <c r="AJ77" s="47"/>
    </row>
    <row r="78" spans="1:37" x14ac:dyDescent="0.2">
      <c r="AG78" s="44"/>
      <c r="AI78" s="30"/>
      <c r="AJ78" s="47"/>
    </row>
    <row r="79" spans="1:37" x14ac:dyDescent="0.2">
      <c r="AG79" s="44"/>
      <c r="AI79" s="30"/>
      <c r="AJ79" s="47"/>
    </row>
    <row r="80" spans="1:37" x14ac:dyDescent="0.2">
      <c r="AG80" s="44"/>
      <c r="AI80" s="30"/>
      <c r="AJ80" s="47"/>
    </row>
    <row r="81" spans="33:36" x14ac:dyDescent="0.2">
      <c r="AG81" s="44"/>
      <c r="AI81" s="30"/>
      <c r="AJ81" s="47"/>
    </row>
    <row r="82" spans="33:36" x14ac:dyDescent="0.2">
      <c r="AG82" s="44"/>
      <c r="AI82" s="30"/>
      <c r="AJ82" s="47"/>
    </row>
    <row r="83" spans="33:36" x14ac:dyDescent="0.2">
      <c r="AG83" s="44"/>
      <c r="AI83" s="30"/>
      <c r="AJ83" s="47"/>
    </row>
    <row r="84" spans="33:36" x14ac:dyDescent="0.2">
      <c r="AG84" s="44"/>
      <c r="AI84" s="30"/>
      <c r="AJ84" s="47"/>
    </row>
    <row r="85" spans="33:36" x14ac:dyDescent="0.2">
      <c r="AG85" s="44"/>
      <c r="AI85" s="30"/>
      <c r="AJ85" s="47"/>
    </row>
    <row r="86" spans="33:36" x14ac:dyDescent="0.2">
      <c r="AG86" s="44"/>
      <c r="AI86" s="30"/>
      <c r="AJ86" s="47"/>
    </row>
    <row r="87" spans="33:36" x14ac:dyDescent="0.2">
      <c r="AG87" s="44"/>
      <c r="AI87" s="30"/>
      <c r="AJ87" s="47"/>
    </row>
    <row r="88" spans="33:36" x14ac:dyDescent="0.2">
      <c r="AG88" s="44"/>
      <c r="AI88" s="30"/>
      <c r="AJ88" s="47"/>
    </row>
    <row r="89" spans="33:36" x14ac:dyDescent="0.2">
      <c r="AG89" s="44"/>
      <c r="AI89" s="30"/>
      <c r="AJ89" s="47"/>
    </row>
    <row r="90" spans="33:36" x14ac:dyDescent="0.2">
      <c r="AG90" s="44"/>
      <c r="AI90" s="30"/>
      <c r="AJ90" s="47"/>
    </row>
    <row r="91" spans="33:36" x14ac:dyDescent="0.2">
      <c r="AG91" s="44"/>
      <c r="AI91" s="30"/>
      <c r="AJ91" s="47"/>
    </row>
    <row r="92" spans="33:36" x14ac:dyDescent="0.2">
      <c r="AG92" s="44"/>
      <c r="AI92" s="30"/>
      <c r="AJ92" s="47"/>
    </row>
    <row r="93" spans="33:36" x14ac:dyDescent="0.2">
      <c r="AG93" s="44"/>
      <c r="AI93" s="30"/>
      <c r="AJ93" s="47"/>
    </row>
    <row r="94" spans="33:36" x14ac:dyDescent="0.2">
      <c r="AG94" s="44"/>
      <c r="AI94" s="30"/>
      <c r="AJ94" s="47"/>
    </row>
    <row r="95" spans="33:36" x14ac:dyDescent="0.2">
      <c r="AG95" s="44"/>
      <c r="AI95" s="30"/>
      <c r="AJ95" s="47"/>
    </row>
    <row r="96" spans="33:36" x14ac:dyDescent="0.2">
      <c r="AG96" s="44"/>
      <c r="AI96" s="30"/>
      <c r="AJ96" s="47"/>
    </row>
    <row r="97" spans="33:36" x14ac:dyDescent="0.2">
      <c r="AG97" s="44"/>
      <c r="AI97" s="30"/>
      <c r="AJ97" s="47"/>
    </row>
    <row r="98" spans="33:36" x14ac:dyDescent="0.2">
      <c r="AG98" s="44"/>
      <c r="AI98" s="30"/>
      <c r="AJ98" s="47"/>
    </row>
    <row r="99" spans="33:36" x14ac:dyDescent="0.2">
      <c r="AG99" s="44"/>
      <c r="AI99" s="30"/>
      <c r="AJ99" s="47"/>
    </row>
    <row r="100" spans="33:36" x14ac:dyDescent="0.2">
      <c r="AG100" s="44"/>
      <c r="AI100" s="30"/>
      <c r="AJ100" s="47"/>
    </row>
    <row r="101" spans="33:36" x14ac:dyDescent="0.2">
      <c r="AG101" s="44"/>
      <c r="AI101" s="30"/>
      <c r="AJ101" s="47"/>
    </row>
    <row r="102" spans="33:36" x14ac:dyDescent="0.2">
      <c r="AG102" s="44"/>
      <c r="AI102" s="30"/>
      <c r="AJ102" s="47"/>
    </row>
    <row r="103" spans="33:36" x14ac:dyDescent="0.2">
      <c r="AG103" s="44"/>
      <c r="AI103" s="30"/>
      <c r="AJ103" s="47"/>
    </row>
    <row r="104" spans="33:36" x14ac:dyDescent="0.2">
      <c r="AG104" s="44"/>
      <c r="AI104" s="30"/>
      <c r="AJ104" s="47"/>
    </row>
    <row r="105" spans="33:36" x14ac:dyDescent="0.2">
      <c r="AG105" s="44"/>
      <c r="AI105" s="30"/>
      <c r="AJ105" s="47"/>
    </row>
    <row r="106" spans="33:36" x14ac:dyDescent="0.2">
      <c r="AG106" s="44"/>
      <c r="AI106" s="30"/>
      <c r="AJ106" s="47"/>
    </row>
    <row r="107" spans="33:36" x14ac:dyDescent="0.2">
      <c r="AG107" s="44"/>
      <c r="AI107" s="30"/>
      <c r="AJ107" s="47"/>
    </row>
    <row r="108" spans="33:36" x14ac:dyDescent="0.2">
      <c r="AG108" s="44"/>
      <c r="AI108" s="30"/>
      <c r="AJ108" s="47"/>
    </row>
    <row r="109" spans="33:36" x14ac:dyDescent="0.2">
      <c r="AG109" s="44"/>
      <c r="AI109" s="30"/>
      <c r="AJ109" s="47"/>
    </row>
    <row r="110" spans="33:36" x14ac:dyDescent="0.2">
      <c r="AG110" s="44"/>
      <c r="AI110" s="30"/>
      <c r="AJ110" s="47"/>
    </row>
    <row r="111" spans="33:36" x14ac:dyDescent="0.2">
      <c r="AG111" s="44"/>
      <c r="AI111" s="30"/>
      <c r="AJ111" s="47"/>
    </row>
    <row r="112" spans="33:36" x14ac:dyDescent="0.2">
      <c r="AG112" s="44"/>
      <c r="AI112" s="30"/>
      <c r="AJ112" s="47"/>
    </row>
    <row r="113" spans="33:36" x14ac:dyDescent="0.2">
      <c r="AG113" s="44"/>
      <c r="AI113" s="30"/>
      <c r="AJ113" s="47"/>
    </row>
    <row r="114" spans="33:36" x14ac:dyDescent="0.2">
      <c r="AG114" s="44"/>
      <c r="AI114" s="30"/>
      <c r="AJ114" s="47"/>
    </row>
    <row r="115" spans="33:36" x14ac:dyDescent="0.2">
      <c r="AG115" s="44"/>
      <c r="AI115" s="30"/>
      <c r="AJ115" s="47"/>
    </row>
    <row r="116" spans="33:36" x14ac:dyDescent="0.2">
      <c r="AG116" s="44"/>
      <c r="AI116" s="30"/>
      <c r="AJ116" s="47"/>
    </row>
    <row r="117" spans="33:36" x14ac:dyDescent="0.2">
      <c r="AG117" s="44"/>
      <c r="AI117" s="30"/>
      <c r="AJ117" s="47"/>
    </row>
    <row r="118" spans="33:36" x14ac:dyDescent="0.2">
      <c r="AG118" s="44"/>
      <c r="AI118" s="30"/>
      <c r="AJ118" s="47"/>
    </row>
    <row r="119" spans="33:36" x14ac:dyDescent="0.2">
      <c r="AG119" s="44"/>
      <c r="AI119" s="30"/>
      <c r="AJ119" s="47"/>
    </row>
    <row r="120" spans="33:36" x14ac:dyDescent="0.2">
      <c r="AG120" s="44"/>
      <c r="AI120" s="30"/>
      <c r="AJ120" s="47"/>
    </row>
    <row r="121" spans="33:36" x14ac:dyDescent="0.2">
      <c r="AG121" s="44"/>
      <c r="AI121" s="30"/>
      <c r="AJ121" s="47"/>
    </row>
    <row r="122" spans="33:36" x14ac:dyDescent="0.2">
      <c r="AG122" s="44"/>
      <c r="AI122" s="30"/>
      <c r="AJ122" s="47"/>
    </row>
    <row r="123" spans="33:36" x14ac:dyDescent="0.2">
      <c r="AG123" s="44"/>
      <c r="AI123" s="30"/>
      <c r="AJ123" s="47"/>
    </row>
    <row r="124" spans="33:36" x14ac:dyDescent="0.2">
      <c r="AG124" s="44"/>
      <c r="AI124" s="30"/>
      <c r="AJ124" s="47"/>
    </row>
    <row r="125" spans="33:36" x14ac:dyDescent="0.2">
      <c r="AG125" s="44"/>
      <c r="AI125" s="30"/>
      <c r="AJ125" s="47"/>
    </row>
    <row r="126" spans="33:36" x14ac:dyDescent="0.2">
      <c r="AG126" s="44"/>
      <c r="AI126" s="30"/>
      <c r="AJ126" s="47"/>
    </row>
    <row r="127" spans="33:36" x14ac:dyDescent="0.2">
      <c r="AG127" s="44"/>
      <c r="AI127" s="30"/>
      <c r="AJ127" s="47"/>
    </row>
    <row r="128" spans="33:36" x14ac:dyDescent="0.2">
      <c r="AG128" s="44"/>
      <c r="AI128" s="30"/>
      <c r="AJ128" s="47"/>
    </row>
    <row r="129" spans="33:36" x14ac:dyDescent="0.2">
      <c r="AG129" s="44"/>
      <c r="AI129" s="30"/>
      <c r="AJ129" s="47"/>
    </row>
    <row r="130" spans="33:36" x14ac:dyDescent="0.2">
      <c r="AG130" s="44"/>
      <c r="AI130" s="30"/>
      <c r="AJ130" s="47"/>
    </row>
    <row r="131" spans="33:36" x14ac:dyDescent="0.2">
      <c r="AG131" s="44"/>
      <c r="AI131" s="30"/>
      <c r="AJ131" s="47"/>
    </row>
    <row r="132" spans="33:36" x14ac:dyDescent="0.2">
      <c r="AG132" s="44"/>
      <c r="AI132" s="30"/>
      <c r="AJ132" s="47"/>
    </row>
    <row r="133" spans="33:36" x14ac:dyDescent="0.2">
      <c r="AG133" s="44"/>
      <c r="AI133" s="30"/>
      <c r="AJ133" s="47"/>
    </row>
    <row r="134" spans="33:36" x14ac:dyDescent="0.2">
      <c r="AG134" s="44"/>
      <c r="AI134" s="30"/>
      <c r="AJ134" s="47"/>
    </row>
    <row r="135" spans="33:36" x14ac:dyDescent="0.2">
      <c r="AG135" s="44"/>
      <c r="AI135" s="30"/>
      <c r="AJ135" s="47"/>
    </row>
    <row r="136" spans="33:36" x14ac:dyDescent="0.2">
      <c r="AG136" s="44"/>
      <c r="AI136" s="30"/>
      <c r="AJ136" s="47"/>
    </row>
    <row r="137" spans="33:36" x14ac:dyDescent="0.2">
      <c r="AG137" s="44"/>
      <c r="AI137" s="30"/>
      <c r="AJ137" s="47"/>
    </row>
    <row r="138" spans="33:36" x14ac:dyDescent="0.2">
      <c r="AG138" s="44"/>
      <c r="AI138" s="30"/>
      <c r="AJ138" s="47"/>
    </row>
    <row r="139" spans="33:36" x14ac:dyDescent="0.2">
      <c r="AG139" s="44"/>
      <c r="AI139" s="30"/>
      <c r="AJ139" s="47"/>
    </row>
    <row r="140" spans="33:36" x14ac:dyDescent="0.2">
      <c r="AG140" s="44"/>
      <c r="AI140" s="30"/>
      <c r="AJ140" s="47"/>
    </row>
    <row r="141" spans="33:36" x14ac:dyDescent="0.2">
      <c r="AG141" s="44"/>
      <c r="AI141" s="30"/>
      <c r="AJ141" s="47"/>
    </row>
    <row r="142" spans="33:36" x14ac:dyDescent="0.2">
      <c r="AG142" s="44"/>
      <c r="AI142" s="30"/>
      <c r="AJ142" s="47"/>
    </row>
    <row r="143" spans="33:36" x14ac:dyDescent="0.2">
      <c r="AG143" s="44"/>
      <c r="AI143" s="30"/>
      <c r="AJ143" s="47"/>
    </row>
    <row r="144" spans="33:36" x14ac:dyDescent="0.2">
      <c r="AG144" s="44"/>
      <c r="AI144" s="30"/>
      <c r="AJ144" s="47"/>
    </row>
    <row r="145" spans="33:36" x14ac:dyDescent="0.2">
      <c r="AG145" s="44"/>
      <c r="AI145" s="30"/>
      <c r="AJ145" s="47"/>
    </row>
    <row r="146" spans="33:36" x14ac:dyDescent="0.2">
      <c r="AG146" s="44"/>
      <c r="AI146" s="30"/>
      <c r="AJ146" s="47"/>
    </row>
    <row r="147" spans="33:36" x14ac:dyDescent="0.2">
      <c r="AG147" s="44"/>
      <c r="AI147" s="30"/>
      <c r="AJ147" s="47"/>
    </row>
    <row r="148" spans="33:36" x14ac:dyDescent="0.2">
      <c r="AG148" s="44"/>
      <c r="AI148" s="30"/>
      <c r="AJ148" s="47"/>
    </row>
    <row r="149" spans="33:36" x14ac:dyDescent="0.2">
      <c r="AG149" s="44"/>
      <c r="AI149" s="30"/>
      <c r="AJ149" s="47"/>
    </row>
    <row r="150" spans="33:36" x14ac:dyDescent="0.2">
      <c r="AG150" s="44"/>
      <c r="AI150" s="30"/>
      <c r="AJ150" s="4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6"/>
  <sheetViews>
    <sheetView topLeftCell="F82" workbookViewId="0">
      <selection activeCell="F91" sqref="F91"/>
    </sheetView>
  </sheetViews>
  <sheetFormatPr defaultColWidth="21.875" defaultRowHeight="14.25" x14ac:dyDescent="0.2"/>
  <cols>
    <col min="1" max="1" width="5.5" style="265" bestFit="1" customWidth="1"/>
    <col min="2" max="2" width="14.625" style="265" bestFit="1" customWidth="1"/>
    <col min="3" max="3" width="12.375" style="103" bestFit="1" customWidth="1"/>
    <col min="4" max="4" width="44.625" style="56" bestFit="1" customWidth="1"/>
    <col min="5" max="5" width="41.5" style="56" bestFit="1" customWidth="1"/>
    <col min="6" max="6" width="32.125" style="287" bestFit="1" customWidth="1"/>
    <col min="7" max="7" width="31.25" style="287" bestFit="1" customWidth="1"/>
    <col min="8" max="8" width="23" style="287" bestFit="1" customWidth="1"/>
    <col min="9" max="10" width="14.875" style="65" bestFit="1" customWidth="1"/>
    <col min="11" max="11" width="16.875" style="277" bestFit="1" customWidth="1"/>
    <col min="12" max="12" width="19.125" style="277" bestFit="1" customWidth="1"/>
    <col min="13" max="13" width="19.125" style="280" bestFit="1" customWidth="1"/>
    <col min="14" max="14" width="18.375" style="280" bestFit="1" customWidth="1"/>
    <col min="15" max="15" width="20.375" style="280" bestFit="1" customWidth="1"/>
    <col min="16" max="16" width="22.625" style="56" bestFit="1" customWidth="1"/>
    <col min="17" max="17" width="26.75" style="56" bestFit="1" customWidth="1"/>
    <col min="18" max="18" width="26.875" style="56" bestFit="1" customWidth="1"/>
    <col min="19" max="19" width="15.25" style="56" bestFit="1" customWidth="1"/>
    <col min="20" max="20" width="43.125" style="106" bestFit="1" customWidth="1"/>
    <col min="21" max="21" width="43.875" style="52" bestFit="1" customWidth="1"/>
    <col min="22" max="22" width="28" style="52" bestFit="1" customWidth="1"/>
    <col min="23" max="23" width="53.375" style="52" bestFit="1" customWidth="1"/>
    <col min="24" max="24" width="14.875" style="52" bestFit="1" customWidth="1"/>
    <col min="25" max="25" width="19.375" style="278" bestFit="1" customWidth="1"/>
    <col min="26" max="26" width="25.75" style="278" bestFit="1" customWidth="1"/>
    <col min="27" max="27" width="24.125" style="278" bestFit="1" customWidth="1"/>
    <col min="28" max="28" width="41.25" style="278" bestFit="1" customWidth="1"/>
    <col min="29" max="29" width="29.875" style="278" bestFit="1" customWidth="1"/>
    <col min="30" max="30" width="32.125" style="278" bestFit="1" customWidth="1"/>
    <col min="31" max="16384" width="21.875" style="65"/>
  </cols>
  <sheetData>
    <row r="1" spans="1:30" x14ac:dyDescent="0.2">
      <c r="E1" s="56" t="s">
        <v>1267</v>
      </c>
      <c r="F1" s="287" t="s">
        <v>2145</v>
      </c>
      <c r="G1" s="287" t="s">
        <v>2147</v>
      </c>
      <c r="H1" s="287" t="s">
        <v>2149</v>
      </c>
      <c r="I1" s="65" t="s">
        <v>2151</v>
      </c>
      <c r="J1" s="65" t="s">
        <v>2153</v>
      </c>
      <c r="K1" s="277" t="s">
        <v>2157</v>
      </c>
      <c r="L1" s="277" t="s">
        <v>2159</v>
      </c>
      <c r="M1" s="280" t="s">
        <v>2194</v>
      </c>
      <c r="N1" s="280" t="s">
        <v>2161</v>
      </c>
      <c r="O1" s="280" t="s">
        <v>2163</v>
      </c>
      <c r="P1" s="56" t="s">
        <v>2165</v>
      </c>
      <c r="Q1" s="56" t="s">
        <v>2142</v>
      </c>
      <c r="R1" s="56" t="s">
        <v>2167</v>
      </c>
      <c r="S1" s="56" t="s">
        <v>2169</v>
      </c>
      <c r="T1" s="106" t="s">
        <v>2172</v>
      </c>
      <c r="U1" s="52" t="s">
        <v>2174</v>
      </c>
      <c r="V1" s="52" t="s">
        <v>2176</v>
      </c>
      <c r="W1" s="52" t="s">
        <v>2178</v>
      </c>
      <c r="X1" s="52" t="s">
        <v>2180</v>
      </c>
      <c r="Y1" s="278" t="s">
        <v>2182</v>
      </c>
      <c r="Z1" s="278" t="s">
        <v>2184</v>
      </c>
      <c r="AA1" s="278" t="s">
        <v>2186</v>
      </c>
      <c r="AB1" s="278" t="s">
        <v>2188</v>
      </c>
      <c r="AC1" s="278" t="s">
        <v>2190</v>
      </c>
      <c r="AD1" s="278" t="s">
        <v>2192</v>
      </c>
    </row>
    <row r="2" spans="1:30" x14ac:dyDescent="0.2">
      <c r="B2" s="265" t="s">
        <v>237</v>
      </c>
      <c r="C2" s="103" t="s">
        <v>348</v>
      </c>
      <c r="E2" s="56" t="s">
        <v>1268</v>
      </c>
      <c r="F2" s="287" t="s">
        <v>2146</v>
      </c>
      <c r="G2" s="287" t="s">
        <v>2148</v>
      </c>
      <c r="H2" s="287" t="s">
        <v>2150</v>
      </c>
      <c r="I2" s="65" t="s">
        <v>2152</v>
      </c>
      <c r="J2" s="65" t="s">
        <v>2154</v>
      </c>
      <c r="K2" s="277" t="s">
        <v>2158</v>
      </c>
      <c r="L2" s="277" t="s">
        <v>2160</v>
      </c>
      <c r="M2" s="280" t="s">
        <v>2195</v>
      </c>
      <c r="N2" s="280" t="s">
        <v>2162</v>
      </c>
      <c r="O2" s="280" t="s">
        <v>2164</v>
      </c>
      <c r="P2" s="56" t="s">
        <v>2166</v>
      </c>
      <c r="Q2" s="56" t="s">
        <v>2143</v>
      </c>
      <c r="R2" s="56" t="s">
        <v>2168</v>
      </c>
      <c r="S2" s="56" t="s">
        <v>2144</v>
      </c>
      <c r="T2" s="106" t="s">
        <v>2173</v>
      </c>
      <c r="U2" s="52" t="s">
        <v>2175</v>
      </c>
      <c r="V2" s="52" t="s">
        <v>2177</v>
      </c>
      <c r="W2" s="52" t="s">
        <v>2179</v>
      </c>
      <c r="X2" s="52" t="s">
        <v>2181</v>
      </c>
      <c r="Y2" s="278" t="s">
        <v>2183</v>
      </c>
      <c r="Z2" s="278" t="s">
        <v>2185</v>
      </c>
      <c r="AA2" s="278" t="s">
        <v>2187</v>
      </c>
      <c r="AB2" s="278" t="s">
        <v>2189</v>
      </c>
      <c r="AC2" s="278" t="s">
        <v>2191</v>
      </c>
      <c r="AD2" s="278" t="s">
        <v>2193</v>
      </c>
    </row>
    <row r="3" spans="1:30" x14ac:dyDescent="0.2">
      <c r="E3" s="56" t="s">
        <v>1269</v>
      </c>
      <c r="F3" s="287">
        <v>31193786.289999999</v>
      </c>
      <c r="G3" s="287">
        <v>1043740.39</v>
      </c>
      <c r="H3" s="287">
        <v>7611136.29</v>
      </c>
      <c r="I3" s="65">
        <v>54124293.009999998</v>
      </c>
      <c r="J3" s="65">
        <v>26558961.870000001</v>
      </c>
      <c r="K3" s="277">
        <v>330000</v>
      </c>
      <c r="L3" s="277">
        <v>1639534.55</v>
      </c>
      <c r="M3" s="280">
        <v>88320</v>
      </c>
      <c r="N3" s="280">
        <v>162880</v>
      </c>
      <c r="O3" s="280">
        <v>590231.47</v>
      </c>
      <c r="P3" s="56">
        <v>62143.75</v>
      </c>
      <c r="Q3" s="56">
        <v>-9617570.0700000003</v>
      </c>
      <c r="R3" s="56">
        <v>-60192433.770000003</v>
      </c>
      <c r="S3" s="56">
        <v>189694652.86000001</v>
      </c>
      <c r="T3" s="106">
        <v>27241123.329999998</v>
      </c>
      <c r="U3" s="52">
        <v>2217783</v>
      </c>
      <c r="V3" s="52">
        <v>218.16</v>
      </c>
      <c r="W3" s="52">
        <v>24876495.5</v>
      </c>
      <c r="X3" s="52">
        <v>727997</v>
      </c>
      <c r="Y3" s="278">
        <v>36223680.700000003</v>
      </c>
      <c r="Z3" s="278">
        <v>3000</v>
      </c>
      <c r="AA3" s="278">
        <v>8742</v>
      </c>
      <c r="AB3" s="278">
        <v>14752108.380000001</v>
      </c>
      <c r="AC3" s="278">
        <v>3991745.24</v>
      </c>
      <c r="AD3" s="278">
        <v>29360</v>
      </c>
    </row>
    <row r="4" spans="1:30" x14ac:dyDescent="0.2">
      <c r="A4" s="265" t="s">
        <v>461</v>
      </c>
      <c r="B4" s="265" t="s">
        <v>83</v>
      </c>
      <c r="C4" s="103">
        <v>5737</v>
      </c>
      <c r="D4" s="56" t="s">
        <v>1322</v>
      </c>
      <c r="E4" s="56" t="s">
        <v>0</v>
      </c>
      <c r="F4" s="287">
        <v>499560.07</v>
      </c>
      <c r="G4" s="287">
        <v>14400</v>
      </c>
      <c r="H4" s="287">
        <v>104106.79</v>
      </c>
      <c r="I4" s="65">
        <v>1821475.05</v>
      </c>
      <c r="J4" s="65">
        <v>219172.34</v>
      </c>
      <c r="L4" s="277">
        <v>5400</v>
      </c>
      <c r="R4" s="56">
        <v>2452267.08</v>
      </c>
      <c r="S4" s="56">
        <v>198336.84</v>
      </c>
      <c r="T4" s="106">
        <v>403288.73</v>
      </c>
      <c r="W4" s="52">
        <v>378600</v>
      </c>
      <c r="Y4" s="278">
        <v>528180</v>
      </c>
      <c r="AB4" s="278">
        <v>189891.9</v>
      </c>
      <c r="AC4" s="278">
        <v>43839.5</v>
      </c>
    </row>
    <row r="5" spans="1:30" x14ac:dyDescent="0.2">
      <c r="A5" s="265" t="s">
        <v>461</v>
      </c>
      <c r="B5" s="265" t="s">
        <v>83</v>
      </c>
      <c r="C5" s="103">
        <v>4213</v>
      </c>
      <c r="D5" s="56" t="s">
        <v>1323</v>
      </c>
      <c r="E5" s="56" t="s">
        <v>1</v>
      </c>
      <c r="F5" s="287">
        <v>534689.32999999996</v>
      </c>
      <c r="G5" s="287">
        <v>50205.17</v>
      </c>
      <c r="H5" s="287">
        <v>47748.25</v>
      </c>
      <c r="I5" s="65">
        <v>716574.43</v>
      </c>
      <c r="J5" s="65">
        <v>194063.58</v>
      </c>
      <c r="L5" s="277">
        <v>11500</v>
      </c>
      <c r="R5" s="56">
        <v>-828145.42</v>
      </c>
      <c r="S5" s="56">
        <v>2159407.13</v>
      </c>
      <c r="T5" s="106">
        <v>366878.84</v>
      </c>
      <c r="U5" s="52">
        <v>240000</v>
      </c>
      <c r="W5" s="52">
        <v>404220</v>
      </c>
      <c r="Y5" s="278">
        <v>607320</v>
      </c>
      <c r="AB5" s="278">
        <v>121076.4</v>
      </c>
      <c r="AC5" s="278">
        <v>39159.39</v>
      </c>
    </row>
    <row r="6" spans="1:30" x14ac:dyDescent="0.2">
      <c r="A6" s="265" t="s">
        <v>461</v>
      </c>
      <c r="B6" s="265" t="s">
        <v>83</v>
      </c>
      <c r="C6" s="103">
        <v>4949</v>
      </c>
      <c r="D6" s="56" t="s">
        <v>1324</v>
      </c>
      <c r="E6" s="56" t="s">
        <v>2</v>
      </c>
      <c r="F6" s="287">
        <v>440562.78</v>
      </c>
      <c r="G6" s="287">
        <v>32038.63</v>
      </c>
      <c r="H6" s="287">
        <v>158481</v>
      </c>
      <c r="I6" s="65">
        <v>1068981.2</v>
      </c>
      <c r="J6" s="65">
        <v>49625.35</v>
      </c>
      <c r="L6" s="277">
        <v>18120</v>
      </c>
      <c r="R6" s="56">
        <v>-1289336.46</v>
      </c>
      <c r="S6" s="56">
        <v>3104237.14</v>
      </c>
      <c r="T6" s="106">
        <v>315569.2</v>
      </c>
      <c r="W6" s="52">
        <v>314730</v>
      </c>
      <c r="Y6" s="278">
        <v>476000</v>
      </c>
      <c r="AB6" s="278">
        <v>154002.44</v>
      </c>
      <c r="AC6" s="278">
        <v>77610.48</v>
      </c>
    </row>
    <row r="7" spans="1:30" x14ac:dyDescent="0.2">
      <c r="A7" s="265" t="s">
        <v>461</v>
      </c>
      <c r="B7" s="265" t="s">
        <v>83</v>
      </c>
      <c r="C7" s="103">
        <v>7233</v>
      </c>
      <c r="D7" s="56" t="s">
        <v>1325</v>
      </c>
      <c r="E7" s="56" t="s">
        <v>3</v>
      </c>
      <c r="F7" s="287">
        <v>734277.44</v>
      </c>
      <c r="G7" s="287">
        <v>151515.47</v>
      </c>
      <c r="H7" s="287">
        <v>121901.86</v>
      </c>
      <c r="I7" s="65">
        <v>288633.26</v>
      </c>
      <c r="J7" s="65">
        <v>72990.06</v>
      </c>
      <c r="L7" s="277">
        <v>19150</v>
      </c>
      <c r="R7" s="56">
        <v>-167531.4</v>
      </c>
      <c r="S7" s="56">
        <v>1481598.18</v>
      </c>
      <c r="T7" s="106">
        <v>638255.52</v>
      </c>
      <c r="U7" s="52">
        <v>204000</v>
      </c>
      <c r="W7" s="52">
        <v>362390</v>
      </c>
      <c r="Y7" s="278">
        <v>636318</v>
      </c>
      <c r="AB7" s="278">
        <v>449527.23</v>
      </c>
      <c r="AC7" s="278">
        <v>40534.980000000003</v>
      </c>
    </row>
    <row r="8" spans="1:30" x14ac:dyDescent="0.2">
      <c r="A8" s="265" t="s">
        <v>461</v>
      </c>
      <c r="B8" s="265" t="s">
        <v>83</v>
      </c>
      <c r="C8" s="103">
        <v>5081</v>
      </c>
      <c r="D8" s="56" t="s">
        <v>1326</v>
      </c>
      <c r="E8" s="56" t="s">
        <v>4</v>
      </c>
      <c r="F8" s="287">
        <v>488215.09</v>
      </c>
      <c r="G8" s="287">
        <v>0</v>
      </c>
      <c r="H8" s="287">
        <v>75918.3</v>
      </c>
      <c r="I8" s="65">
        <v>62341.64</v>
      </c>
      <c r="J8" s="65">
        <v>434334.45</v>
      </c>
      <c r="L8" s="277">
        <v>10200</v>
      </c>
      <c r="R8" s="56">
        <v>-2414630.4500000002</v>
      </c>
      <c r="S8" s="56">
        <v>3577514.61</v>
      </c>
      <c r="T8" s="106">
        <v>557285.78</v>
      </c>
      <c r="W8" s="52">
        <v>406950</v>
      </c>
      <c r="Y8" s="278">
        <v>693780</v>
      </c>
      <c r="AB8" s="278">
        <v>322043.26</v>
      </c>
      <c r="AC8" s="278">
        <v>13210.2</v>
      </c>
    </row>
    <row r="9" spans="1:30" x14ac:dyDescent="0.2">
      <c r="A9" s="265" t="s">
        <v>461</v>
      </c>
      <c r="B9" s="265" t="s">
        <v>83</v>
      </c>
      <c r="C9" s="103">
        <v>1868</v>
      </c>
      <c r="D9" s="56" t="s">
        <v>1327</v>
      </c>
      <c r="E9" s="56" t="s">
        <v>5</v>
      </c>
      <c r="F9" s="287">
        <v>301225.64</v>
      </c>
      <c r="G9" s="287">
        <v>0</v>
      </c>
      <c r="H9" s="287">
        <v>116533.75999999999</v>
      </c>
      <c r="I9" s="65">
        <v>496373.3</v>
      </c>
      <c r="J9" s="65">
        <v>162306.66</v>
      </c>
      <c r="L9" s="277">
        <v>13875</v>
      </c>
      <c r="R9" s="56">
        <v>1068954.42</v>
      </c>
      <c r="S9" s="56">
        <v>80851.62</v>
      </c>
      <c r="T9" s="106">
        <v>105947.86</v>
      </c>
      <c r="W9" s="52">
        <v>414120</v>
      </c>
      <c r="Y9" s="278">
        <v>456720</v>
      </c>
      <c r="AA9" s="278">
        <v>2810</v>
      </c>
      <c r="AB9" s="278">
        <v>116565.23</v>
      </c>
      <c r="AC9" s="278">
        <v>29786.31</v>
      </c>
    </row>
    <row r="10" spans="1:30" x14ac:dyDescent="0.2">
      <c r="A10" s="265" t="s">
        <v>461</v>
      </c>
      <c r="B10" s="265" t="s">
        <v>83</v>
      </c>
      <c r="C10" s="103">
        <v>7126</v>
      </c>
      <c r="D10" s="56" t="s">
        <v>1328</v>
      </c>
      <c r="E10" s="56" t="s">
        <v>6</v>
      </c>
      <c r="F10" s="287">
        <v>630128.43000000005</v>
      </c>
      <c r="G10" s="287">
        <v>72539.41</v>
      </c>
      <c r="H10" s="287">
        <v>153850.53</v>
      </c>
      <c r="I10" s="65">
        <v>997284.51</v>
      </c>
      <c r="J10" s="65">
        <v>205067.17</v>
      </c>
      <c r="L10" s="277">
        <v>17550</v>
      </c>
      <c r="R10" s="56">
        <v>-281413.25</v>
      </c>
      <c r="S10" s="56">
        <v>2359303.7200000002</v>
      </c>
      <c r="T10" s="106">
        <v>400255.09</v>
      </c>
      <c r="W10" s="52">
        <v>625730</v>
      </c>
      <c r="Y10" s="278">
        <v>808700</v>
      </c>
      <c r="AB10" s="278">
        <v>210317.53</v>
      </c>
      <c r="AC10" s="278">
        <v>25132.98</v>
      </c>
    </row>
    <row r="11" spans="1:30" x14ac:dyDescent="0.2">
      <c r="A11" s="265" t="s">
        <v>461</v>
      </c>
      <c r="B11" s="265" t="s">
        <v>83</v>
      </c>
      <c r="C11" s="103">
        <v>2671</v>
      </c>
      <c r="D11" s="56" t="s">
        <v>1329</v>
      </c>
      <c r="E11" s="56" t="s">
        <v>7</v>
      </c>
      <c r="F11" s="287">
        <v>118459.47</v>
      </c>
      <c r="G11" s="287">
        <v>4079.4</v>
      </c>
      <c r="H11" s="287">
        <v>16637.099999999999</v>
      </c>
      <c r="I11" s="65">
        <v>770191</v>
      </c>
      <c r="J11" s="65">
        <v>348541.5</v>
      </c>
      <c r="L11" s="277">
        <v>15060</v>
      </c>
      <c r="R11" s="56">
        <v>-912241.85</v>
      </c>
      <c r="S11" s="56">
        <v>2243800.1</v>
      </c>
      <c r="T11" s="106">
        <v>205028.52</v>
      </c>
      <c r="W11" s="52">
        <v>187440</v>
      </c>
      <c r="X11" s="52">
        <v>4500</v>
      </c>
      <c r="Y11" s="278">
        <v>297660</v>
      </c>
      <c r="AB11" s="278">
        <v>120709.88</v>
      </c>
      <c r="AC11" s="278">
        <v>44403.42</v>
      </c>
    </row>
    <row r="12" spans="1:30" x14ac:dyDescent="0.2">
      <c r="A12" s="265" t="s">
        <v>461</v>
      </c>
      <c r="B12" s="265" t="s">
        <v>83</v>
      </c>
      <c r="C12" s="103">
        <v>4454</v>
      </c>
      <c r="D12" s="56" t="s">
        <v>1330</v>
      </c>
      <c r="E12" s="56" t="s">
        <v>8</v>
      </c>
      <c r="F12" s="287">
        <v>692034.13</v>
      </c>
      <c r="G12" s="287">
        <v>19628.080000000002</v>
      </c>
      <c r="H12" s="287">
        <v>138160.99</v>
      </c>
      <c r="I12" s="65">
        <v>277069.93</v>
      </c>
      <c r="J12" s="65">
        <v>82506.59</v>
      </c>
      <c r="L12" s="277">
        <v>14700</v>
      </c>
      <c r="R12" s="56">
        <v>-1284325.57</v>
      </c>
      <c r="S12" s="56">
        <v>2541297.98</v>
      </c>
      <c r="T12" s="106">
        <v>327856.96999999997</v>
      </c>
      <c r="W12" s="52">
        <v>339420</v>
      </c>
      <c r="Y12" s="278">
        <v>497910</v>
      </c>
      <c r="AB12" s="278">
        <v>127968.33</v>
      </c>
      <c r="AC12" s="278">
        <v>36348.33</v>
      </c>
    </row>
    <row r="13" spans="1:30" x14ac:dyDescent="0.2">
      <c r="A13" s="265" t="s">
        <v>461</v>
      </c>
      <c r="B13" s="265" t="s">
        <v>83</v>
      </c>
      <c r="C13" s="103">
        <v>3077</v>
      </c>
      <c r="D13" s="56" t="s">
        <v>1331</v>
      </c>
      <c r="E13" s="56" t="s">
        <v>9</v>
      </c>
      <c r="F13" s="287">
        <v>417704.32</v>
      </c>
      <c r="G13" s="287">
        <v>28070.47</v>
      </c>
      <c r="H13" s="287">
        <v>297354.90000000002</v>
      </c>
      <c r="I13" s="65">
        <v>465629.72</v>
      </c>
      <c r="J13" s="65">
        <v>229246.48</v>
      </c>
      <c r="L13" s="277">
        <v>12550</v>
      </c>
      <c r="R13" s="56">
        <v>-902608.01</v>
      </c>
      <c r="S13" s="56">
        <v>2357450.56</v>
      </c>
      <c r="T13" s="106">
        <v>180715.97</v>
      </c>
      <c r="W13" s="52">
        <v>412950</v>
      </c>
      <c r="Y13" s="278">
        <v>459330</v>
      </c>
      <c r="AB13" s="278">
        <v>120292.44</v>
      </c>
      <c r="AC13" s="278">
        <v>42050.19</v>
      </c>
    </row>
    <row r="14" spans="1:30" x14ac:dyDescent="0.2">
      <c r="A14" s="265" t="s">
        <v>461</v>
      </c>
      <c r="B14" s="265" t="s">
        <v>83</v>
      </c>
      <c r="C14" s="103">
        <v>2778</v>
      </c>
      <c r="D14" s="56" t="s">
        <v>1332</v>
      </c>
      <c r="E14" s="56" t="s">
        <v>10</v>
      </c>
      <c r="F14" s="287">
        <v>302927.13</v>
      </c>
      <c r="G14" s="287">
        <v>17260.419999999998</v>
      </c>
      <c r="H14" s="287">
        <v>77969.600000000006</v>
      </c>
      <c r="I14" s="65">
        <v>1168780.83</v>
      </c>
      <c r="J14" s="65">
        <v>63302.42</v>
      </c>
      <c r="L14" s="277">
        <v>12000</v>
      </c>
      <c r="R14" s="56">
        <v>-1754979.42</v>
      </c>
      <c r="S14" s="56">
        <v>3416597.09</v>
      </c>
      <c r="T14" s="106">
        <v>266104.26</v>
      </c>
      <c r="W14" s="52">
        <v>283320</v>
      </c>
      <c r="Y14" s="278">
        <v>418140</v>
      </c>
      <c r="AB14" s="278">
        <v>118269.06</v>
      </c>
      <c r="AC14" s="278">
        <v>40899.47</v>
      </c>
    </row>
    <row r="15" spans="1:30" x14ac:dyDescent="0.2">
      <c r="A15" s="265" t="s">
        <v>461</v>
      </c>
      <c r="B15" s="265" t="s">
        <v>83</v>
      </c>
      <c r="C15" s="103">
        <v>4143</v>
      </c>
      <c r="D15" s="56" t="s">
        <v>1333</v>
      </c>
      <c r="E15" s="56" t="s">
        <v>11</v>
      </c>
      <c r="F15" s="287">
        <v>645316.63</v>
      </c>
      <c r="G15" s="287">
        <v>14300</v>
      </c>
      <c r="H15" s="287">
        <v>49758.85</v>
      </c>
      <c r="I15" s="65">
        <v>2618254.4</v>
      </c>
      <c r="J15" s="65">
        <v>386028.66</v>
      </c>
      <c r="L15" s="277">
        <v>12300</v>
      </c>
      <c r="R15" s="56">
        <v>567702.92000000004</v>
      </c>
      <c r="S15" s="56">
        <v>3110817.16</v>
      </c>
      <c r="T15" s="106">
        <v>265533.21000000002</v>
      </c>
      <c r="U15" s="52">
        <v>280000</v>
      </c>
      <c r="W15" s="52">
        <v>283100</v>
      </c>
      <c r="Y15" s="278">
        <v>415380</v>
      </c>
      <c r="AB15" s="278">
        <v>289638.40999999997</v>
      </c>
      <c r="AC15" s="278">
        <v>91127.73</v>
      </c>
    </row>
    <row r="16" spans="1:30" x14ac:dyDescent="0.2">
      <c r="A16" s="265" t="s">
        <v>461</v>
      </c>
      <c r="B16" s="265" t="s">
        <v>83</v>
      </c>
      <c r="C16" s="103">
        <v>5018</v>
      </c>
      <c r="D16" s="56" t="s">
        <v>1334</v>
      </c>
      <c r="E16" s="56" t="s">
        <v>12</v>
      </c>
      <c r="F16" s="287">
        <v>154918.14000000001</v>
      </c>
      <c r="G16" s="287">
        <v>0</v>
      </c>
      <c r="H16" s="287">
        <v>46119.46</v>
      </c>
      <c r="I16" s="65">
        <v>713258.23</v>
      </c>
      <c r="J16" s="65">
        <v>225544.64</v>
      </c>
      <c r="L16" s="277">
        <v>18840</v>
      </c>
      <c r="R16" s="56">
        <v>-3121452.17</v>
      </c>
      <c r="S16" s="56">
        <v>4381554.71</v>
      </c>
      <c r="T16" s="106">
        <v>352581.17</v>
      </c>
      <c r="W16" s="52">
        <v>169500</v>
      </c>
      <c r="Y16" s="278">
        <v>351440</v>
      </c>
      <c r="AB16" s="278">
        <v>190465.69</v>
      </c>
      <c r="AC16" s="278">
        <v>49997.55</v>
      </c>
    </row>
    <row r="17" spans="1:29" x14ac:dyDescent="0.2">
      <c r="A17" s="265" t="s">
        <v>461</v>
      </c>
      <c r="B17" s="265" t="s">
        <v>83</v>
      </c>
      <c r="C17" s="103">
        <v>3532</v>
      </c>
      <c r="D17" s="56" t="s">
        <v>1335</v>
      </c>
      <c r="E17" s="56" t="s">
        <v>13</v>
      </c>
      <c r="F17" s="287">
        <v>795086.77</v>
      </c>
      <c r="G17" s="287">
        <v>0</v>
      </c>
      <c r="H17" s="287">
        <v>41348.85</v>
      </c>
      <c r="I17" s="65">
        <v>497096.98</v>
      </c>
      <c r="J17" s="65">
        <v>115096.82</v>
      </c>
      <c r="L17" s="277">
        <v>13100</v>
      </c>
      <c r="R17" s="56">
        <v>-1268139.8400000001</v>
      </c>
      <c r="S17" s="56">
        <v>2824820.87</v>
      </c>
      <c r="T17" s="106">
        <v>304889.34999999998</v>
      </c>
      <c r="W17" s="52">
        <v>243450</v>
      </c>
      <c r="X17" s="52">
        <v>3500</v>
      </c>
      <c r="Y17" s="278">
        <v>387990</v>
      </c>
      <c r="AB17" s="278">
        <v>113617.56</v>
      </c>
      <c r="AC17" s="278">
        <v>64520.4</v>
      </c>
    </row>
    <row r="18" spans="1:29" x14ac:dyDescent="0.2">
      <c r="A18" s="265" t="s">
        <v>461</v>
      </c>
      <c r="B18" s="265" t="s">
        <v>83</v>
      </c>
      <c r="C18" s="103">
        <v>5707</v>
      </c>
      <c r="D18" s="56" t="s">
        <v>1336</v>
      </c>
      <c r="E18" s="56" t="s">
        <v>14</v>
      </c>
      <c r="F18" s="287">
        <v>464171.27</v>
      </c>
      <c r="G18" s="287">
        <v>0</v>
      </c>
      <c r="H18" s="287">
        <v>94506.36</v>
      </c>
      <c r="I18" s="65">
        <v>243099.65</v>
      </c>
      <c r="J18" s="65">
        <v>95925.66</v>
      </c>
      <c r="L18" s="277">
        <v>14400</v>
      </c>
      <c r="R18" s="56">
        <v>-1154587.04</v>
      </c>
      <c r="S18" s="56">
        <v>2287611.84</v>
      </c>
      <c r="T18" s="106">
        <v>421404.97</v>
      </c>
      <c r="W18" s="52">
        <v>519194</v>
      </c>
      <c r="Y18" s="278">
        <v>717284</v>
      </c>
      <c r="AB18" s="278">
        <v>223874.49</v>
      </c>
      <c r="AC18" s="278">
        <v>22523.34</v>
      </c>
    </row>
    <row r="19" spans="1:29" x14ac:dyDescent="0.2">
      <c r="A19" s="265" t="s">
        <v>461</v>
      </c>
      <c r="B19" s="265" t="s">
        <v>83</v>
      </c>
      <c r="C19" s="103">
        <v>3845</v>
      </c>
      <c r="D19" s="56" t="s">
        <v>1337</v>
      </c>
      <c r="E19" s="56" t="s">
        <v>15</v>
      </c>
      <c r="F19" s="287">
        <v>353479.53</v>
      </c>
      <c r="G19" s="287">
        <v>13096.3</v>
      </c>
      <c r="H19" s="287">
        <v>81597.100000000006</v>
      </c>
      <c r="I19" s="65">
        <v>125556.15</v>
      </c>
      <c r="J19" s="65">
        <v>31523.51</v>
      </c>
      <c r="L19" s="277">
        <v>15450</v>
      </c>
      <c r="R19" s="56">
        <v>-2026505.98</v>
      </c>
      <c r="S19" s="56">
        <v>2658489.6</v>
      </c>
      <c r="T19" s="106">
        <v>378417.52</v>
      </c>
      <c r="W19" s="52">
        <v>427770</v>
      </c>
      <c r="Y19" s="278">
        <v>642280</v>
      </c>
      <c r="AB19" s="278">
        <v>146004.85</v>
      </c>
      <c r="AC19" s="278">
        <v>33221.699999999997</v>
      </c>
    </row>
    <row r="20" spans="1:29" x14ac:dyDescent="0.2">
      <c r="A20" s="265" t="s">
        <v>461</v>
      </c>
      <c r="B20" s="265" t="s">
        <v>83</v>
      </c>
      <c r="C20" s="103">
        <v>2875</v>
      </c>
      <c r="D20" s="56" t="s">
        <v>1338</v>
      </c>
      <c r="E20" s="56" t="s">
        <v>16</v>
      </c>
      <c r="F20" s="287">
        <v>620867.94999999995</v>
      </c>
      <c r="G20" s="287">
        <v>3107.45</v>
      </c>
      <c r="H20" s="287">
        <v>61185.09</v>
      </c>
      <c r="I20" s="65">
        <v>3561315.15</v>
      </c>
      <c r="J20" s="65">
        <v>99448.43</v>
      </c>
      <c r="L20" s="277">
        <v>14970</v>
      </c>
      <c r="R20" s="56">
        <v>3639204.21</v>
      </c>
      <c r="S20" s="56">
        <v>712043.8</v>
      </c>
      <c r="T20" s="106">
        <v>195037.08</v>
      </c>
      <c r="W20" s="52">
        <v>266850</v>
      </c>
      <c r="Y20" s="278">
        <v>353710</v>
      </c>
      <c r="AB20" s="278">
        <v>85782.82</v>
      </c>
      <c r="AC20" s="278">
        <v>34642.199999999997</v>
      </c>
    </row>
    <row r="21" spans="1:29" x14ac:dyDescent="0.2">
      <c r="A21" s="265" t="s">
        <v>461</v>
      </c>
      <c r="B21" s="265" t="s">
        <v>83</v>
      </c>
      <c r="C21" s="103">
        <v>3123</v>
      </c>
      <c r="D21" s="56" t="s">
        <v>1339</v>
      </c>
      <c r="E21" s="56" t="s">
        <v>17</v>
      </c>
      <c r="F21" s="287">
        <v>429970.2</v>
      </c>
      <c r="G21" s="287">
        <v>25352.59</v>
      </c>
      <c r="H21" s="287">
        <v>109938.87</v>
      </c>
      <c r="I21" s="65">
        <v>431170.83</v>
      </c>
      <c r="J21" s="65">
        <v>51063.199999999997</v>
      </c>
      <c r="L21" s="277">
        <v>15525</v>
      </c>
      <c r="R21" s="56">
        <v>-3195499.13</v>
      </c>
      <c r="S21" s="56">
        <v>4272663.5999999996</v>
      </c>
      <c r="T21" s="106">
        <v>283815.37</v>
      </c>
      <c r="W21" s="52">
        <v>110820</v>
      </c>
      <c r="Y21" s="278">
        <v>243921</v>
      </c>
      <c r="AB21" s="278">
        <v>124864.75</v>
      </c>
      <c r="AC21" s="278">
        <v>55965.4</v>
      </c>
    </row>
    <row r="22" spans="1:29" x14ac:dyDescent="0.2">
      <c r="A22" s="265" t="s">
        <v>461</v>
      </c>
      <c r="B22" s="265" t="s">
        <v>83</v>
      </c>
      <c r="C22" s="103">
        <v>3601</v>
      </c>
      <c r="D22" s="56" t="s">
        <v>1340</v>
      </c>
      <c r="E22" s="56" t="s">
        <v>18</v>
      </c>
      <c r="F22" s="287">
        <v>431360.7</v>
      </c>
      <c r="G22" s="287">
        <v>70253.95</v>
      </c>
      <c r="H22" s="287">
        <v>77518.570000000007</v>
      </c>
      <c r="I22" s="65">
        <v>1445599.47</v>
      </c>
      <c r="J22" s="65">
        <v>11761</v>
      </c>
      <c r="L22" s="277">
        <v>19500</v>
      </c>
      <c r="R22" s="56">
        <v>8089.12</v>
      </c>
      <c r="S22" s="56">
        <v>2054348.01</v>
      </c>
      <c r="T22" s="106">
        <v>303855.13</v>
      </c>
      <c r="W22" s="52">
        <v>102850</v>
      </c>
      <c r="Y22" s="278">
        <v>235090</v>
      </c>
      <c r="AB22" s="278">
        <v>161144.53</v>
      </c>
      <c r="AC22" s="278">
        <v>34178.04</v>
      </c>
    </row>
    <row r="23" spans="1:29" x14ac:dyDescent="0.2">
      <c r="A23" s="265" t="s">
        <v>461</v>
      </c>
      <c r="B23" s="265" t="s">
        <v>83</v>
      </c>
      <c r="C23" s="103">
        <v>3870</v>
      </c>
      <c r="D23" s="56" t="s">
        <v>1341</v>
      </c>
      <c r="E23" s="56" t="s">
        <v>79</v>
      </c>
      <c r="F23" s="287">
        <v>1029988.43</v>
      </c>
      <c r="G23" s="287">
        <v>0</v>
      </c>
      <c r="H23" s="287">
        <v>93601.91</v>
      </c>
      <c r="I23" s="65">
        <v>5</v>
      </c>
      <c r="J23" s="65">
        <v>271637.59000000003</v>
      </c>
      <c r="L23" s="277">
        <v>17220</v>
      </c>
      <c r="R23" s="56">
        <v>-809166.32</v>
      </c>
      <c r="S23" s="56">
        <v>2203520.5099999998</v>
      </c>
      <c r="T23" s="106">
        <v>307756.7</v>
      </c>
      <c r="W23" s="52">
        <v>361300</v>
      </c>
      <c r="Y23" s="278">
        <v>532600</v>
      </c>
      <c r="AB23" s="278">
        <v>127525.15</v>
      </c>
      <c r="AC23" s="278">
        <v>12615.81</v>
      </c>
    </row>
    <row r="24" spans="1:29" x14ac:dyDescent="0.2">
      <c r="A24" s="265" t="s">
        <v>465</v>
      </c>
      <c r="B24" s="265" t="s">
        <v>84</v>
      </c>
      <c r="C24" s="103">
        <v>7346</v>
      </c>
      <c r="D24" s="56" t="s">
        <v>1342</v>
      </c>
      <c r="E24" s="56" t="s">
        <v>19</v>
      </c>
      <c r="F24" s="287">
        <v>201087.64</v>
      </c>
      <c r="G24" s="287">
        <v>0</v>
      </c>
      <c r="H24" s="287">
        <v>41325.4</v>
      </c>
      <c r="I24" s="65">
        <v>293144.36</v>
      </c>
      <c r="J24" s="65">
        <v>347489.23</v>
      </c>
      <c r="L24" s="277">
        <v>68450</v>
      </c>
      <c r="R24" s="56">
        <v>-1438626.91</v>
      </c>
      <c r="S24" s="56">
        <v>2350727.5299999998</v>
      </c>
      <c r="T24" s="106">
        <v>467601.72</v>
      </c>
      <c r="W24" s="52">
        <v>482280</v>
      </c>
      <c r="Y24" s="278">
        <v>690720</v>
      </c>
      <c r="AB24" s="278">
        <v>301513.86</v>
      </c>
      <c r="AC24" s="278">
        <v>46046.85</v>
      </c>
    </row>
    <row r="25" spans="1:29" x14ac:dyDescent="0.2">
      <c r="A25" s="265" t="s">
        <v>465</v>
      </c>
      <c r="B25" s="265" t="s">
        <v>84</v>
      </c>
      <c r="C25" s="103">
        <v>4269</v>
      </c>
      <c r="D25" s="56" t="s">
        <v>1343</v>
      </c>
      <c r="E25" s="56" t="s">
        <v>20</v>
      </c>
      <c r="F25" s="287">
        <v>107584.15</v>
      </c>
      <c r="G25" s="287">
        <v>0</v>
      </c>
      <c r="H25" s="287">
        <v>62903.17</v>
      </c>
      <c r="I25" s="65">
        <v>806155.76</v>
      </c>
      <c r="J25" s="65">
        <v>-103437.24</v>
      </c>
      <c r="K25" s="277">
        <v>150000</v>
      </c>
      <c r="L25" s="277">
        <v>100239.26</v>
      </c>
      <c r="R25" s="56">
        <v>-2463647.12</v>
      </c>
      <c r="S25" s="56">
        <v>3163898.35</v>
      </c>
      <c r="T25" s="106">
        <v>326335.45</v>
      </c>
      <c r="U25" s="52">
        <v>30000</v>
      </c>
      <c r="W25" s="52">
        <v>295230</v>
      </c>
      <c r="Y25" s="278">
        <v>416280</v>
      </c>
      <c r="AB25" s="278">
        <v>226782.36</v>
      </c>
      <c r="AC25" s="278">
        <v>51649.74</v>
      </c>
    </row>
    <row r="26" spans="1:29" x14ac:dyDescent="0.2">
      <c r="A26" s="265" t="s">
        <v>465</v>
      </c>
      <c r="B26" s="265" t="s">
        <v>84</v>
      </c>
      <c r="C26" s="103">
        <v>7452</v>
      </c>
      <c r="D26" s="56" t="s">
        <v>1344</v>
      </c>
      <c r="E26" s="56" t="s">
        <v>21</v>
      </c>
      <c r="F26" s="287">
        <v>814344.78</v>
      </c>
      <c r="G26" s="287">
        <v>159000</v>
      </c>
      <c r="H26" s="287">
        <v>24357</v>
      </c>
      <c r="I26" s="65">
        <v>1122209.1499999999</v>
      </c>
      <c r="J26" s="65">
        <v>1228587.44</v>
      </c>
      <c r="L26" s="277">
        <v>487625.93</v>
      </c>
      <c r="R26" s="56">
        <v>771411.89</v>
      </c>
      <c r="S26" s="56">
        <v>2060186.09</v>
      </c>
      <c r="T26" s="106">
        <v>449167.65</v>
      </c>
      <c r="U26" s="52">
        <v>435203</v>
      </c>
      <c r="W26" s="52">
        <v>700500</v>
      </c>
      <c r="Y26" s="278">
        <v>853462.1</v>
      </c>
      <c r="AB26" s="278">
        <v>575472.39</v>
      </c>
      <c r="AC26" s="278">
        <v>58046.7</v>
      </c>
    </row>
    <row r="27" spans="1:29" x14ac:dyDescent="0.2">
      <c r="A27" s="265" t="s">
        <v>465</v>
      </c>
      <c r="B27" s="265" t="s">
        <v>84</v>
      </c>
      <c r="C27" s="103">
        <v>5116</v>
      </c>
      <c r="D27" s="56" t="s">
        <v>1345</v>
      </c>
      <c r="E27" s="56" t="s">
        <v>22</v>
      </c>
      <c r="F27" s="287">
        <v>213778.44</v>
      </c>
      <c r="G27" s="287">
        <v>0</v>
      </c>
      <c r="H27" s="287">
        <v>171640.48</v>
      </c>
      <c r="I27" s="65">
        <v>455243.48</v>
      </c>
      <c r="J27" s="65">
        <v>573002.42000000004</v>
      </c>
      <c r="K27" s="277">
        <v>0</v>
      </c>
      <c r="L27" s="277">
        <v>17792.5</v>
      </c>
      <c r="R27" s="56">
        <v>-1661817.23</v>
      </c>
      <c r="S27" s="56">
        <v>2920599.11</v>
      </c>
      <c r="T27" s="106">
        <v>371933.23</v>
      </c>
      <c r="W27" s="52">
        <v>352530</v>
      </c>
      <c r="X27" s="52">
        <v>213700</v>
      </c>
      <c r="Y27" s="278">
        <v>507726</v>
      </c>
      <c r="AB27" s="278">
        <v>189607.79</v>
      </c>
      <c r="AC27" s="278">
        <v>96537</v>
      </c>
    </row>
    <row r="28" spans="1:29" x14ac:dyDescent="0.2">
      <c r="A28" s="265" t="s">
        <v>465</v>
      </c>
      <c r="B28" s="265" t="s">
        <v>84</v>
      </c>
      <c r="C28" s="103">
        <v>3330</v>
      </c>
      <c r="D28" s="56" t="s">
        <v>1346</v>
      </c>
      <c r="E28" s="56" t="s">
        <v>23</v>
      </c>
      <c r="F28" s="287">
        <v>70855.570000000007</v>
      </c>
      <c r="G28" s="287">
        <v>0</v>
      </c>
      <c r="H28" s="287">
        <v>102318.07</v>
      </c>
      <c r="I28" s="65">
        <v>550441.74</v>
      </c>
      <c r="J28" s="65">
        <v>167052.37</v>
      </c>
      <c r="K28" s="277">
        <v>80000</v>
      </c>
      <c r="L28" s="277">
        <v>29062.3</v>
      </c>
      <c r="R28" s="56">
        <v>-308424.53999999998</v>
      </c>
      <c r="S28" s="56">
        <v>1187021.07</v>
      </c>
      <c r="T28" s="106">
        <v>333807.96000000002</v>
      </c>
      <c r="W28" s="52">
        <v>221210</v>
      </c>
      <c r="Y28" s="278">
        <v>399370</v>
      </c>
      <c r="AB28" s="278">
        <v>187136.16</v>
      </c>
      <c r="AC28" s="278">
        <v>51290.879999999997</v>
      </c>
    </row>
    <row r="29" spans="1:29" x14ac:dyDescent="0.2">
      <c r="A29" s="265" t="s">
        <v>465</v>
      </c>
      <c r="B29" s="265" t="s">
        <v>84</v>
      </c>
      <c r="C29" s="103">
        <v>3774</v>
      </c>
      <c r="D29" s="56" t="s">
        <v>1347</v>
      </c>
      <c r="E29" s="56" t="s">
        <v>24</v>
      </c>
      <c r="F29" s="287">
        <v>122065.68</v>
      </c>
      <c r="G29" s="287">
        <v>0</v>
      </c>
      <c r="H29" s="287">
        <v>93927.16</v>
      </c>
      <c r="I29" s="65">
        <v>835469.16</v>
      </c>
      <c r="J29" s="65">
        <v>258056.56</v>
      </c>
      <c r="K29" s="277">
        <v>100000</v>
      </c>
      <c r="L29" s="277">
        <v>23919.599999999999</v>
      </c>
      <c r="O29" s="280">
        <v>2200</v>
      </c>
      <c r="Q29" s="56">
        <v>-1427526.31</v>
      </c>
      <c r="S29" s="56">
        <v>2650223.29</v>
      </c>
      <c r="T29" s="106">
        <v>285504.09999999998</v>
      </c>
      <c r="W29" s="52">
        <v>291240</v>
      </c>
      <c r="Y29" s="278">
        <v>387490.2</v>
      </c>
      <c r="AB29" s="278">
        <v>169800.37</v>
      </c>
      <c r="AC29" s="278">
        <v>53975.55</v>
      </c>
    </row>
    <row r="30" spans="1:29" x14ac:dyDescent="0.2">
      <c r="A30" s="265" t="s">
        <v>465</v>
      </c>
      <c r="B30" s="265" t="s">
        <v>84</v>
      </c>
      <c r="C30" s="103">
        <v>2996</v>
      </c>
      <c r="D30" s="56" t="s">
        <v>1348</v>
      </c>
      <c r="E30" s="56" t="s">
        <v>25</v>
      </c>
      <c r="F30" s="287">
        <v>16423.82</v>
      </c>
      <c r="G30" s="287">
        <v>0</v>
      </c>
      <c r="H30" s="287">
        <v>57480.45</v>
      </c>
      <c r="I30" s="65">
        <v>1615148.9</v>
      </c>
      <c r="J30" s="65">
        <v>205238.96</v>
      </c>
      <c r="L30" s="277">
        <v>19990</v>
      </c>
      <c r="O30" s="280">
        <v>14</v>
      </c>
      <c r="R30" s="56">
        <v>278568.71999999997</v>
      </c>
      <c r="S30" s="56">
        <v>1714501.17</v>
      </c>
      <c r="T30" s="106">
        <v>247429.4</v>
      </c>
      <c r="W30" s="52">
        <v>327660</v>
      </c>
      <c r="X30" s="52">
        <v>8900</v>
      </c>
      <c r="Y30" s="278">
        <v>418330.32</v>
      </c>
      <c r="AB30" s="278">
        <v>123308.14</v>
      </c>
      <c r="AC30" s="278">
        <v>81545.7</v>
      </c>
    </row>
    <row r="31" spans="1:29" x14ac:dyDescent="0.2">
      <c r="A31" s="265" t="s">
        <v>465</v>
      </c>
      <c r="B31" s="265" t="s">
        <v>84</v>
      </c>
      <c r="C31" s="103">
        <v>6600</v>
      </c>
      <c r="D31" s="56" t="s">
        <v>1349</v>
      </c>
      <c r="E31" s="56" t="s">
        <v>26</v>
      </c>
      <c r="F31" s="287">
        <v>578886.56999999995</v>
      </c>
      <c r="G31" s="287">
        <v>80000</v>
      </c>
      <c r="H31" s="287">
        <v>223329.12</v>
      </c>
      <c r="I31" s="65">
        <v>907593.04</v>
      </c>
      <c r="J31" s="65">
        <v>296353.42</v>
      </c>
      <c r="L31" s="277">
        <v>44601.24</v>
      </c>
      <c r="M31" s="280">
        <v>88320</v>
      </c>
      <c r="R31" s="56">
        <v>-565111.54</v>
      </c>
      <c r="S31" s="56">
        <v>2482860.59</v>
      </c>
      <c r="T31" s="106">
        <v>334047.52</v>
      </c>
      <c r="W31" s="52">
        <v>284620</v>
      </c>
      <c r="Y31" s="278">
        <v>389980</v>
      </c>
      <c r="AB31" s="278">
        <v>131173.06</v>
      </c>
      <c r="AC31" s="278">
        <v>56661.599999999999</v>
      </c>
    </row>
    <row r="32" spans="1:29" x14ac:dyDescent="0.2">
      <c r="A32" s="265" t="s">
        <v>465</v>
      </c>
      <c r="B32" s="265" t="s">
        <v>84</v>
      </c>
      <c r="C32" s="103">
        <v>2814</v>
      </c>
      <c r="D32" s="56" t="s">
        <v>1350</v>
      </c>
      <c r="E32" s="56" t="s">
        <v>27</v>
      </c>
      <c r="F32" s="287">
        <v>144759.97</v>
      </c>
      <c r="G32" s="287">
        <v>0</v>
      </c>
      <c r="H32" s="287">
        <v>9956.66</v>
      </c>
      <c r="I32" s="65">
        <v>350324.09</v>
      </c>
      <c r="J32" s="65">
        <v>288165.63</v>
      </c>
      <c r="L32" s="277">
        <v>29250</v>
      </c>
      <c r="N32" s="280">
        <v>77880</v>
      </c>
      <c r="R32" s="56">
        <v>-1411001.29</v>
      </c>
      <c r="S32" s="56">
        <v>2102364.12</v>
      </c>
      <c r="T32" s="106">
        <v>222717.7</v>
      </c>
      <c r="U32" s="52">
        <v>16080</v>
      </c>
      <c r="W32" s="52">
        <v>418170</v>
      </c>
      <c r="X32" s="52">
        <v>12400</v>
      </c>
      <c r="Y32" s="278">
        <v>497070</v>
      </c>
      <c r="AB32" s="278">
        <v>125687.24</v>
      </c>
      <c r="AC32" s="278">
        <v>32207.94</v>
      </c>
    </row>
    <row r="33" spans="1:30" x14ac:dyDescent="0.2">
      <c r="A33" s="265" t="s">
        <v>465</v>
      </c>
      <c r="B33" s="265" t="s">
        <v>84</v>
      </c>
      <c r="C33" s="103">
        <v>5791</v>
      </c>
      <c r="D33" s="56" t="s">
        <v>1351</v>
      </c>
      <c r="E33" s="56" t="s">
        <v>28</v>
      </c>
      <c r="F33" s="287">
        <v>290881.06</v>
      </c>
      <c r="G33" s="287">
        <v>100000</v>
      </c>
      <c r="H33" s="287">
        <v>58719.56</v>
      </c>
      <c r="I33" s="65">
        <v>542675.67000000004</v>
      </c>
      <c r="J33" s="65">
        <v>586169.88</v>
      </c>
      <c r="L33" s="277">
        <v>43486.93</v>
      </c>
      <c r="O33" s="280">
        <v>0</v>
      </c>
      <c r="R33" s="56">
        <v>723051.05</v>
      </c>
      <c r="S33" s="56">
        <v>923152.19</v>
      </c>
      <c r="T33" s="106">
        <v>440013.52</v>
      </c>
      <c r="W33" s="52">
        <v>296260</v>
      </c>
      <c r="Y33" s="278">
        <v>462326.2</v>
      </c>
      <c r="AB33" s="278">
        <v>311686.82</v>
      </c>
      <c r="AC33" s="278">
        <v>65740.5</v>
      </c>
    </row>
    <row r="34" spans="1:30" x14ac:dyDescent="0.2">
      <c r="A34" s="265" t="s">
        <v>465</v>
      </c>
      <c r="B34" s="265" t="s">
        <v>84</v>
      </c>
      <c r="C34" s="103">
        <v>5865</v>
      </c>
      <c r="D34" s="56" t="s">
        <v>1352</v>
      </c>
      <c r="E34" s="56" t="s">
        <v>29</v>
      </c>
      <c r="F34" s="287">
        <v>118602.7</v>
      </c>
      <c r="H34" s="287">
        <v>51448.99</v>
      </c>
      <c r="I34" s="65">
        <v>1062278.1200000001</v>
      </c>
      <c r="J34" s="65">
        <v>417441.48</v>
      </c>
      <c r="L34" s="277">
        <v>57631.3</v>
      </c>
      <c r="O34" s="280">
        <v>9800</v>
      </c>
      <c r="R34" s="56">
        <v>-846366.82</v>
      </c>
      <c r="S34" s="56">
        <v>2548141.21</v>
      </c>
      <c r="T34" s="106">
        <v>297987.15000000002</v>
      </c>
      <c r="W34" s="52">
        <v>443430</v>
      </c>
      <c r="Y34" s="278">
        <v>561840</v>
      </c>
      <c r="AB34" s="278">
        <v>183708.79999999999</v>
      </c>
      <c r="AC34" s="278">
        <v>110625.75</v>
      </c>
    </row>
    <row r="35" spans="1:30" x14ac:dyDescent="0.2">
      <c r="A35" s="265" t="s">
        <v>465</v>
      </c>
      <c r="B35" s="265" t="s">
        <v>84</v>
      </c>
      <c r="C35" s="103">
        <v>4329</v>
      </c>
      <c r="D35" s="56" t="s">
        <v>1353</v>
      </c>
      <c r="E35" s="56" t="s">
        <v>82</v>
      </c>
      <c r="F35" s="287">
        <v>85845.2</v>
      </c>
      <c r="G35" s="287">
        <v>0</v>
      </c>
      <c r="H35" s="287">
        <v>74422.91</v>
      </c>
      <c r="I35" s="65">
        <v>435632.76</v>
      </c>
      <c r="J35" s="65">
        <v>400849.78</v>
      </c>
      <c r="L35" s="277">
        <v>114400</v>
      </c>
      <c r="O35" s="280">
        <v>178384.78</v>
      </c>
      <c r="R35" s="56">
        <v>-642899.96</v>
      </c>
      <c r="S35" s="56">
        <v>1650244.41</v>
      </c>
      <c r="T35" s="106">
        <v>59695.26</v>
      </c>
      <c r="W35" s="52">
        <v>435390</v>
      </c>
      <c r="Y35" s="278">
        <v>513060</v>
      </c>
      <c r="AA35" s="278">
        <v>1472</v>
      </c>
      <c r="AB35" s="278">
        <v>258505.45</v>
      </c>
      <c r="AC35" s="278">
        <v>16986.39</v>
      </c>
      <c r="AD35" s="278">
        <v>4900</v>
      </c>
    </row>
    <row r="36" spans="1:30" x14ac:dyDescent="0.2">
      <c r="A36" s="265" t="s">
        <v>468</v>
      </c>
      <c r="B36" s="265" t="s">
        <v>85</v>
      </c>
      <c r="C36" s="103">
        <v>1955</v>
      </c>
      <c r="D36" s="56" t="s">
        <v>1354</v>
      </c>
      <c r="E36" s="56" t="s">
        <v>30</v>
      </c>
      <c r="F36" s="287">
        <v>270400.71999999997</v>
      </c>
      <c r="G36" s="287">
        <v>14000</v>
      </c>
      <c r="H36" s="287">
        <v>88529.26</v>
      </c>
      <c r="I36" s="65">
        <v>25802.04</v>
      </c>
      <c r="J36" s="65">
        <v>346089.7</v>
      </c>
      <c r="R36" s="56">
        <v>-1281636.6299999999</v>
      </c>
      <c r="S36" s="56">
        <v>1948644.79</v>
      </c>
      <c r="T36" s="106">
        <v>205657.09</v>
      </c>
      <c r="W36" s="52">
        <v>198090</v>
      </c>
      <c r="Y36" s="278">
        <v>239280</v>
      </c>
      <c r="AB36" s="278">
        <v>84557.52</v>
      </c>
      <c r="AC36" s="278">
        <v>35.01</v>
      </c>
    </row>
    <row r="37" spans="1:30" x14ac:dyDescent="0.2">
      <c r="A37" s="265" t="s">
        <v>468</v>
      </c>
      <c r="B37" s="265" t="s">
        <v>85</v>
      </c>
      <c r="C37" s="103">
        <v>4228</v>
      </c>
      <c r="D37" s="56" t="s">
        <v>1355</v>
      </c>
      <c r="E37" s="56" t="s">
        <v>31</v>
      </c>
      <c r="F37" s="287">
        <v>379749.44</v>
      </c>
      <c r="G37" s="287">
        <v>12000</v>
      </c>
      <c r="H37" s="287">
        <v>79019.41</v>
      </c>
      <c r="I37" s="65">
        <v>217611.53</v>
      </c>
      <c r="J37" s="65">
        <v>872369.96</v>
      </c>
      <c r="R37" s="56">
        <v>-705268.71</v>
      </c>
      <c r="S37" s="56">
        <v>2125603</v>
      </c>
      <c r="T37" s="106">
        <v>381880.13</v>
      </c>
      <c r="V37" s="52">
        <v>38.74</v>
      </c>
      <c r="W37" s="52">
        <v>383710</v>
      </c>
      <c r="Y37" s="278">
        <v>447793</v>
      </c>
      <c r="AB37" s="278">
        <v>147673.59</v>
      </c>
      <c r="AC37" s="278">
        <v>20341.23</v>
      </c>
    </row>
    <row r="38" spans="1:30" x14ac:dyDescent="0.2">
      <c r="A38" s="265" t="s">
        <v>468</v>
      </c>
      <c r="B38" s="265" t="s">
        <v>85</v>
      </c>
      <c r="C38" s="103">
        <v>1245</v>
      </c>
      <c r="D38" s="56" t="s">
        <v>1356</v>
      </c>
      <c r="E38" s="56" t="s">
        <v>32</v>
      </c>
      <c r="F38" s="287">
        <v>250957.22</v>
      </c>
      <c r="G38" s="287">
        <v>0</v>
      </c>
      <c r="H38" s="287">
        <v>25282</v>
      </c>
      <c r="I38" s="65">
        <v>242282.01</v>
      </c>
      <c r="J38" s="65">
        <v>304867.53000000003</v>
      </c>
      <c r="L38" s="277">
        <v>20620</v>
      </c>
      <c r="R38" s="56">
        <v>-1136718.21</v>
      </c>
      <c r="S38" s="56">
        <v>1917883.16</v>
      </c>
      <c r="T38" s="106">
        <v>198786.63</v>
      </c>
      <c r="W38" s="52">
        <v>166110</v>
      </c>
      <c r="Y38" s="278">
        <v>239630</v>
      </c>
      <c r="AB38" s="278">
        <v>77396.59</v>
      </c>
      <c r="AC38" s="278">
        <v>23068.23</v>
      </c>
    </row>
    <row r="39" spans="1:30" x14ac:dyDescent="0.2">
      <c r="A39" s="265" t="s">
        <v>468</v>
      </c>
      <c r="B39" s="265" t="s">
        <v>85</v>
      </c>
      <c r="C39" s="103">
        <v>5421</v>
      </c>
      <c r="D39" s="56" t="s">
        <v>1357</v>
      </c>
      <c r="E39" s="56" t="s">
        <v>33</v>
      </c>
      <c r="F39" s="287">
        <v>492968.56</v>
      </c>
      <c r="G39" s="287">
        <v>0</v>
      </c>
      <c r="H39" s="287">
        <v>60027.56</v>
      </c>
      <c r="I39" s="65">
        <v>391028.18</v>
      </c>
      <c r="J39" s="65">
        <v>1196996.3999999999</v>
      </c>
      <c r="L39" s="277">
        <v>73017.88</v>
      </c>
      <c r="R39" s="56">
        <v>-278072.87</v>
      </c>
      <c r="S39" s="56">
        <v>2205072.4900000002</v>
      </c>
      <c r="T39" s="106">
        <v>546933.12</v>
      </c>
      <c r="V39" s="52">
        <v>3.51</v>
      </c>
      <c r="W39" s="52">
        <v>353220</v>
      </c>
      <c r="X39" s="52">
        <v>4500</v>
      </c>
      <c r="Y39" s="278">
        <v>580120</v>
      </c>
      <c r="AB39" s="278">
        <v>121021.14</v>
      </c>
      <c r="AC39" s="278">
        <v>22180.29</v>
      </c>
    </row>
    <row r="40" spans="1:30" x14ac:dyDescent="0.2">
      <c r="A40" s="265" t="s">
        <v>468</v>
      </c>
      <c r="B40" s="265" t="s">
        <v>85</v>
      </c>
      <c r="C40" s="103">
        <v>3481</v>
      </c>
      <c r="D40" s="56" t="s">
        <v>1358</v>
      </c>
      <c r="E40" s="56" t="s">
        <v>34</v>
      </c>
      <c r="F40" s="287">
        <v>495300.85</v>
      </c>
      <c r="G40" s="287">
        <v>12000</v>
      </c>
      <c r="H40" s="287">
        <v>85754.85</v>
      </c>
      <c r="I40" s="65">
        <v>2250991.7599999998</v>
      </c>
      <c r="J40" s="65">
        <v>950041.4</v>
      </c>
      <c r="R40" s="56">
        <v>1838307.3</v>
      </c>
      <c r="S40" s="56">
        <v>1879861.02</v>
      </c>
      <c r="T40" s="106">
        <v>453798</v>
      </c>
      <c r="W40" s="52">
        <v>231540</v>
      </c>
      <c r="Y40" s="278">
        <v>406590</v>
      </c>
      <c r="AB40" s="278">
        <v>171437.45</v>
      </c>
      <c r="AC40" s="278">
        <v>2975.01</v>
      </c>
    </row>
    <row r="41" spans="1:30" x14ac:dyDescent="0.2">
      <c r="A41" s="265" t="s">
        <v>468</v>
      </c>
      <c r="B41" s="265" t="s">
        <v>85</v>
      </c>
      <c r="C41" s="103">
        <v>3499</v>
      </c>
      <c r="D41" s="56" t="s">
        <v>1359</v>
      </c>
      <c r="E41" s="56" t="s">
        <v>35</v>
      </c>
      <c r="F41" s="287">
        <v>885905.97</v>
      </c>
      <c r="G41" s="287">
        <v>7200</v>
      </c>
      <c r="H41" s="287">
        <v>73504.95</v>
      </c>
      <c r="I41" s="65">
        <v>836807.53</v>
      </c>
      <c r="J41" s="65">
        <v>530643</v>
      </c>
      <c r="R41" s="56">
        <v>-1604193.26</v>
      </c>
      <c r="S41" s="56">
        <v>3832429.73</v>
      </c>
      <c r="T41" s="106">
        <v>405340.8</v>
      </c>
      <c r="W41" s="52">
        <v>266730</v>
      </c>
      <c r="Y41" s="278">
        <v>432990</v>
      </c>
      <c r="AB41" s="278">
        <v>102207.59</v>
      </c>
      <c r="AC41" s="278">
        <v>23068.23</v>
      </c>
    </row>
    <row r="42" spans="1:30" x14ac:dyDescent="0.2">
      <c r="A42" s="265" t="s">
        <v>468</v>
      </c>
      <c r="B42" s="265" t="s">
        <v>85</v>
      </c>
      <c r="C42" s="103">
        <v>1888</v>
      </c>
      <c r="D42" s="56" t="s">
        <v>1360</v>
      </c>
      <c r="E42" s="56" t="s">
        <v>36</v>
      </c>
      <c r="F42" s="287">
        <v>354067.05</v>
      </c>
      <c r="G42" s="287">
        <v>0</v>
      </c>
      <c r="H42" s="287">
        <v>94323.71</v>
      </c>
      <c r="I42" s="65">
        <v>314526.42</v>
      </c>
      <c r="J42" s="65">
        <v>1754672.74</v>
      </c>
      <c r="R42" s="56">
        <v>525930.79</v>
      </c>
      <c r="S42" s="56">
        <v>1975418.72</v>
      </c>
      <c r="T42" s="106">
        <v>261506.8</v>
      </c>
      <c r="W42" s="52">
        <v>246540</v>
      </c>
      <c r="Y42" s="278">
        <v>381480</v>
      </c>
      <c r="AB42" s="278">
        <v>82206.399999999994</v>
      </c>
      <c r="AC42" s="278">
        <v>22389.99</v>
      </c>
    </row>
    <row r="43" spans="1:30" x14ac:dyDescent="0.2">
      <c r="A43" s="265" t="s">
        <v>468</v>
      </c>
      <c r="B43" s="265" t="s">
        <v>85</v>
      </c>
      <c r="C43" s="103">
        <v>1651</v>
      </c>
      <c r="D43" s="56" t="s">
        <v>1361</v>
      </c>
      <c r="E43" s="56" t="s">
        <v>37</v>
      </c>
      <c r="F43" s="287">
        <v>312528.15000000002</v>
      </c>
      <c r="G43" s="287">
        <v>0</v>
      </c>
      <c r="H43" s="287">
        <v>87770.85</v>
      </c>
      <c r="I43" s="65">
        <v>248492.74</v>
      </c>
      <c r="J43" s="65">
        <v>187688.44</v>
      </c>
      <c r="R43" s="56">
        <v>-774258.12</v>
      </c>
      <c r="S43" s="56">
        <v>1580455.21</v>
      </c>
      <c r="T43" s="106">
        <v>233818.55</v>
      </c>
      <c r="V43" s="52">
        <v>1.1200000000000001</v>
      </c>
      <c r="W43" s="52">
        <v>100470</v>
      </c>
      <c r="Y43" s="278">
        <v>178830</v>
      </c>
      <c r="AB43" s="278">
        <v>83196.56</v>
      </c>
      <c r="AC43" s="278">
        <v>21970.02</v>
      </c>
    </row>
    <row r="44" spans="1:30" x14ac:dyDescent="0.2">
      <c r="A44" s="265" t="s">
        <v>468</v>
      </c>
      <c r="B44" s="265" t="s">
        <v>85</v>
      </c>
      <c r="C44" s="103">
        <v>3959</v>
      </c>
      <c r="D44" s="56" t="s">
        <v>1362</v>
      </c>
      <c r="E44" s="56" t="s">
        <v>38</v>
      </c>
      <c r="F44" s="287">
        <v>502493.5</v>
      </c>
      <c r="G44" s="287">
        <v>0</v>
      </c>
      <c r="H44" s="287">
        <v>126739.95</v>
      </c>
      <c r="I44" s="65">
        <v>641707.99</v>
      </c>
      <c r="J44" s="65">
        <v>560411.74</v>
      </c>
      <c r="R44" s="56">
        <v>-849681.65</v>
      </c>
      <c r="S44" s="56">
        <v>2583577.5299999998</v>
      </c>
      <c r="T44" s="106">
        <v>402557.04</v>
      </c>
      <c r="V44" s="52">
        <v>26.99</v>
      </c>
      <c r="W44" s="52">
        <v>251430</v>
      </c>
      <c r="X44" s="52">
        <v>4500</v>
      </c>
      <c r="Y44" s="278">
        <v>369680</v>
      </c>
      <c r="AB44" s="278">
        <v>155727.04000000001</v>
      </c>
      <c r="AC44" s="278">
        <v>30807.69</v>
      </c>
    </row>
    <row r="45" spans="1:30" x14ac:dyDescent="0.2">
      <c r="A45" s="265" t="s">
        <v>468</v>
      </c>
      <c r="B45" s="265" t="s">
        <v>85</v>
      </c>
      <c r="C45" s="103">
        <v>2503</v>
      </c>
      <c r="D45" s="56" t="s">
        <v>1363</v>
      </c>
      <c r="E45" s="56" t="s">
        <v>39</v>
      </c>
      <c r="F45" s="287">
        <v>577824.92000000004</v>
      </c>
      <c r="H45" s="287">
        <v>34063.03</v>
      </c>
      <c r="I45" s="65">
        <v>404532.97</v>
      </c>
      <c r="J45" s="65">
        <v>723225.81</v>
      </c>
      <c r="R45" s="56">
        <v>-66844.53</v>
      </c>
      <c r="S45" s="56">
        <v>1850667.12</v>
      </c>
      <c r="T45" s="106">
        <v>72579.83</v>
      </c>
      <c r="W45" s="52">
        <v>140530</v>
      </c>
      <c r="Y45" s="278">
        <v>158090</v>
      </c>
      <c r="AB45" s="278">
        <v>77695.02</v>
      </c>
      <c r="AC45" s="278">
        <v>20621.669999999998</v>
      </c>
    </row>
    <row r="46" spans="1:30" x14ac:dyDescent="0.2">
      <c r="A46" s="265" t="s">
        <v>468</v>
      </c>
      <c r="B46" s="265" t="s">
        <v>85</v>
      </c>
      <c r="C46" s="103">
        <v>3619</v>
      </c>
      <c r="D46" s="56" t="s">
        <v>1364</v>
      </c>
      <c r="E46" s="56" t="s">
        <v>40</v>
      </c>
      <c r="F46" s="287">
        <v>347286.44</v>
      </c>
      <c r="G46" s="287">
        <v>20000</v>
      </c>
      <c r="H46" s="287">
        <v>24211.42</v>
      </c>
      <c r="I46" s="65">
        <v>625886.76</v>
      </c>
      <c r="J46" s="65">
        <v>528764.54</v>
      </c>
      <c r="Q46" s="56">
        <v>-1651159.52</v>
      </c>
      <c r="S46" s="56">
        <v>3139393.79</v>
      </c>
      <c r="T46" s="106">
        <v>440289.88</v>
      </c>
      <c r="Y46" s="278">
        <v>198760</v>
      </c>
      <c r="AB46" s="278">
        <v>150280</v>
      </c>
      <c r="AC46" s="278">
        <v>20718.990000000002</v>
      </c>
    </row>
    <row r="47" spans="1:30" x14ac:dyDescent="0.2">
      <c r="A47" s="265" t="s">
        <v>468</v>
      </c>
      <c r="B47" s="265" t="s">
        <v>85</v>
      </c>
      <c r="C47" s="103">
        <v>2593</v>
      </c>
      <c r="D47" s="56" t="s">
        <v>1365</v>
      </c>
      <c r="E47" s="56" t="s">
        <v>41</v>
      </c>
      <c r="F47" s="287">
        <v>286200.38</v>
      </c>
      <c r="G47" s="287">
        <v>0</v>
      </c>
      <c r="H47" s="287">
        <v>50631.07</v>
      </c>
      <c r="I47" s="65">
        <v>1533377.73</v>
      </c>
      <c r="J47" s="65">
        <v>1044075.28</v>
      </c>
      <c r="R47" s="56">
        <v>270496.65000000002</v>
      </c>
      <c r="S47" s="56">
        <v>2592803.14</v>
      </c>
      <c r="T47" s="106">
        <v>227320.64</v>
      </c>
      <c r="V47" s="52">
        <v>65.36</v>
      </c>
      <c r="W47" s="52">
        <v>202200</v>
      </c>
      <c r="Y47" s="278">
        <v>255450</v>
      </c>
      <c r="AB47" s="278">
        <v>102221.1</v>
      </c>
      <c r="AC47" s="278">
        <v>16063.23</v>
      </c>
    </row>
    <row r="48" spans="1:30" x14ac:dyDescent="0.2">
      <c r="A48" s="265" t="s">
        <v>468</v>
      </c>
      <c r="B48" s="265" t="s">
        <v>85</v>
      </c>
      <c r="C48" s="103">
        <v>1622</v>
      </c>
      <c r="D48" s="56" t="s">
        <v>1366</v>
      </c>
      <c r="E48" s="56" t="s">
        <v>42</v>
      </c>
      <c r="F48" s="287">
        <v>552232.46</v>
      </c>
      <c r="G48" s="287">
        <v>0</v>
      </c>
      <c r="H48" s="287">
        <v>13707.63</v>
      </c>
      <c r="I48" s="65">
        <v>300846.96000000002</v>
      </c>
      <c r="J48" s="65">
        <v>353297.49</v>
      </c>
      <c r="R48" s="56">
        <v>-1041844.98</v>
      </c>
      <c r="S48" s="56">
        <v>2213150.63</v>
      </c>
      <c r="T48" s="106">
        <v>142231.39000000001</v>
      </c>
      <c r="W48" s="52">
        <v>221870</v>
      </c>
      <c r="Y48" s="278">
        <v>240920</v>
      </c>
      <c r="AB48" s="278">
        <v>60405.26</v>
      </c>
      <c r="AC48" s="278">
        <v>483.24</v>
      </c>
    </row>
    <row r="49" spans="1:29" x14ac:dyDescent="0.2">
      <c r="A49" s="265" t="s">
        <v>468</v>
      </c>
      <c r="B49" s="265" t="s">
        <v>85</v>
      </c>
      <c r="C49" s="103">
        <v>2164</v>
      </c>
      <c r="D49" s="56" t="s">
        <v>1367</v>
      </c>
      <c r="E49" s="56" t="s">
        <v>43</v>
      </c>
      <c r="F49" s="287">
        <v>214752.96</v>
      </c>
      <c r="G49" s="287">
        <v>0</v>
      </c>
      <c r="H49" s="287">
        <v>92718.51</v>
      </c>
      <c r="I49" s="65">
        <v>899583.87</v>
      </c>
      <c r="J49" s="65">
        <v>589015.15</v>
      </c>
      <c r="N49" s="280">
        <v>85000</v>
      </c>
      <c r="R49" s="56">
        <v>-451348.16</v>
      </c>
      <c r="S49" s="56">
        <v>2118686.35</v>
      </c>
      <c r="T49" s="106">
        <v>219857.15</v>
      </c>
      <c r="W49" s="52">
        <v>151210</v>
      </c>
      <c r="Y49" s="278">
        <v>202953</v>
      </c>
      <c r="AB49" s="278">
        <v>95975.12</v>
      </c>
      <c r="AC49" s="278">
        <v>22850.73</v>
      </c>
    </row>
    <row r="50" spans="1:29" x14ac:dyDescent="0.2">
      <c r="A50" s="265" t="s">
        <v>471</v>
      </c>
      <c r="B50" s="265" t="s">
        <v>86</v>
      </c>
      <c r="C50" s="103">
        <v>5944</v>
      </c>
      <c r="D50" s="56" t="s">
        <v>1368</v>
      </c>
      <c r="E50" s="56" t="s">
        <v>44</v>
      </c>
      <c r="F50" s="287">
        <v>699021.2</v>
      </c>
      <c r="G50" s="287">
        <v>0</v>
      </c>
      <c r="H50" s="287">
        <v>503887.6</v>
      </c>
      <c r="I50" s="65">
        <v>1033049.83</v>
      </c>
      <c r="J50" s="65">
        <v>29678.83</v>
      </c>
      <c r="P50" s="56">
        <v>3643.75</v>
      </c>
      <c r="R50" s="56">
        <v>-1208706.43</v>
      </c>
      <c r="S50" s="56">
        <v>3206691.97</v>
      </c>
      <c r="T50" s="106">
        <v>451260.12</v>
      </c>
      <c r="U50" s="52">
        <v>205000</v>
      </c>
      <c r="W50" s="52">
        <v>527690</v>
      </c>
      <c r="Y50" s="278">
        <v>681560</v>
      </c>
      <c r="AB50" s="278">
        <v>207798.14</v>
      </c>
      <c r="AC50" s="278">
        <v>19740.810000000001</v>
      </c>
    </row>
    <row r="51" spans="1:29" x14ac:dyDescent="0.2">
      <c r="A51" s="265" t="s">
        <v>471</v>
      </c>
      <c r="B51" s="265" t="s">
        <v>86</v>
      </c>
      <c r="C51" s="103">
        <v>5439</v>
      </c>
      <c r="D51" s="56" t="s">
        <v>1369</v>
      </c>
      <c r="E51" s="56" t="s">
        <v>45</v>
      </c>
      <c r="F51" s="287">
        <v>330971.26</v>
      </c>
      <c r="G51" s="287">
        <v>3000</v>
      </c>
      <c r="H51" s="287">
        <v>173433.54</v>
      </c>
      <c r="I51" s="65">
        <v>101968.3</v>
      </c>
      <c r="J51" s="65">
        <v>859667.01</v>
      </c>
      <c r="O51" s="280">
        <v>0</v>
      </c>
      <c r="R51" s="56">
        <v>-1028475.75</v>
      </c>
      <c r="S51" s="56">
        <v>2598703.46</v>
      </c>
      <c r="T51" s="106">
        <v>543620.81999999995</v>
      </c>
      <c r="W51" s="52">
        <v>240500</v>
      </c>
      <c r="Y51" s="278">
        <v>511930</v>
      </c>
      <c r="AB51" s="278">
        <v>172671.77</v>
      </c>
      <c r="AC51" s="278">
        <v>79831.649999999994</v>
      </c>
    </row>
    <row r="52" spans="1:29" x14ac:dyDescent="0.2">
      <c r="A52" s="265" t="s">
        <v>471</v>
      </c>
      <c r="B52" s="265" t="s">
        <v>86</v>
      </c>
      <c r="C52" s="103">
        <v>3683</v>
      </c>
      <c r="D52" s="56" t="s">
        <v>1370</v>
      </c>
      <c r="E52" s="56" t="s">
        <v>46</v>
      </c>
      <c r="F52" s="287">
        <v>220054.44</v>
      </c>
      <c r="G52" s="287">
        <v>3000</v>
      </c>
      <c r="H52" s="287">
        <v>91662.22</v>
      </c>
      <c r="I52" s="65">
        <v>334173.21000000002</v>
      </c>
      <c r="J52" s="65">
        <v>40928.51</v>
      </c>
      <c r="O52" s="280">
        <v>0</v>
      </c>
      <c r="R52" s="56">
        <v>-1629005.92</v>
      </c>
      <c r="S52" s="56">
        <v>2341456.5299999998</v>
      </c>
      <c r="T52" s="106">
        <v>375439.24</v>
      </c>
      <c r="W52" s="52">
        <v>185130</v>
      </c>
      <c r="Y52" s="278">
        <v>362644.2</v>
      </c>
      <c r="AB52" s="278">
        <v>161217.73000000001</v>
      </c>
      <c r="AC52" s="278">
        <v>25422.54</v>
      </c>
    </row>
    <row r="53" spans="1:29" x14ac:dyDescent="0.2">
      <c r="A53" s="265" t="s">
        <v>471</v>
      </c>
      <c r="B53" s="265" t="s">
        <v>86</v>
      </c>
      <c r="C53" s="103">
        <v>10514</v>
      </c>
      <c r="D53" s="56" t="s">
        <v>1371</v>
      </c>
      <c r="E53" s="56" t="s">
        <v>47</v>
      </c>
      <c r="F53" s="287">
        <v>1351224.74</v>
      </c>
      <c r="G53" s="287">
        <v>9240</v>
      </c>
      <c r="H53" s="287">
        <v>218598.98</v>
      </c>
      <c r="I53" s="65">
        <v>2376446.61</v>
      </c>
      <c r="J53" s="65">
        <v>204729.33</v>
      </c>
      <c r="O53" s="280">
        <v>0</v>
      </c>
      <c r="R53" s="56">
        <v>2365579.7400000002</v>
      </c>
      <c r="S53" s="56">
        <v>1574485.41</v>
      </c>
      <c r="T53" s="106">
        <v>857625.03</v>
      </c>
      <c r="U53" s="52">
        <v>430000</v>
      </c>
      <c r="W53" s="52">
        <v>611760</v>
      </c>
      <c r="X53" s="52">
        <v>100000</v>
      </c>
      <c r="Y53" s="278">
        <v>1026663</v>
      </c>
      <c r="AB53" s="278">
        <v>643526.82999999996</v>
      </c>
      <c r="AC53" s="278">
        <v>86889.69</v>
      </c>
    </row>
    <row r="54" spans="1:29" x14ac:dyDescent="0.2">
      <c r="A54" s="265" t="s">
        <v>471</v>
      </c>
      <c r="B54" s="265" t="s">
        <v>86</v>
      </c>
      <c r="C54" s="103">
        <v>1578</v>
      </c>
      <c r="D54" s="56" t="s">
        <v>1372</v>
      </c>
      <c r="E54" s="56" t="s">
        <v>48</v>
      </c>
      <c r="F54" s="287">
        <v>321357.84999999998</v>
      </c>
      <c r="G54" s="287">
        <v>0</v>
      </c>
      <c r="H54" s="287">
        <v>81467.350000000006</v>
      </c>
      <c r="I54" s="65">
        <v>70589.899999999994</v>
      </c>
      <c r="J54" s="65">
        <v>15447</v>
      </c>
      <c r="L54" s="277">
        <v>4800</v>
      </c>
      <c r="R54" s="56">
        <v>-1248238.99</v>
      </c>
      <c r="S54" s="56">
        <v>1566508.7</v>
      </c>
      <c r="T54" s="106">
        <v>303478.82</v>
      </c>
      <c r="U54" s="52">
        <v>94000</v>
      </c>
      <c r="W54" s="52">
        <v>137190</v>
      </c>
      <c r="Y54" s="278">
        <v>242680</v>
      </c>
      <c r="AB54" s="278">
        <v>92140.61</v>
      </c>
      <c r="AC54" s="278">
        <v>25841.82</v>
      </c>
    </row>
    <row r="55" spans="1:29" x14ac:dyDescent="0.2">
      <c r="A55" s="265" t="s">
        <v>471</v>
      </c>
      <c r="B55" s="265" t="s">
        <v>86</v>
      </c>
      <c r="C55" s="103">
        <v>3503</v>
      </c>
      <c r="D55" s="56" t="s">
        <v>1373</v>
      </c>
      <c r="E55" s="56" t="s">
        <v>49</v>
      </c>
      <c r="F55" s="287">
        <v>373047.91</v>
      </c>
      <c r="G55" s="287">
        <v>13500</v>
      </c>
      <c r="H55" s="287">
        <v>25891.57</v>
      </c>
      <c r="I55" s="65">
        <v>13079.12</v>
      </c>
      <c r="J55" s="65">
        <v>78464.44</v>
      </c>
      <c r="R55" s="56">
        <v>-2043740.6</v>
      </c>
      <c r="S55" s="56">
        <v>2534998.48</v>
      </c>
      <c r="T55" s="106">
        <v>335262.89</v>
      </c>
      <c r="W55" s="52">
        <v>146760</v>
      </c>
      <c r="Y55" s="278">
        <v>270110</v>
      </c>
      <c r="AB55" s="278">
        <v>173386.04</v>
      </c>
      <c r="AC55" s="278">
        <v>11489.69</v>
      </c>
    </row>
    <row r="56" spans="1:29" x14ac:dyDescent="0.2">
      <c r="A56" s="265" t="s">
        <v>471</v>
      </c>
      <c r="B56" s="265" t="s">
        <v>86</v>
      </c>
      <c r="C56" s="103">
        <v>5709</v>
      </c>
      <c r="D56" s="56" t="s">
        <v>1374</v>
      </c>
      <c r="E56" s="56" t="s">
        <v>50</v>
      </c>
      <c r="F56" s="287">
        <v>404402.75</v>
      </c>
      <c r="G56" s="287">
        <v>0</v>
      </c>
      <c r="H56" s="287">
        <v>70049.259999999995</v>
      </c>
      <c r="I56" s="65">
        <v>88929.96</v>
      </c>
      <c r="J56" s="65">
        <v>86701.72</v>
      </c>
      <c r="R56" s="56">
        <v>-1878037.02</v>
      </c>
      <c r="S56" s="56">
        <v>2415193.5099999998</v>
      </c>
      <c r="T56" s="106">
        <v>354207.98</v>
      </c>
      <c r="W56" s="52">
        <v>542160</v>
      </c>
      <c r="X56" s="52">
        <v>50000</v>
      </c>
      <c r="Y56" s="278">
        <v>622680</v>
      </c>
      <c r="AB56" s="278">
        <v>158118.70000000001</v>
      </c>
      <c r="AC56" s="278">
        <v>40456.080000000002</v>
      </c>
    </row>
    <row r="57" spans="1:29" x14ac:dyDescent="0.2">
      <c r="A57" s="265" t="s">
        <v>471</v>
      </c>
      <c r="B57" s="265" t="s">
        <v>86</v>
      </c>
      <c r="C57" s="103">
        <v>2754</v>
      </c>
      <c r="D57" s="56" t="s">
        <v>1375</v>
      </c>
      <c r="E57" s="56" t="s">
        <v>51</v>
      </c>
      <c r="F57" s="287">
        <v>234198.82</v>
      </c>
      <c r="G57" s="287">
        <v>0</v>
      </c>
      <c r="H57" s="287">
        <v>51514.95</v>
      </c>
      <c r="I57" s="65">
        <v>373863.8</v>
      </c>
      <c r="J57" s="65">
        <v>152157.65</v>
      </c>
      <c r="R57" s="56">
        <v>-621640.99</v>
      </c>
      <c r="S57" s="56">
        <v>1430245.31</v>
      </c>
      <c r="T57" s="106">
        <v>221620.27</v>
      </c>
      <c r="W57" s="52">
        <v>141450</v>
      </c>
      <c r="Y57" s="278">
        <v>218250</v>
      </c>
      <c r="AB57" s="278">
        <v>104446.48</v>
      </c>
      <c r="AC57" s="278">
        <v>31520.89</v>
      </c>
    </row>
    <row r="58" spans="1:29" x14ac:dyDescent="0.2">
      <c r="A58" s="265" t="s">
        <v>471</v>
      </c>
      <c r="B58" s="265" t="s">
        <v>86</v>
      </c>
      <c r="C58" s="103">
        <v>5299</v>
      </c>
      <c r="D58" s="56" t="s">
        <v>1376</v>
      </c>
      <c r="E58" s="56" t="s">
        <v>52</v>
      </c>
      <c r="F58" s="287">
        <v>142606.87</v>
      </c>
      <c r="G58" s="287">
        <v>20090</v>
      </c>
      <c r="H58" s="287">
        <v>38387.57</v>
      </c>
      <c r="I58" s="65">
        <v>152284.95000000001</v>
      </c>
      <c r="J58" s="65">
        <v>1077404.33</v>
      </c>
      <c r="R58" s="56">
        <v>-1384285.96</v>
      </c>
      <c r="S58" s="56">
        <v>2897338.69</v>
      </c>
      <c r="T58" s="106">
        <v>446795.18</v>
      </c>
      <c r="U58" s="52">
        <v>115000</v>
      </c>
      <c r="W58" s="52">
        <v>367320</v>
      </c>
      <c r="Y58" s="278">
        <v>520480</v>
      </c>
      <c r="AB58" s="278">
        <v>407558.12</v>
      </c>
      <c r="AC58" s="278">
        <v>73658.070000000007</v>
      </c>
    </row>
    <row r="59" spans="1:29" x14ac:dyDescent="0.2">
      <c r="A59" s="265" t="s">
        <v>471</v>
      </c>
      <c r="B59" s="265" t="s">
        <v>86</v>
      </c>
      <c r="C59" s="103">
        <v>3522</v>
      </c>
      <c r="D59" s="56" t="s">
        <v>1377</v>
      </c>
      <c r="E59" s="56" t="s">
        <v>53</v>
      </c>
      <c r="F59" s="287">
        <v>160052.81</v>
      </c>
      <c r="G59" s="287">
        <v>0</v>
      </c>
      <c r="H59" s="287">
        <v>76932.47</v>
      </c>
      <c r="I59" s="65">
        <v>1</v>
      </c>
      <c r="J59" s="65">
        <v>32740.69</v>
      </c>
      <c r="L59" s="277">
        <v>18600</v>
      </c>
      <c r="O59" s="280">
        <v>0</v>
      </c>
      <c r="R59" s="56">
        <v>-2921408.08</v>
      </c>
      <c r="S59" s="56">
        <v>3457082.1</v>
      </c>
      <c r="T59" s="106">
        <v>377528.35</v>
      </c>
      <c r="W59" s="52">
        <v>196240</v>
      </c>
      <c r="Y59" s="278">
        <v>381895.4</v>
      </c>
      <c r="AB59" s="278">
        <v>462244.58</v>
      </c>
      <c r="AC59" s="278">
        <v>4818.42</v>
      </c>
    </row>
    <row r="60" spans="1:29" x14ac:dyDescent="0.2">
      <c r="A60" s="265" t="s">
        <v>471</v>
      </c>
      <c r="B60" s="265" t="s">
        <v>86</v>
      </c>
      <c r="C60" s="103">
        <v>3001</v>
      </c>
      <c r="D60" s="56" t="s">
        <v>1378</v>
      </c>
      <c r="E60" s="56" t="s">
        <v>54</v>
      </c>
      <c r="F60" s="287">
        <v>155213.01999999999</v>
      </c>
      <c r="G60" s="287">
        <v>14080</v>
      </c>
      <c r="H60" s="287">
        <v>8950</v>
      </c>
      <c r="I60" s="65">
        <v>2</v>
      </c>
      <c r="J60" s="65">
        <v>18587.57</v>
      </c>
      <c r="R60" s="56">
        <v>-80470.66</v>
      </c>
      <c r="S60" s="56">
        <v>339109.18</v>
      </c>
      <c r="T60" s="106">
        <v>191253.6</v>
      </c>
      <c r="W60" s="52">
        <v>242750</v>
      </c>
      <c r="Y60" s="278">
        <v>309440</v>
      </c>
      <c r="AB60" s="278">
        <v>173629</v>
      </c>
      <c r="AC60" s="278">
        <v>5576.53</v>
      </c>
    </row>
    <row r="61" spans="1:29" x14ac:dyDescent="0.2">
      <c r="A61" s="265" t="s">
        <v>471</v>
      </c>
      <c r="B61" s="265" t="s">
        <v>86</v>
      </c>
      <c r="C61" s="103">
        <v>1241</v>
      </c>
      <c r="D61" s="56" t="s">
        <v>1379</v>
      </c>
      <c r="E61" s="56" t="s">
        <v>55</v>
      </c>
      <c r="F61" s="287">
        <v>194579.68</v>
      </c>
      <c r="G61" s="287">
        <v>3000</v>
      </c>
      <c r="H61" s="287">
        <v>72366.66</v>
      </c>
      <c r="I61" s="65">
        <v>137868.72</v>
      </c>
      <c r="J61" s="65">
        <v>36969.31</v>
      </c>
      <c r="O61" s="280">
        <v>0</v>
      </c>
      <c r="R61" s="56">
        <v>-1262442.29</v>
      </c>
      <c r="S61" s="56">
        <v>1695206.85</v>
      </c>
      <c r="T61" s="106">
        <v>204196.34</v>
      </c>
      <c r="W61" s="52">
        <v>138270</v>
      </c>
      <c r="Y61" s="278">
        <v>219517.36</v>
      </c>
      <c r="AB61" s="278">
        <v>92383.27</v>
      </c>
      <c r="AC61" s="278">
        <v>14547.9</v>
      </c>
    </row>
    <row r="62" spans="1:29" x14ac:dyDescent="0.2">
      <c r="A62" s="265" t="s">
        <v>471</v>
      </c>
      <c r="B62" s="265" t="s">
        <v>86</v>
      </c>
      <c r="C62" s="103">
        <v>3625</v>
      </c>
      <c r="D62" s="56" t="s">
        <v>1380</v>
      </c>
      <c r="E62" s="56" t="s">
        <v>56</v>
      </c>
      <c r="F62" s="287">
        <v>457509.73</v>
      </c>
      <c r="G62" s="287">
        <v>0</v>
      </c>
      <c r="H62" s="287">
        <v>64055.13</v>
      </c>
      <c r="I62" s="65">
        <v>185211.09</v>
      </c>
      <c r="J62" s="65">
        <v>63237.83</v>
      </c>
      <c r="O62" s="280">
        <v>0</v>
      </c>
      <c r="R62" s="56">
        <v>-2031305.7</v>
      </c>
      <c r="S62" s="56">
        <v>2729343.72</v>
      </c>
      <c r="T62" s="106">
        <v>474309.13</v>
      </c>
      <c r="V62" s="52">
        <v>12.81</v>
      </c>
      <c r="W62" s="52">
        <v>267750</v>
      </c>
      <c r="Y62" s="278">
        <v>431271.6</v>
      </c>
      <c r="AB62" s="278">
        <v>190514.77</v>
      </c>
      <c r="AC62" s="278">
        <v>41175.81</v>
      </c>
    </row>
    <row r="63" spans="1:29" x14ac:dyDescent="0.2">
      <c r="A63" s="265" t="s">
        <v>471</v>
      </c>
      <c r="B63" s="265" t="s">
        <v>86</v>
      </c>
      <c r="C63" s="103">
        <v>6304</v>
      </c>
      <c r="D63" s="56" t="s">
        <v>1381</v>
      </c>
      <c r="E63" s="56" t="s">
        <v>57</v>
      </c>
      <c r="F63" s="287">
        <v>310325.32</v>
      </c>
      <c r="G63" s="287">
        <v>18400</v>
      </c>
      <c r="H63" s="287">
        <v>60606.42</v>
      </c>
      <c r="I63" s="65">
        <v>198662</v>
      </c>
      <c r="J63" s="65">
        <v>359239.5</v>
      </c>
      <c r="O63" s="280">
        <v>0</v>
      </c>
      <c r="R63" s="56">
        <v>-2207246.38</v>
      </c>
      <c r="S63" s="56">
        <v>3207310.61</v>
      </c>
      <c r="T63" s="106">
        <v>630775.48</v>
      </c>
      <c r="W63" s="52">
        <v>281940</v>
      </c>
      <c r="Y63" s="278">
        <v>558817.80000000005</v>
      </c>
      <c r="AB63" s="278">
        <v>263925.23</v>
      </c>
      <c r="AC63" s="278">
        <v>65057.440000000002</v>
      </c>
    </row>
    <row r="64" spans="1:29" x14ac:dyDescent="0.2">
      <c r="A64" s="265" t="s">
        <v>471</v>
      </c>
      <c r="B64" s="265" t="s">
        <v>86</v>
      </c>
      <c r="C64" s="103">
        <v>4738</v>
      </c>
      <c r="D64" s="56" t="s">
        <v>1382</v>
      </c>
      <c r="E64" s="56" t="s">
        <v>58</v>
      </c>
      <c r="F64" s="287">
        <v>302159.8</v>
      </c>
      <c r="G64" s="287">
        <v>0</v>
      </c>
      <c r="H64" s="287">
        <v>68883.67</v>
      </c>
      <c r="I64" s="65">
        <v>171382.09</v>
      </c>
      <c r="J64" s="65">
        <v>95758.25</v>
      </c>
      <c r="L64" s="277">
        <v>69600</v>
      </c>
      <c r="R64" s="56">
        <v>-2060420.96</v>
      </c>
      <c r="S64" s="56">
        <v>2601971.02</v>
      </c>
      <c r="T64" s="106">
        <v>431429.18</v>
      </c>
      <c r="U64" s="52">
        <v>40000</v>
      </c>
      <c r="W64" s="52">
        <v>425910</v>
      </c>
      <c r="X64" s="52">
        <v>30000</v>
      </c>
      <c r="Y64" s="278">
        <v>592110</v>
      </c>
      <c r="AB64" s="278">
        <v>222777.84</v>
      </c>
      <c r="AC64" s="278">
        <v>24364.59</v>
      </c>
    </row>
    <row r="65" spans="1:30" x14ac:dyDescent="0.2">
      <c r="A65" s="265" t="s">
        <v>471</v>
      </c>
      <c r="B65" s="265" t="s">
        <v>86</v>
      </c>
      <c r="C65" s="103">
        <v>3535</v>
      </c>
      <c r="D65" s="56" t="s">
        <v>1383</v>
      </c>
      <c r="E65" s="56" t="s">
        <v>59</v>
      </c>
      <c r="F65" s="287">
        <v>246831.31</v>
      </c>
      <c r="G65" s="287">
        <v>0</v>
      </c>
      <c r="H65" s="287">
        <v>79108.94</v>
      </c>
      <c r="I65" s="65">
        <v>823303.86</v>
      </c>
      <c r="J65" s="65">
        <v>58912.94</v>
      </c>
      <c r="R65" s="56">
        <v>-1874237.09</v>
      </c>
      <c r="S65" s="56">
        <v>3048211.32</v>
      </c>
      <c r="T65" s="106">
        <v>326519.09000000003</v>
      </c>
      <c r="W65" s="52">
        <v>285270</v>
      </c>
      <c r="Y65" s="278">
        <v>424370</v>
      </c>
      <c r="AB65" s="278">
        <v>106568.31</v>
      </c>
      <c r="AC65" s="278">
        <v>40092.959999999999</v>
      </c>
    </row>
    <row r="66" spans="1:30" x14ac:dyDescent="0.2">
      <c r="A66" s="265" t="s">
        <v>471</v>
      </c>
      <c r="B66" s="265" t="s">
        <v>86</v>
      </c>
      <c r="C66" s="103">
        <v>3889</v>
      </c>
      <c r="D66" s="56" t="s">
        <v>1384</v>
      </c>
      <c r="E66" s="56" t="s">
        <v>80</v>
      </c>
      <c r="F66" s="287">
        <v>356761.63</v>
      </c>
      <c r="G66" s="287">
        <v>0</v>
      </c>
      <c r="H66" s="287">
        <v>38301.97</v>
      </c>
      <c r="I66" s="65">
        <v>726126.38</v>
      </c>
      <c r="J66" s="65">
        <v>91076.94</v>
      </c>
      <c r="R66" s="56">
        <v>11824.18</v>
      </c>
      <c r="S66" s="56">
        <v>1312112.72</v>
      </c>
      <c r="T66" s="106">
        <v>239739.51</v>
      </c>
      <c r="U66" s="52">
        <v>70000</v>
      </c>
      <c r="W66" s="52">
        <v>453918</v>
      </c>
      <c r="Y66" s="278">
        <v>557838</v>
      </c>
      <c r="AB66" s="278">
        <v>257563.06</v>
      </c>
      <c r="AC66" s="278">
        <v>46859.43</v>
      </c>
    </row>
    <row r="67" spans="1:30" x14ac:dyDescent="0.2">
      <c r="A67" s="265" t="s">
        <v>474</v>
      </c>
      <c r="B67" s="265" t="s">
        <v>87</v>
      </c>
      <c r="C67" s="103">
        <v>3322</v>
      </c>
      <c r="D67" s="56" t="s">
        <v>1385</v>
      </c>
      <c r="E67" s="56" t="s">
        <v>60</v>
      </c>
      <c r="F67" s="287">
        <v>770612.32</v>
      </c>
      <c r="G67" s="287">
        <v>0</v>
      </c>
      <c r="H67" s="287">
        <v>80151.12</v>
      </c>
      <c r="I67" s="65">
        <v>949651</v>
      </c>
      <c r="J67" s="65">
        <v>259565.36</v>
      </c>
      <c r="O67" s="280">
        <v>0</v>
      </c>
      <c r="R67" s="56">
        <v>1044339.9</v>
      </c>
      <c r="S67" s="56">
        <v>997975.02</v>
      </c>
      <c r="T67" s="106">
        <v>292383.02</v>
      </c>
      <c r="W67" s="52">
        <v>320250</v>
      </c>
      <c r="Y67" s="278">
        <v>408560</v>
      </c>
      <c r="AB67" s="278">
        <v>145881.71</v>
      </c>
      <c r="AC67" s="278">
        <v>37859.43</v>
      </c>
    </row>
    <row r="68" spans="1:30" x14ac:dyDescent="0.2">
      <c r="A68" s="265" t="s">
        <v>474</v>
      </c>
      <c r="B68" s="265" t="s">
        <v>87</v>
      </c>
      <c r="C68" s="103">
        <v>3383</v>
      </c>
      <c r="D68" s="56" t="s">
        <v>1386</v>
      </c>
      <c r="E68" s="56" t="s">
        <v>61</v>
      </c>
      <c r="F68" s="287">
        <v>266486.81</v>
      </c>
      <c r="G68" s="287">
        <v>0</v>
      </c>
      <c r="H68" s="287">
        <v>149137.54999999999</v>
      </c>
      <c r="I68" s="65">
        <v>774936.5</v>
      </c>
      <c r="J68" s="65">
        <v>195627.82</v>
      </c>
      <c r="O68" s="280">
        <v>0</v>
      </c>
      <c r="R68" s="56">
        <v>-2763222.72</v>
      </c>
      <c r="S68" s="56">
        <v>4031791.24</v>
      </c>
      <c r="T68" s="106">
        <v>367201.97</v>
      </c>
      <c r="W68" s="52">
        <v>325180</v>
      </c>
      <c r="Y68" s="278">
        <v>412570</v>
      </c>
      <c r="AB68" s="278">
        <v>103192.27</v>
      </c>
      <c r="AC68" s="278">
        <v>30168.54</v>
      </c>
      <c r="AD68" s="278">
        <v>24460</v>
      </c>
    </row>
    <row r="69" spans="1:30" x14ac:dyDescent="0.2">
      <c r="A69" s="265" t="s">
        <v>474</v>
      </c>
      <c r="B69" s="265" t="s">
        <v>87</v>
      </c>
      <c r="C69" s="103">
        <v>9605</v>
      </c>
      <c r="D69" s="56" t="s">
        <v>1387</v>
      </c>
      <c r="E69" s="56" t="s">
        <v>62</v>
      </c>
      <c r="F69" s="287">
        <v>794349.62</v>
      </c>
      <c r="G69" s="287">
        <v>0</v>
      </c>
      <c r="H69" s="287">
        <v>38971.589999999997</v>
      </c>
      <c r="I69" s="65">
        <v>294314.03999999998</v>
      </c>
      <c r="J69" s="65">
        <v>483617.84</v>
      </c>
      <c r="R69" s="56">
        <v>1306537.43</v>
      </c>
      <c r="S69" s="56">
        <v>73641.19</v>
      </c>
      <c r="T69" s="106">
        <v>790123.43</v>
      </c>
      <c r="W69" s="52">
        <v>741840</v>
      </c>
      <c r="X69" s="52">
        <v>129197</v>
      </c>
      <c r="Y69" s="278">
        <v>996820</v>
      </c>
      <c r="AB69" s="278">
        <v>389653.76000000001</v>
      </c>
      <c r="AC69" s="278">
        <v>34600.199999999997</v>
      </c>
    </row>
    <row r="70" spans="1:30" x14ac:dyDescent="0.2">
      <c r="A70" s="265" t="s">
        <v>474</v>
      </c>
      <c r="B70" s="265" t="s">
        <v>87</v>
      </c>
      <c r="C70" s="103">
        <v>2921</v>
      </c>
      <c r="D70" s="56" t="s">
        <v>1388</v>
      </c>
      <c r="E70" s="56" t="s">
        <v>63</v>
      </c>
      <c r="F70" s="287">
        <v>276529.64</v>
      </c>
      <c r="G70" s="287">
        <v>0</v>
      </c>
      <c r="H70" s="287">
        <v>89260.68</v>
      </c>
      <c r="I70" s="65">
        <v>-155796.9</v>
      </c>
      <c r="J70" s="65">
        <v>-78644.899999999994</v>
      </c>
      <c r="Q70" s="56">
        <v>-334520.65000000002</v>
      </c>
      <c r="S70" s="56">
        <v>607615.71</v>
      </c>
      <c r="T70" s="106">
        <v>265980.26</v>
      </c>
      <c r="W70" s="52">
        <v>277560</v>
      </c>
      <c r="Y70" s="278">
        <v>332609</v>
      </c>
      <c r="AB70" s="278">
        <v>87011</v>
      </c>
      <c r="AC70" s="278">
        <v>234451.8</v>
      </c>
    </row>
    <row r="71" spans="1:30" x14ac:dyDescent="0.2">
      <c r="A71" s="265" t="s">
        <v>474</v>
      </c>
      <c r="B71" s="265" t="s">
        <v>87</v>
      </c>
      <c r="C71" s="103">
        <v>3783</v>
      </c>
      <c r="D71" s="56" t="s">
        <v>1389</v>
      </c>
      <c r="E71" s="56" t="s">
        <v>64</v>
      </c>
      <c r="F71" s="287">
        <v>520776.73</v>
      </c>
      <c r="G71" s="287">
        <v>1270</v>
      </c>
      <c r="H71" s="287">
        <v>51401.19</v>
      </c>
      <c r="I71" s="65">
        <v>836729.99</v>
      </c>
      <c r="J71" s="65">
        <v>280305.15999999997</v>
      </c>
      <c r="O71" s="280">
        <v>399832.69</v>
      </c>
      <c r="Q71" s="56">
        <v>-612095.72</v>
      </c>
      <c r="R71" s="56">
        <v>-1425755.6</v>
      </c>
      <c r="S71" s="56">
        <v>3812852.35</v>
      </c>
      <c r="T71" s="106">
        <v>54142.37</v>
      </c>
      <c r="Y71" s="278">
        <v>170792</v>
      </c>
      <c r="AB71" s="278">
        <v>133513.16</v>
      </c>
      <c r="AC71" s="278">
        <v>217642.86</v>
      </c>
    </row>
    <row r="72" spans="1:30" x14ac:dyDescent="0.2">
      <c r="A72" s="265" t="s">
        <v>474</v>
      </c>
      <c r="B72" s="265" t="s">
        <v>87</v>
      </c>
      <c r="C72" s="103">
        <v>3268</v>
      </c>
      <c r="D72" s="56" t="s">
        <v>1390</v>
      </c>
      <c r="E72" s="56" t="s">
        <v>65</v>
      </c>
      <c r="F72" s="287">
        <v>129675.05</v>
      </c>
      <c r="G72" s="287">
        <v>3736.26</v>
      </c>
      <c r="H72" s="287">
        <v>116952.45</v>
      </c>
      <c r="I72" s="65">
        <v>693098.69</v>
      </c>
      <c r="J72" s="65">
        <v>189636.71</v>
      </c>
      <c r="R72" s="56">
        <v>-833367.35</v>
      </c>
      <c r="S72" s="56">
        <v>1909993.72</v>
      </c>
      <c r="T72" s="106">
        <v>520197.45</v>
      </c>
      <c r="V72" s="52">
        <v>69.63</v>
      </c>
      <c r="W72" s="52">
        <v>289140</v>
      </c>
      <c r="Y72" s="278">
        <v>434635</v>
      </c>
      <c r="AB72" s="278">
        <v>171918.91</v>
      </c>
      <c r="AC72" s="278">
        <v>47710.38</v>
      </c>
    </row>
    <row r="73" spans="1:30" x14ac:dyDescent="0.2">
      <c r="A73" s="265" t="s">
        <v>474</v>
      </c>
      <c r="B73" s="265" t="s">
        <v>87</v>
      </c>
      <c r="C73" s="103">
        <v>3398</v>
      </c>
      <c r="D73" s="56" t="s">
        <v>1391</v>
      </c>
      <c r="E73" s="56" t="s">
        <v>66</v>
      </c>
      <c r="F73" s="287">
        <v>51885.25</v>
      </c>
      <c r="G73" s="287">
        <v>1270</v>
      </c>
      <c r="H73" s="287">
        <v>251316.57</v>
      </c>
      <c r="I73" s="65">
        <v>391161.14</v>
      </c>
      <c r="J73" s="65">
        <v>29144.63</v>
      </c>
      <c r="R73" s="56">
        <v>-712086.83</v>
      </c>
      <c r="S73" s="56">
        <v>1439320.15</v>
      </c>
      <c r="T73" s="106">
        <v>453607.18</v>
      </c>
      <c r="W73" s="52">
        <v>206136</v>
      </c>
      <c r="Y73" s="278">
        <v>436406</v>
      </c>
      <c r="AB73" s="278">
        <v>158321.85999999999</v>
      </c>
      <c r="AC73" s="278">
        <v>58849.05</v>
      </c>
    </row>
    <row r="74" spans="1:30" x14ac:dyDescent="0.2">
      <c r="A74" s="265" t="s">
        <v>474</v>
      </c>
      <c r="B74" s="265" t="s">
        <v>87</v>
      </c>
      <c r="C74" s="103">
        <v>4777</v>
      </c>
      <c r="D74" s="56" t="s">
        <v>1392</v>
      </c>
      <c r="E74" s="56" t="s">
        <v>67</v>
      </c>
      <c r="F74" s="287">
        <v>390902.62</v>
      </c>
      <c r="G74" s="287">
        <v>0</v>
      </c>
      <c r="H74" s="287">
        <v>171116.91</v>
      </c>
      <c r="I74" s="65">
        <v>1072667.46</v>
      </c>
      <c r="J74" s="65">
        <v>151979.66</v>
      </c>
      <c r="R74" s="56">
        <v>-3193460.62</v>
      </c>
      <c r="S74" s="56">
        <v>4868817.07</v>
      </c>
      <c r="T74" s="106">
        <v>539237.96</v>
      </c>
      <c r="W74" s="52">
        <v>259140</v>
      </c>
      <c r="Y74" s="278">
        <v>428510</v>
      </c>
      <c r="AB74" s="278">
        <v>142488.37</v>
      </c>
      <c r="AC74" s="278">
        <v>103173.39</v>
      </c>
    </row>
    <row r="75" spans="1:30" x14ac:dyDescent="0.2">
      <c r="A75" s="265" t="s">
        <v>474</v>
      </c>
      <c r="B75" s="265" t="s">
        <v>87</v>
      </c>
      <c r="C75" s="103">
        <v>2834</v>
      </c>
      <c r="D75" s="56" t="s">
        <v>1393</v>
      </c>
      <c r="E75" s="56" t="s">
        <v>68</v>
      </c>
      <c r="F75" s="287">
        <v>149652.07</v>
      </c>
      <c r="G75" s="287">
        <v>0</v>
      </c>
      <c r="H75" s="287">
        <v>117344.2</v>
      </c>
      <c r="I75" s="65">
        <v>459376.01</v>
      </c>
      <c r="J75" s="65">
        <v>199461.77</v>
      </c>
      <c r="L75" s="277">
        <v>14000</v>
      </c>
      <c r="R75" s="56">
        <v>540941.6</v>
      </c>
      <c r="S75" s="56">
        <v>310741.76000000001</v>
      </c>
      <c r="T75" s="106">
        <v>269062.62</v>
      </c>
      <c r="W75" s="52">
        <v>145260</v>
      </c>
      <c r="X75" s="52">
        <v>100000</v>
      </c>
      <c r="Y75" s="278">
        <v>188993</v>
      </c>
      <c r="AB75" s="278">
        <v>149203.23000000001</v>
      </c>
      <c r="AC75" s="278">
        <v>72449.7</v>
      </c>
    </row>
    <row r="76" spans="1:30" x14ac:dyDescent="0.2">
      <c r="A76" s="265" t="s">
        <v>474</v>
      </c>
      <c r="B76" s="265" t="s">
        <v>87</v>
      </c>
      <c r="C76" s="103">
        <v>2338</v>
      </c>
      <c r="D76" s="56" t="s">
        <v>1394</v>
      </c>
      <c r="E76" s="56" t="s">
        <v>69</v>
      </c>
      <c r="F76" s="287">
        <v>77079.91</v>
      </c>
      <c r="G76" s="287">
        <v>21648</v>
      </c>
      <c r="H76" s="287">
        <v>113152.14</v>
      </c>
      <c r="I76" s="65">
        <v>324946.12</v>
      </c>
      <c r="J76" s="65">
        <v>142175.29999999999</v>
      </c>
      <c r="R76" s="56">
        <v>-2533047.29</v>
      </c>
      <c r="S76" s="56">
        <v>3225580.14</v>
      </c>
      <c r="T76" s="106">
        <v>318701.01</v>
      </c>
      <c r="W76" s="52">
        <v>249640</v>
      </c>
      <c r="Y76" s="278">
        <v>371495</v>
      </c>
      <c r="AB76" s="278">
        <v>84432.7</v>
      </c>
      <c r="AC76" s="278">
        <v>65811.69</v>
      </c>
    </row>
    <row r="77" spans="1:30" x14ac:dyDescent="0.2">
      <c r="A77" s="265" t="s">
        <v>474</v>
      </c>
      <c r="B77" s="265" t="s">
        <v>87</v>
      </c>
      <c r="C77" s="103">
        <v>4468</v>
      </c>
      <c r="D77" s="56" t="s">
        <v>1395</v>
      </c>
      <c r="E77" s="56" t="s">
        <v>70</v>
      </c>
      <c r="F77" s="287">
        <v>500636.42</v>
      </c>
      <c r="G77" s="287">
        <v>1270</v>
      </c>
      <c r="H77" s="287">
        <v>339241.08</v>
      </c>
      <c r="I77" s="65">
        <v>583609.80000000005</v>
      </c>
      <c r="J77" s="65">
        <v>295674.88</v>
      </c>
      <c r="R77" s="56">
        <v>-860635.03</v>
      </c>
      <c r="S77" s="56">
        <v>2484321.89</v>
      </c>
      <c r="T77" s="106">
        <v>549692.56000000006</v>
      </c>
      <c r="W77" s="52">
        <v>198330</v>
      </c>
      <c r="Y77" s="278">
        <v>438550</v>
      </c>
      <c r="AB77" s="278">
        <v>166699.79999999999</v>
      </c>
      <c r="AC77" s="278">
        <v>46027.44</v>
      </c>
    </row>
    <row r="78" spans="1:30" x14ac:dyDescent="0.2">
      <c r="A78" s="265" t="s">
        <v>474</v>
      </c>
      <c r="B78" s="265" t="s">
        <v>87</v>
      </c>
      <c r="C78" s="103">
        <v>1481</v>
      </c>
      <c r="D78" s="56" t="s">
        <v>1396</v>
      </c>
      <c r="E78" s="56" t="s">
        <v>78</v>
      </c>
      <c r="F78" s="287">
        <v>104848.59</v>
      </c>
      <c r="G78" s="287">
        <v>0</v>
      </c>
      <c r="H78" s="287">
        <v>66069.23</v>
      </c>
      <c r="I78" s="65">
        <v>404197.95</v>
      </c>
      <c r="J78" s="65">
        <v>48559.61</v>
      </c>
      <c r="Q78" s="56">
        <v>-855969.29</v>
      </c>
      <c r="S78" s="56">
        <v>1412549.96</v>
      </c>
      <c r="T78" s="106">
        <v>311844.83</v>
      </c>
      <c r="W78" s="52">
        <v>216420</v>
      </c>
      <c r="Y78" s="278">
        <v>296140</v>
      </c>
      <c r="AB78" s="278">
        <v>84650.37</v>
      </c>
      <c r="AC78" s="278">
        <v>51879.75</v>
      </c>
    </row>
    <row r="79" spans="1:30" x14ac:dyDescent="0.2">
      <c r="A79" s="265" t="s">
        <v>474</v>
      </c>
      <c r="B79" s="265" t="s">
        <v>87</v>
      </c>
      <c r="C79" s="103">
        <v>2622</v>
      </c>
      <c r="D79" s="56" t="s">
        <v>1397</v>
      </c>
      <c r="E79" s="56" t="s">
        <v>81</v>
      </c>
      <c r="F79" s="287">
        <v>448111.2</v>
      </c>
      <c r="G79" s="287">
        <v>7188.79</v>
      </c>
      <c r="H79" s="287">
        <v>76648.899999999994</v>
      </c>
      <c r="I79" s="65">
        <v>884565.35</v>
      </c>
      <c r="J79" s="65">
        <v>-35574.68</v>
      </c>
      <c r="Q79" s="56">
        <v>-4736298.58</v>
      </c>
      <c r="R79" s="56">
        <v>3760048.32</v>
      </c>
      <c r="S79" s="56">
        <v>2368149.29</v>
      </c>
      <c r="T79" s="106">
        <v>292202.06</v>
      </c>
      <c r="W79" s="52">
        <v>268387.5</v>
      </c>
      <c r="Y79" s="278">
        <v>355167.5</v>
      </c>
      <c r="AB79" s="278">
        <v>116432.95</v>
      </c>
      <c r="AC79" s="278">
        <v>87874.58</v>
      </c>
    </row>
    <row r="80" spans="1:30" x14ac:dyDescent="0.2">
      <c r="A80" s="265" t="s">
        <v>477</v>
      </c>
      <c r="B80" s="265" t="s">
        <v>88</v>
      </c>
      <c r="C80" s="103">
        <v>4703</v>
      </c>
      <c r="D80" s="56" t="s">
        <v>1398</v>
      </c>
      <c r="E80" s="56" t="s">
        <v>71</v>
      </c>
      <c r="F80" s="287">
        <v>99299.49</v>
      </c>
      <c r="G80" s="287">
        <v>0</v>
      </c>
      <c r="H80" s="287">
        <v>62321</v>
      </c>
      <c r="I80" s="65">
        <v>586959.56000000006</v>
      </c>
      <c r="J80" s="65">
        <v>436605.2</v>
      </c>
      <c r="R80" s="56">
        <v>-1148789.2</v>
      </c>
      <c r="S80" s="56">
        <v>2500428.33</v>
      </c>
      <c r="T80" s="106">
        <v>170427.82</v>
      </c>
      <c r="W80" s="52">
        <v>430080</v>
      </c>
      <c r="Y80" s="278">
        <v>555120</v>
      </c>
      <c r="AB80" s="278">
        <v>144537.4</v>
      </c>
      <c r="AC80" s="278">
        <v>48911.3</v>
      </c>
    </row>
    <row r="81" spans="1:29" x14ac:dyDescent="0.2">
      <c r="A81" s="265" t="s">
        <v>477</v>
      </c>
      <c r="B81" s="265" t="s">
        <v>88</v>
      </c>
      <c r="C81" s="103">
        <v>1824</v>
      </c>
      <c r="D81" s="56" t="s">
        <v>1399</v>
      </c>
      <c r="E81" s="56" t="s">
        <v>72</v>
      </c>
      <c r="F81" s="287">
        <v>79584.070000000007</v>
      </c>
      <c r="G81" s="287">
        <v>0</v>
      </c>
      <c r="H81" s="287">
        <v>38882.129999999997</v>
      </c>
      <c r="I81" s="65">
        <v>5</v>
      </c>
      <c r="J81" s="65">
        <v>336587.82</v>
      </c>
      <c r="L81" s="277">
        <v>0</v>
      </c>
      <c r="R81" s="56">
        <v>-1533281.43</v>
      </c>
      <c r="S81" s="56">
        <v>2140561.41</v>
      </c>
      <c r="T81" s="106">
        <v>76322.600000000006</v>
      </c>
      <c r="W81" s="52">
        <v>73810</v>
      </c>
      <c r="X81" s="52">
        <v>12400</v>
      </c>
      <c r="Y81" s="278">
        <v>208820</v>
      </c>
      <c r="AA81" s="278">
        <v>3940</v>
      </c>
      <c r="AB81" s="278">
        <v>68679.45</v>
      </c>
      <c r="AC81" s="278">
        <v>20056.11</v>
      </c>
    </row>
    <row r="82" spans="1:29" x14ac:dyDescent="0.2">
      <c r="A82" s="265" t="s">
        <v>477</v>
      </c>
      <c r="B82" s="265" t="s">
        <v>88</v>
      </c>
      <c r="C82" s="103">
        <v>4449</v>
      </c>
      <c r="D82" s="56" t="s">
        <v>1400</v>
      </c>
      <c r="E82" s="56" t="s">
        <v>73</v>
      </c>
      <c r="F82" s="287">
        <v>224160.93</v>
      </c>
      <c r="G82" s="287">
        <v>0</v>
      </c>
      <c r="H82" s="287">
        <v>35505.1</v>
      </c>
      <c r="I82" s="65">
        <v>1023113.18</v>
      </c>
      <c r="J82" s="65">
        <v>599002.63</v>
      </c>
      <c r="L82" s="277">
        <v>18300</v>
      </c>
      <c r="R82" s="56">
        <v>-133342.57999999999</v>
      </c>
      <c r="S82" s="56">
        <v>2191938.59</v>
      </c>
      <c r="T82" s="106">
        <v>182304.5</v>
      </c>
      <c r="W82" s="52">
        <v>265620</v>
      </c>
      <c r="Y82" s="278">
        <v>396196.02</v>
      </c>
      <c r="AB82" s="278">
        <v>141079.54999999999</v>
      </c>
      <c r="AC82" s="278">
        <v>80150.100000000006</v>
      </c>
    </row>
    <row r="83" spans="1:29" x14ac:dyDescent="0.2">
      <c r="A83" s="265" t="s">
        <v>477</v>
      </c>
      <c r="B83" s="265" t="s">
        <v>88</v>
      </c>
      <c r="C83" s="103">
        <v>4777</v>
      </c>
      <c r="D83" s="56" t="s">
        <v>1401</v>
      </c>
      <c r="E83" s="56" t="s">
        <v>74</v>
      </c>
      <c r="F83" s="287">
        <v>412621.08</v>
      </c>
      <c r="G83" s="287">
        <v>0</v>
      </c>
      <c r="H83" s="287">
        <v>84449.73</v>
      </c>
      <c r="I83" s="65">
        <v>710569.38</v>
      </c>
      <c r="J83" s="65">
        <v>481625.09</v>
      </c>
      <c r="L83" s="277">
        <v>54572.68</v>
      </c>
      <c r="R83" s="56">
        <v>-2172879.4300000002</v>
      </c>
      <c r="S83" s="56">
        <v>4194803.6500000004</v>
      </c>
      <c r="T83" s="106">
        <v>67825.490000000005</v>
      </c>
      <c r="W83" s="52">
        <v>340200</v>
      </c>
      <c r="Y83" s="278">
        <v>406350</v>
      </c>
      <c r="Z83" s="278">
        <v>3000</v>
      </c>
      <c r="AA83" s="278">
        <v>520</v>
      </c>
      <c r="AB83" s="278">
        <v>269304.13</v>
      </c>
      <c r="AC83" s="278">
        <v>102223.98</v>
      </c>
    </row>
    <row r="84" spans="1:29" x14ac:dyDescent="0.2">
      <c r="A84" s="265" t="s">
        <v>477</v>
      </c>
      <c r="B84" s="265" t="s">
        <v>88</v>
      </c>
      <c r="C84" s="103">
        <v>2103</v>
      </c>
      <c r="D84" s="56" t="s">
        <v>1402</v>
      </c>
      <c r="E84" s="56" t="s">
        <v>75</v>
      </c>
      <c r="F84" s="287">
        <v>123847.21</v>
      </c>
      <c r="G84" s="287">
        <v>0</v>
      </c>
      <c r="H84" s="287">
        <v>61177.11</v>
      </c>
      <c r="I84" s="65">
        <v>831433.28</v>
      </c>
      <c r="J84" s="65">
        <v>351110.1</v>
      </c>
      <c r="L84" s="277">
        <v>0</v>
      </c>
      <c r="P84" s="56">
        <v>58500</v>
      </c>
      <c r="R84" s="56">
        <v>-635538.97</v>
      </c>
      <c r="S84" s="56">
        <v>2119139.65</v>
      </c>
      <c r="T84" s="106">
        <v>79821.960000000006</v>
      </c>
      <c r="U84" s="52">
        <v>58500</v>
      </c>
      <c r="W84" s="52">
        <v>272280</v>
      </c>
      <c r="X84" s="52">
        <v>24800</v>
      </c>
      <c r="Y84" s="278">
        <v>393296</v>
      </c>
      <c r="AB84" s="278">
        <v>81430.11</v>
      </c>
      <c r="AC84" s="278">
        <v>67426.83</v>
      </c>
    </row>
    <row r="85" spans="1:29" x14ac:dyDescent="0.2">
      <c r="A85" s="265" t="s">
        <v>477</v>
      </c>
      <c r="B85" s="265" t="s">
        <v>88</v>
      </c>
      <c r="C85" s="103">
        <v>5166</v>
      </c>
      <c r="D85" s="56" t="s">
        <v>1403</v>
      </c>
      <c r="E85" s="56" t="s">
        <v>76</v>
      </c>
      <c r="F85" s="287">
        <v>295728.58</v>
      </c>
      <c r="G85" s="287">
        <v>3000</v>
      </c>
      <c r="H85" s="287">
        <v>24008.44</v>
      </c>
      <c r="I85" s="65">
        <v>387412.71</v>
      </c>
      <c r="J85" s="65">
        <v>598435.15</v>
      </c>
      <c r="L85" s="277">
        <v>37196.53</v>
      </c>
      <c r="R85" s="56">
        <v>601677.84</v>
      </c>
      <c r="S85" s="56">
        <v>1096893.17</v>
      </c>
      <c r="T85" s="106">
        <v>173790.22</v>
      </c>
      <c r="W85" s="52">
        <v>354990</v>
      </c>
      <c r="Y85" s="278">
        <v>462600</v>
      </c>
      <c r="AB85" s="278">
        <v>232533.5</v>
      </c>
      <c r="AC85" s="278">
        <v>69934.38</v>
      </c>
    </row>
    <row r="86" spans="1:29" x14ac:dyDescent="0.2">
      <c r="A86" s="265" t="s">
        <v>477</v>
      </c>
      <c r="B86" s="265" t="s">
        <v>88</v>
      </c>
      <c r="C86" s="103">
        <v>3557</v>
      </c>
      <c r="D86" s="56" t="s">
        <v>1404</v>
      </c>
      <c r="E86" s="56" t="s">
        <v>77</v>
      </c>
      <c r="F86" s="287">
        <v>443951.91</v>
      </c>
      <c r="G86" s="287">
        <v>0</v>
      </c>
      <c r="H86" s="287">
        <v>47579.56</v>
      </c>
      <c r="I86" s="65">
        <v>605914.48</v>
      </c>
      <c r="J86" s="65">
        <v>336049.65</v>
      </c>
      <c r="L86" s="277">
        <v>968.4</v>
      </c>
      <c r="R86" s="56">
        <v>-1603972.22</v>
      </c>
      <c r="S86" s="56">
        <v>3207738.11</v>
      </c>
      <c r="T86" s="106">
        <v>91918.04</v>
      </c>
      <c r="W86" s="52">
        <v>373350</v>
      </c>
      <c r="X86" s="52">
        <v>29600</v>
      </c>
      <c r="Y86" s="278">
        <v>407820</v>
      </c>
      <c r="AB86" s="278">
        <v>180708.9</v>
      </c>
      <c r="AC86" s="278">
        <v>76543.83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AJ86"/>
  <sheetViews>
    <sheetView topLeftCell="AD76" zoomScaleNormal="100" workbookViewId="0">
      <selection activeCell="AH86" sqref="AH86:AH87"/>
    </sheetView>
  </sheetViews>
  <sheetFormatPr defaultColWidth="2.75" defaultRowHeight="14.25" x14ac:dyDescent="0.2"/>
  <cols>
    <col min="1" max="1" width="5.5" bestFit="1" customWidth="1"/>
    <col min="2" max="2" width="14.625" bestFit="1" customWidth="1"/>
    <col min="3" max="3" width="7.5" style="77" bestFit="1" customWidth="1"/>
    <col min="4" max="4" width="44.625" style="77" bestFit="1" customWidth="1"/>
    <col min="5" max="5" width="44.625" style="77" customWidth="1"/>
    <col min="6" max="6" width="32.125" style="287" bestFit="1" customWidth="1"/>
    <col min="7" max="7" width="31.25" style="287" bestFit="1" customWidth="1"/>
    <col min="8" max="8" width="23" style="287" bestFit="1" customWidth="1"/>
    <col min="9" max="10" width="14.875" style="65" bestFit="1" customWidth="1"/>
    <col min="11" max="11" width="16.875" style="277" bestFit="1" customWidth="1"/>
    <col min="12" max="12" width="19.125" style="277" bestFit="1" customWidth="1"/>
    <col min="13" max="13" width="19.125" style="280" bestFit="1" customWidth="1"/>
    <col min="14" max="14" width="18.375" style="280" bestFit="1" customWidth="1"/>
    <col min="15" max="15" width="20.375" style="280" bestFit="1" customWidth="1"/>
    <col min="16" max="16" width="22.625" style="56" bestFit="1" customWidth="1"/>
    <col min="17" max="17" width="26.75" style="56" bestFit="1" customWidth="1"/>
    <col min="18" max="18" width="26.875" style="56" bestFit="1" customWidth="1"/>
    <col min="19" max="19" width="15.25" style="56" bestFit="1" customWidth="1"/>
    <col min="20" max="20" width="43.125" style="106" bestFit="1" customWidth="1"/>
    <col min="21" max="21" width="43.875" style="52" bestFit="1" customWidth="1"/>
    <col min="22" max="22" width="28" style="52" bestFit="1" customWidth="1"/>
    <col min="23" max="23" width="53.375" style="52" bestFit="1" customWidth="1"/>
    <col min="24" max="24" width="14.875" style="52" bestFit="1" customWidth="1"/>
    <col min="25" max="25" width="19.375" style="278" bestFit="1" customWidth="1"/>
    <col min="26" max="26" width="25.75" style="278" bestFit="1" customWidth="1"/>
    <col min="27" max="27" width="24.125" style="278" bestFit="1" customWidth="1"/>
    <col min="28" max="28" width="41.25" style="278" bestFit="1" customWidth="1"/>
    <col min="29" max="29" width="29.875" style="278" bestFit="1" customWidth="1"/>
    <col min="30" max="30" width="32.125" style="278" bestFit="1" customWidth="1"/>
    <col min="31" max="31" width="16.375" style="104" bestFit="1" customWidth="1"/>
    <col min="32" max="32" width="13.5" style="38" bestFit="1" customWidth="1"/>
    <col min="33" max="33" width="14.125" style="15" bestFit="1" customWidth="1"/>
    <col min="34" max="34" width="14.125" style="18" bestFit="1" customWidth="1"/>
    <col min="35" max="35" width="14.125" style="27" bestFit="1" customWidth="1"/>
    <col min="36" max="36" width="14.625" style="75" bestFit="1" customWidth="1"/>
  </cols>
  <sheetData>
    <row r="1" spans="1:36" x14ac:dyDescent="0.2">
      <c r="E1" s="77" t="s">
        <v>1267</v>
      </c>
      <c r="F1" s="287" t="s">
        <v>2145</v>
      </c>
      <c r="G1" s="287" t="s">
        <v>2147</v>
      </c>
      <c r="H1" s="287" t="s">
        <v>2149</v>
      </c>
      <c r="I1" s="65" t="s">
        <v>2151</v>
      </c>
      <c r="J1" s="65" t="s">
        <v>2153</v>
      </c>
      <c r="K1" s="277" t="s">
        <v>2157</v>
      </c>
      <c r="L1" s="277" t="s">
        <v>2159</v>
      </c>
      <c r="M1" s="280" t="s">
        <v>2194</v>
      </c>
      <c r="N1" s="280" t="s">
        <v>2161</v>
      </c>
      <c r="O1" s="280" t="s">
        <v>2163</v>
      </c>
      <c r="P1" s="56" t="s">
        <v>2165</v>
      </c>
      <c r="Q1" s="56" t="s">
        <v>2142</v>
      </c>
      <c r="R1" s="56" t="s">
        <v>2167</v>
      </c>
      <c r="S1" s="56" t="s">
        <v>2169</v>
      </c>
      <c r="T1" s="106" t="s">
        <v>2172</v>
      </c>
      <c r="U1" s="52" t="s">
        <v>2174</v>
      </c>
      <c r="V1" s="52" t="s">
        <v>2176</v>
      </c>
      <c r="W1" s="52" t="s">
        <v>2178</v>
      </c>
      <c r="X1" s="52" t="s">
        <v>2180</v>
      </c>
      <c r="Y1" s="278" t="s">
        <v>2182</v>
      </c>
      <c r="Z1" s="278" t="s">
        <v>2184</v>
      </c>
      <c r="AA1" s="278" t="s">
        <v>2186</v>
      </c>
      <c r="AB1" s="278" t="s">
        <v>2188</v>
      </c>
      <c r="AC1" s="278" t="s">
        <v>2190</v>
      </c>
      <c r="AD1" s="278" t="s">
        <v>2192</v>
      </c>
      <c r="AE1" s="90" t="s">
        <v>89</v>
      </c>
      <c r="AF1" s="21" t="s">
        <v>90</v>
      </c>
      <c r="AG1" s="73" t="s">
        <v>91</v>
      </c>
      <c r="AH1" s="88" t="s">
        <v>92</v>
      </c>
      <c r="AI1" s="22" t="s">
        <v>93</v>
      </c>
      <c r="AJ1" s="74" t="s">
        <v>94</v>
      </c>
    </row>
    <row r="2" spans="1:36" x14ac:dyDescent="0.2">
      <c r="B2" t="s">
        <v>237</v>
      </c>
      <c r="C2" s="77" t="s">
        <v>348</v>
      </c>
      <c r="E2" s="77" t="s">
        <v>1268</v>
      </c>
      <c r="F2" s="287" t="s">
        <v>2146</v>
      </c>
      <c r="G2" s="287" t="s">
        <v>2148</v>
      </c>
      <c r="H2" s="287" t="s">
        <v>2150</v>
      </c>
      <c r="I2" s="65" t="s">
        <v>2152</v>
      </c>
      <c r="J2" s="65" t="s">
        <v>2154</v>
      </c>
      <c r="K2" s="277" t="s">
        <v>2158</v>
      </c>
      <c r="L2" s="277" t="s">
        <v>2160</v>
      </c>
      <c r="M2" s="280" t="s">
        <v>2195</v>
      </c>
      <c r="N2" s="280" t="s">
        <v>2162</v>
      </c>
      <c r="O2" s="280" t="s">
        <v>2164</v>
      </c>
      <c r="P2" s="56" t="s">
        <v>2166</v>
      </c>
      <c r="Q2" s="56" t="s">
        <v>2143</v>
      </c>
      <c r="R2" s="56" t="s">
        <v>2168</v>
      </c>
      <c r="S2" s="56" t="s">
        <v>2144</v>
      </c>
      <c r="T2" s="106" t="s">
        <v>2173</v>
      </c>
      <c r="U2" s="52" t="s">
        <v>2175</v>
      </c>
      <c r="V2" s="52" t="s">
        <v>2177</v>
      </c>
      <c r="W2" s="52" t="s">
        <v>2179</v>
      </c>
      <c r="X2" s="52" t="s">
        <v>2181</v>
      </c>
      <c r="Y2" s="278" t="s">
        <v>2183</v>
      </c>
      <c r="Z2" s="278" t="s">
        <v>2185</v>
      </c>
      <c r="AA2" s="278" t="s">
        <v>2187</v>
      </c>
      <c r="AB2" s="278" t="s">
        <v>2189</v>
      </c>
      <c r="AC2" s="278" t="s">
        <v>2191</v>
      </c>
      <c r="AD2" s="278" t="s">
        <v>2193</v>
      </c>
      <c r="AE2" s="90"/>
      <c r="AF2" s="21"/>
      <c r="AG2" s="73"/>
      <c r="AH2" s="20"/>
      <c r="AI2" s="24"/>
      <c r="AJ2" s="16"/>
    </row>
    <row r="3" spans="1:36" x14ac:dyDescent="0.2">
      <c r="E3" s="77" t="s">
        <v>1269</v>
      </c>
      <c r="F3" s="287">
        <v>31193786.289999999</v>
      </c>
      <c r="G3" s="287">
        <v>1043740.39</v>
      </c>
      <c r="H3" s="287">
        <v>7611136.29</v>
      </c>
      <c r="I3" s="65">
        <v>54124293.009999998</v>
      </c>
      <c r="J3" s="65">
        <v>26558961.870000001</v>
      </c>
      <c r="K3" s="277">
        <v>330000</v>
      </c>
      <c r="L3" s="277">
        <v>1639534.55</v>
      </c>
      <c r="M3" s="280">
        <v>88320</v>
      </c>
      <c r="N3" s="280">
        <v>162880</v>
      </c>
      <c r="O3" s="280">
        <v>590231.47</v>
      </c>
      <c r="P3" s="56">
        <v>62143.75</v>
      </c>
      <c r="Q3" s="56">
        <v>-9617570.0700000003</v>
      </c>
      <c r="R3" s="56">
        <v>-60192433.770000003</v>
      </c>
      <c r="S3" s="56">
        <v>189694652.86000001</v>
      </c>
      <c r="T3" s="106">
        <v>27241123.329999998</v>
      </c>
      <c r="U3" s="52">
        <v>2217783</v>
      </c>
      <c r="V3" s="52">
        <v>218.16</v>
      </c>
      <c r="W3" s="52">
        <v>24876495.5</v>
      </c>
      <c r="X3" s="52">
        <v>727997</v>
      </c>
      <c r="Y3" s="278">
        <v>36223680.700000003</v>
      </c>
      <c r="Z3" s="278">
        <v>3000</v>
      </c>
      <c r="AA3" s="278">
        <v>8742</v>
      </c>
      <c r="AB3" s="278">
        <v>14752108.380000001</v>
      </c>
      <c r="AC3" s="278">
        <v>3991745.24</v>
      </c>
      <c r="AD3" s="278">
        <v>29360</v>
      </c>
      <c r="AE3" s="90">
        <f>SUM(AE4:AE86)</f>
        <v>39848662.970000006</v>
      </c>
      <c r="AF3" s="21">
        <f t="shared" ref="AF3:AH3" si="0">SUM(AF4:AF86)</f>
        <v>2810966.02</v>
      </c>
      <c r="AG3" s="73">
        <f t="shared" si="0"/>
        <v>37037696.950000018</v>
      </c>
      <c r="AH3" s="20">
        <f t="shared" si="0"/>
        <v>55063616.989999995</v>
      </c>
      <c r="AI3" s="24">
        <f t="shared" ref="AI3" si="1">SUM(AI4:AI86)</f>
        <v>55008636.32</v>
      </c>
      <c r="AJ3" s="220">
        <f>SUM(AJ4:AJ86)</f>
        <v>54980.670000000042</v>
      </c>
    </row>
    <row r="4" spans="1:36" x14ac:dyDescent="0.2">
      <c r="A4" t="s">
        <v>461</v>
      </c>
      <c r="B4" t="s">
        <v>83</v>
      </c>
      <c r="C4" s="77">
        <v>5737</v>
      </c>
      <c r="D4" s="77" t="s">
        <v>1322</v>
      </c>
      <c r="E4" s="77" t="s">
        <v>1322</v>
      </c>
      <c r="F4" s="287">
        <v>499560.07</v>
      </c>
      <c r="G4" s="287">
        <v>14400</v>
      </c>
      <c r="H4" s="287">
        <v>104106.79</v>
      </c>
      <c r="I4" s="65">
        <v>1821475.05</v>
      </c>
      <c r="J4" s="65">
        <v>219172.34</v>
      </c>
      <c r="L4" s="277">
        <v>5400</v>
      </c>
      <c r="R4" s="56">
        <v>2452267.08</v>
      </c>
      <c r="S4" s="56">
        <v>198336.84</v>
      </c>
      <c r="T4" s="106">
        <v>403288.73</v>
      </c>
      <c r="W4" s="52">
        <v>378600</v>
      </c>
      <c r="Y4" s="278">
        <v>528180</v>
      </c>
      <c r="AB4" s="278">
        <v>189891.9</v>
      </c>
      <c r="AC4" s="278">
        <v>43839.5</v>
      </c>
      <c r="AE4" s="104">
        <f>SUM(F4:H4)</f>
        <v>618066.86</v>
      </c>
      <c r="AF4" s="44">
        <f>SUM(K4:O4)</f>
        <v>5400</v>
      </c>
      <c r="AG4" s="218">
        <f>AE4-AF4</f>
        <v>612666.86</v>
      </c>
      <c r="AH4" s="219">
        <f>SUM(T4:X4)</f>
        <v>781888.73</v>
      </c>
      <c r="AI4" s="30">
        <f>SUM(Y4:AD4)</f>
        <v>761911.4</v>
      </c>
      <c r="AJ4" s="220">
        <f>AH4-AI4</f>
        <v>19977.329999999958</v>
      </c>
    </row>
    <row r="5" spans="1:36" x14ac:dyDescent="0.2">
      <c r="A5" t="s">
        <v>461</v>
      </c>
      <c r="B5" t="s">
        <v>83</v>
      </c>
      <c r="C5" s="77">
        <v>4213</v>
      </c>
      <c r="D5" s="77" t="s">
        <v>1323</v>
      </c>
      <c r="E5" s="77" t="s">
        <v>1323</v>
      </c>
      <c r="F5" s="287">
        <v>534689.32999999996</v>
      </c>
      <c r="G5" s="287">
        <v>50205.17</v>
      </c>
      <c r="H5" s="287">
        <v>47748.25</v>
      </c>
      <c r="I5" s="65">
        <v>716574.43</v>
      </c>
      <c r="J5" s="65">
        <v>194063.58</v>
      </c>
      <c r="L5" s="277">
        <v>11500</v>
      </c>
      <c r="R5" s="56">
        <v>-828145.42</v>
      </c>
      <c r="S5" s="56">
        <v>2159407.13</v>
      </c>
      <c r="T5" s="106">
        <v>366878.84</v>
      </c>
      <c r="U5" s="52">
        <v>240000</v>
      </c>
      <c r="W5" s="52">
        <v>404220</v>
      </c>
      <c r="Y5" s="278">
        <v>607320</v>
      </c>
      <c r="AB5" s="278">
        <v>121076.4</v>
      </c>
      <c r="AC5" s="278">
        <v>39159.39</v>
      </c>
      <c r="AE5" s="104">
        <f t="shared" ref="AE5:AE68" si="2">SUM(F5:H5)</f>
        <v>632642.75</v>
      </c>
      <c r="AF5" s="44">
        <f t="shared" ref="AF5:AF68" si="3">SUM(K5:O5)</f>
        <v>11500</v>
      </c>
      <c r="AG5" s="218">
        <f t="shared" ref="AG5:AG68" si="4">AE5-AF5</f>
        <v>621142.75</v>
      </c>
      <c r="AH5" s="219">
        <f t="shared" ref="AH5:AH68" si="5">SUM(T5:X5)</f>
        <v>1011098.8400000001</v>
      </c>
      <c r="AI5" s="30">
        <f t="shared" ref="AI5:AI68" si="6">SUM(Y5:AD5)</f>
        <v>767555.79</v>
      </c>
      <c r="AJ5" s="220">
        <f t="shared" ref="AJ5:AJ68" si="7">AH5-AI5</f>
        <v>243543.05000000005</v>
      </c>
    </row>
    <row r="6" spans="1:36" x14ac:dyDescent="0.2">
      <c r="A6" t="s">
        <v>461</v>
      </c>
      <c r="B6" t="s">
        <v>83</v>
      </c>
      <c r="C6" s="77">
        <v>4949</v>
      </c>
      <c r="D6" s="77" t="s">
        <v>1324</v>
      </c>
      <c r="E6" s="77" t="s">
        <v>1324</v>
      </c>
      <c r="F6" s="287">
        <v>440562.78</v>
      </c>
      <c r="G6" s="287">
        <v>32038.63</v>
      </c>
      <c r="H6" s="287">
        <v>158481</v>
      </c>
      <c r="I6" s="65">
        <v>1068981.2</v>
      </c>
      <c r="J6" s="65">
        <v>49625.35</v>
      </c>
      <c r="L6" s="277">
        <v>18120</v>
      </c>
      <c r="R6" s="56">
        <v>-1289336.46</v>
      </c>
      <c r="S6" s="56">
        <v>3104237.14</v>
      </c>
      <c r="T6" s="106">
        <v>315569.2</v>
      </c>
      <c r="W6" s="52">
        <v>314730</v>
      </c>
      <c r="Y6" s="278">
        <v>476000</v>
      </c>
      <c r="AB6" s="278">
        <v>154002.44</v>
      </c>
      <c r="AC6" s="278">
        <v>77610.48</v>
      </c>
      <c r="AE6" s="104">
        <f t="shared" si="2"/>
        <v>631082.41</v>
      </c>
      <c r="AF6" s="44">
        <f t="shared" si="3"/>
        <v>18120</v>
      </c>
      <c r="AG6" s="218">
        <f t="shared" si="4"/>
        <v>612962.41</v>
      </c>
      <c r="AH6" s="219">
        <f t="shared" si="5"/>
        <v>630299.19999999995</v>
      </c>
      <c r="AI6" s="30">
        <f t="shared" si="6"/>
        <v>707612.91999999993</v>
      </c>
      <c r="AJ6" s="220">
        <f t="shared" si="7"/>
        <v>-77313.719999999972</v>
      </c>
    </row>
    <row r="7" spans="1:36" x14ac:dyDescent="0.2">
      <c r="A7" t="s">
        <v>461</v>
      </c>
      <c r="B7" t="s">
        <v>83</v>
      </c>
      <c r="C7" s="77">
        <v>7233</v>
      </c>
      <c r="D7" s="77" t="s">
        <v>1325</v>
      </c>
      <c r="E7" s="77" t="s">
        <v>1325</v>
      </c>
      <c r="F7" s="287">
        <v>734277.44</v>
      </c>
      <c r="G7" s="287">
        <v>151515.47</v>
      </c>
      <c r="H7" s="287">
        <v>121901.86</v>
      </c>
      <c r="I7" s="65">
        <v>288633.26</v>
      </c>
      <c r="J7" s="65">
        <v>72990.06</v>
      </c>
      <c r="L7" s="277">
        <v>19150</v>
      </c>
      <c r="R7" s="56">
        <v>-167531.4</v>
      </c>
      <c r="S7" s="56">
        <v>1481598.18</v>
      </c>
      <c r="T7" s="106">
        <v>638255.52</v>
      </c>
      <c r="U7" s="52">
        <v>204000</v>
      </c>
      <c r="W7" s="52">
        <v>362390</v>
      </c>
      <c r="Y7" s="278">
        <v>636318</v>
      </c>
      <c r="AB7" s="278">
        <v>449527.23</v>
      </c>
      <c r="AC7" s="278">
        <v>40534.980000000003</v>
      </c>
      <c r="AE7" s="104">
        <f t="shared" si="2"/>
        <v>1007694.7699999999</v>
      </c>
      <c r="AF7" s="44">
        <f t="shared" si="3"/>
        <v>19150</v>
      </c>
      <c r="AG7" s="218">
        <f t="shared" si="4"/>
        <v>988544.7699999999</v>
      </c>
      <c r="AH7" s="219">
        <f t="shared" si="5"/>
        <v>1204645.52</v>
      </c>
      <c r="AI7" s="30">
        <f t="shared" si="6"/>
        <v>1126380.21</v>
      </c>
      <c r="AJ7" s="220">
        <f t="shared" si="7"/>
        <v>78265.310000000056</v>
      </c>
    </row>
    <row r="8" spans="1:36" x14ac:dyDescent="0.2">
      <c r="A8" t="s">
        <v>461</v>
      </c>
      <c r="B8" t="s">
        <v>83</v>
      </c>
      <c r="C8" s="77">
        <v>5081</v>
      </c>
      <c r="D8" s="77" t="s">
        <v>1326</v>
      </c>
      <c r="E8" s="77" t="s">
        <v>1326</v>
      </c>
      <c r="F8" s="287">
        <v>488215.09</v>
      </c>
      <c r="G8" s="287">
        <v>0</v>
      </c>
      <c r="H8" s="287">
        <v>75918.3</v>
      </c>
      <c r="I8" s="65">
        <v>62341.64</v>
      </c>
      <c r="J8" s="65">
        <v>434334.45</v>
      </c>
      <c r="L8" s="277">
        <v>10200</v>
      </c>
      <c r="R8" s="56">
        <v>-2414630.4500000002</v>
      </c>
      <c r="S8" s="56">
        <v>3577514.61</v>
      </c>
      <c r="T8" s="106">
        <v>557285.78</v>
      </c>
      <c r="W8" s="52">
        <v>406950</v>
      </c>
      <c r="Y8" s="278">
        <v>693780</v>
      </c>
      <c r="AB8" s="278">
        <v>322043.26</v>
      </c>
      <c r="AC8" s="278">
        <v>13210.2</v>
      </c>
      <c r="AE8" s="104">
        <f t="shared" si="2"/>
        <v>564133.39</v>
      </c>
      <c r="AF8" s="44">
        <f t="shared" si="3"/>
        <v>10200</v>
      </c>
      <c r="AG8" s="218">
        <f t="shared" si="4"/>
        <v>553933.39</v>
      </c>
      <c r="AH8" s="219">
        <f t="shared" si="5"/>
        <v>964235.78</v>
      </c>
      <c r="AI8" s="30">
        <f t="shared" si="6"/>
        <v>1029033.46</v>
      </c>
      <c r="AJ8" s="220">
        <f t="shared" si="7"/>
        <v>-64797.679999999935</v>
      </c>
    </row>
    <row r="9" spans="1:36" x14ac:dyDescent="0.2">
      <c r="A9" t="s">
        <v>461</v>
      </c>
      <c r="B9" t="s">
        <v>83</v>
      </c>
      <c r="C9" s="77">
        <v>1868</v>
      </c>
      <c r="D9" s="77" t="s">
        <v>1327</v>
      </c>
      <c r="E9" s="77" t="s">
        <v>1327</v>
      </c>
      <c r="F9" s="287">
        <v>301225.64</v>
      </c>
      <c r="G9" s="287">
        <v>0</v>
      </c>
      <c r="H9" s="287">
        <v>116533.75999999999</v>
      </c>
      <c r="I9" s="65">
        <v>496373.3</v>
      </c>
      <c r="J9" s="65">
        <v>162306.66</v>
      </c>
      <c r="L9" s="277">
        <v>13875</v>
      </c>
      <c r="R9" s="56">
        <v>1068954.42</v>
      </c>
      <c r="S9" s="56">
        <v>80851.62</v>
      </c>
      <c r="T9" s="106">
        <v>105947.86</v>
      </c>
      <c r="W9" s="52">
        <v>414120</v>
      </c>
      <c r="Y9" s="278">
        <v>456720</v>
      </c>
      <c r="AA9" s="278">
        <v>2810</v>
      </c>
      <c r="AB9" s="278">
        <v>116565.23</v>
      </c>
      <c r="AC9" s="278">
        <v>29786.31</v>
      </c>
      <c r="AE9" s="104">
        <f t="shared" si="2"/>
        <v>417759.4</v>
      </c>
      <c r="AF9" s="44">
        <f t="shared" si="3"/>
        <v>13875</v>
      </c>
      <c r="AG9" s="218">
        <f t="shared" si="4"/>
        <v>403884.4</v>
      </c>
      <c r="AH9" s="219">
        <f t="shared" si="5"/>
        <v>520067.86</v>
      </c>
      <c r="AI9" s="30">
        <f t="shared" si="6"/>
        <v>605881.54</v>
      </c>
      <c r="AJ9" s="220">
        <f t="shared" si="7"/>
        <v>-85813.680000000051</v>
      </c>
    </row>
    <row r="10" spans="1:36" x14ac:dyDescent="0.2">
      <c r="A10" t="s">
        <v>461</v>
      </c>
      <c r="B10" t="s">
        <v>83</v>
      </c>
      <c r="C10" s="77">
        <v>7126</v>
      </c>
      <c r="D10" s="77" t="s">
        <v>1328</v>
      </c>
      <c r="E10" s="77" t="s">
        <v>1328</v>
      </c>
      <c r="F10" s="287">
        <v>630128.43000000005</v>
      </c>
      <c r="G10" s="287">
        <v>72539.41</v>
      </c>
      <c r="H10" s="287">
        <v>153850.53</v>
      </c>
      <c r="I10" s="65">
        <v>997284.51</v>
      </c>
      <c r="J10" s="65">
        <v>205067.17</v>
      </c>
      <c r="L10" s="277">
        <v>17550</v>
      </c>
      <c r="R10" s="56">
        <v>-281413.25</v>
      </c>
      <c r="S10" s="56">
        <v>2359303.7200000002</v>
      </c>
      <c r="T10" s="106">
        <v>400255.09</v>
      </c>
      <c r="W10" s="52">
        <v>625730</v>
      </c>
      <c r="Y10" s="278">
        <v>808700</v>
      </c>
      <c r="AB10" s="278">
        <v>210317.53</v>
      </c>
      <c r="AC10" s="278">
        <v>25132.98</v>
      </c>
      <c r="AE10" s="104">
        <f t="shared" si="2"/>
        <v>856518.37000000011</v>
      </c>
      <c r="AF10" s="44">
        <f t="shared" si="3"/>
        <v>17550</v>
      </c>
      <c r="AG10" s="218">
        <f t="shared" si="4"/>
        <v>838968.37000000011</v>
      </c>
      <c r="AH10" s="219">
        <f t="shared" si="5"/>
        <v>1025985.0900000001</v>
      </c>
      <c r="AI10" s="30">
        <f t="shared" si="6"/>
        <v>1044150.51</v>
      </c>
      <c r="AJ10" s="220">
        <f t="shared" si="7"/>
        <v>-18165.419999999925</v>
      </c>
    </row>
    <row r="11" spans="1:36" x14ac:dyDescent="0.2">
      <c r="A11" t="s">
        <v>461</v>
      </c>
      <c r="B11" t="s">
        <v>83</v>
      </c>
      <c r="C11" s="77">
        <v>2671</v>
      </c>
      <c r="D11" s="77" t="s">
        <v>1329</v>
      </c>
      <c r="E11" s="77" t="s">
        <v>1329</v>
      </c>
      <c r="F11" s="287">
        <v>118459.47</v>
      </c>
      <c r="G11" s="287">
        <v>4079.4</v>
      </c>
      <c r="H11" s="287">
        <v>16637.099999999999</v>
      </c>
      <c r="I11" s="65">
        <v>770191</v>
      </c>
      <c r="J11" s="65">
        <v>348541.5</v>
      </c>
      <c r="L11" s="277">
        <v>15060</v>
      </c>
      <c r="R11" s="56">
        <v>-912241.85</v>
      </c>
      <c r="S11" s="56">
        <v>2243800.1</v>
      </c>
      <c r="T11" s="106">
        <v>205028.52</v>
      </c>
      <c r="W11" s="52">
        <v>187440</v>
      </c>
      <c r="X11" s="52">
        <v>4500</v>
      </c>
      <c r="Y11" s="278">
        <v>297660</v>
      </c>
      <c r="AB11" s="278">
        <v>120709.88</v>
      </c>
      <c r="AC11" s="278">
        <v>44403.42</v>
      </c>
      <c r="AE11" s="104">
        <f t="shared" si="2"/>
        <v>139175.97</v>
      </c>
      <c r="AF11" s="44">
        <f t="shared" si="3"/>
        <v>15060</v>
      </c>
      <c r="AG11" s="218">
        <f t="shared" si="4"/>
        <v>124115.97</v>
      </c>
      <c r="AH11" s="219">
        <f t="shared" si="5"/>
        <v>396968.52</v>
      </c>
      <c r="AI11" s="30">
        <f t="shared" si="6"/>
        <v>462773.3</v>
      </c>
      <c r="AJ11" s="220">
        <f t="shared" si="7"/>
        <v>-65804.77999999997</v>
      </c>
    </row>
    <row r="12" spans="1:36" x14ac:dyDescent="0.2">
      <c r="A12" t="s">
        <v>461</v>
      </c>
      <c r="B12" t="s">
        <v>83</v>
      </c>
      <c r="C12" s="77">
        <v>4454</v>
      </c>
      <c r="D12" s="77" t="s">
        <v>1330</v>
      </c>
      <c r="E12" s="77" t="s">
        <v>1330</v>
      </c>
      <c r="F12" s="287">
        <v>692034.13</v>
      </c>
      <c r="G12" s="287">
        <v>19628.080000000002</v>
      </c>
      <c r="H12" s="287">
        <v>138160.99</v>
      </c>
      <c r="I12" s="65">
        <v>277069.93</v>
      </c>
      <c r="J12" s="65">
        <v>82506.59</v>
      </c>
      <c r="L12" s="277">
        <v>14700</v>
      </c>
      <c r="R12" s="56">
        <v>-1284325.57</v>
      </c>
      <c r="S12" s="56">
        <v>2541297.98</v>
      </c>
      <c r="T12" s="106">
        <v>327856.96999999997</v>
      </c>
      <c r="W12" s="52">
        <v>339420</v>
      </c>
      <c r="Y12" s="278">
        <v>497910</v>
      </c>
      <c r="AB12" s="278">
        <v>127968.33</v>
      </c>
      <c r="AC12" s="278">
        <v>36348.33</v>
      </c>
      <c r="AE12" s="104">
        <f t="shared" si="2"/>
        <v>849823.2</v>
      </c>
      <c r="AF12" s="44">
        <f t="shared" si="3"/>
        <v>14700</v>
      </c>
      <c r="AG12" s="218">
        <f t="shared" si="4"/>
        <v>835123.19999999995</v>
      </c>
      <c r="AH12" s="219">
        <f t="shared" si="5"/>
        <v>667276.97</v>
      </c>
      <c r="AI12" s="30">
        <f t="shared" si="6"/>
        <v>662226.65999999992</v>
      </c>
      <c r="AJ12" s="220">
        <f t="shared" si="7"/>
        <v>5050.3100000000559</v>
      </c>
    </row>
    <row r="13" spans="1:36" x14ac:dyDescent="0.2">
      <c r="A13" t="s">
        <v>461</v>
      </c>
      <c r="B13" t="s">
        <v>83</v>
      </c>
      <c r="C13" s="77">
        <v>3077</v>
      </c>
      <c r="D13" s="77" t="s">
        <v>1331</v>
      </c>
      <c r="E13" s="77" t="s">
        <v>1331</v>
      </c>
      <c r="F13" s="287">
        <v>417704.32</v>
      </c>
      <c r="G13" s="287">
        <v>28070.47</v>
      </c>
      <c r="H13" s="287">
        <v>297354.90000000002</v>
      </c>
      <c r="I13" s="65">
        <v>465629.72</v>
      </c>
      <c r="J13" s="65">
        <v>229246.48</v>
      </c>
      <c r="L13" s="277">
        <v>12550</v>
      </c>
      <c r="R13" s="56">
        <v>-902608.01</v>
      </c>
      <c r="S13" s="56">
        <v>2357450.56</v>
      </c>
      <c r="T13" s="106">
        <v>180715.97</v>
      </c>
      <c r="W13" s="52">
        <v>412950</v>
      </c>
      <c r="Y13" s="278">
        <v>459330</v>
      </c>
      <c r="AB13" s="278">
        <v>120292.44</v>
      </c>
      <c r="AC13" s="278">
        <v>42050.19</v>
      </c>
      <c r="AE13" s="104">
        <f t="shared" si="2"/>
        <v>743129.69000000006</v>
      </c>
      <c r="AF13" s="44">
        <f t="shared" si="3"/>
        <v>12550</v>
      </c>
      <c r="AG13" s="218">
        <f t="shared" si="4"/>
        <v>730579.69000000006</v>
      </c>
      <c r="AH13" s="219">
        <f t="shared" si="5"/>
        <v>593665.97</v>
      </c>
      <c r="AI13" s="30">
        <f t="shared" si="6"/>
        <v>621672.62999999989</v>
      </c>
      <c r="AJ13" s="16">
        <f t="shared" si="7"/>
        <v>-28006.659999999916</v>
      </c>
    </row>
    <row r="14" spans="1:36" x14ac:dyDescent="0.2">
      <c r="A14" t="s">
        <v>461</v>
      </c>
      <c r="B14" t="s">
        <v>83</v>
      </c>
      <c r="C14" s="77">
        <v>2778</v>
      </c>
      <c r="D14" s="77" t="s">
        <v>1332</v>
      </c>
      <c r="E14" s="77" t="s">
        <v>1332</v>
      </c>
      <c r="F14" s="287">
        <v>302927.13</v>
      </c>
      <c r="G14" s="287">
        <v>17260.419999999998</v>
      </c>
      <c r="H14" s="287">
        <v>77969.600000000006</v>
      </c>
      <c r="I14" s="65">
        <v>1168780.83</v>
      </c>
      <c r="J14" s="65">
        <v>63302.42</v>
      </c>
      <c r="L14" s="277">
        <v>12000</v>
      </c>
      <c r="R14" s="56">
        <v>-1754979.42</v>
      </c>
      <c r="S14" s="56">
        <v>3416597.09</v>
      </c>
      <c r="T14" s="106">
        <v>266104.26</v>
      </c>
      <c r="W14" s="52">
        <v>283320</v>
      </c>
      <c r="Y14" s="278">
        <v>418140</v>
      </c>
      <c r="AB14" s="278">
        <v>118269.06</v>
      </c>
      <c r="AC14" s="278">
        <v>40899.47</v>
      </c>
      <c r="AE14" s="104">
        <f t="shared" si="2"/>
        <v>398157.15</v>
      </c>
      <c r="AF14" s="44">
        <f t="shared" si="3"/>
        <v>12000</v>
      </c>
      <c r="AG14" s="218">
        <f t="shared" si="4"/>
        <v>386157.15</v>
      </c>
      <c r="AH14" s="219">
        <f t="shared" si="5"/>
        <v>549424.26</v>
      </c>
      <c r="AI14" s="30">
        <f t="shared" si="6"/>
        <v>577308.53</v>
      </c>
      <c r="AJ14" s="16">
        <f t="shared" si="7"/>
        <v>-27884.270000000019</v>
      </c>
    </row>
    <row r="15" spans="1:36" x14ac:dyDescent="0.2">
      <c r="A15" t="s">
        <v>461</v>
      </c>
      <c r="B15" t="s">
        <v>83</v>
      </c>
      <c r="C15" s="77">
        <v>4143</v>
      </c>
      <c r="D15" s="77" t="s">
        <v>1333</v>
      </c>
      <c r="E15" s="77" t="s">
        <v>1333</v>
      </c>
      <c r="F15" s="287">
        <v>645316.63</v>
      </c>
      <c r="G15" s="287">
        <v>14300</v>
      </c>
      <c r="H15" s="287">
        <v>49758.85</v>
      </c>
      <c r="I15" s="65">
        <v>2618254.4</v>
      </c>
      <c r="J15" s="65">
        <v>386028.66</v>
      </c>
      <c r="L15" s="277">
        <v>12300</v>
      </c>
      <c r="R15" s="56">
        <v>567702.92000000004</v>
      </c>
      <c r="S15" s="56">
        <v>3110817.16</v>
      </c>
      <c r="T15" s="106">
        <v>265533.21000000002</v>
      </c>
      <c r="U15" s="52">
        <v>280000</v>
      </c>
      <c r="W15" s="52">
        <v>283100</v>
      </c>
      <c r="Y15" s="278">
        <v>415380</v>
      </c>
      <c r="AB15" s="278">
        <v>289638.40999999997</v>
      </c>
      <c r="AC15" s="278">
        <v>91127.73</v>
      </c>
      <c r="AE15" s="104">
        <f t="shared" si="2"/>
        <v>709375.48</v>
      </c>
      <c r="AF15" s="44">
        <f t="shared" si="3"/>
        <v>12300</v>
      </c>
      <c r="AG15" s="218">
        <f t="shared" si="4"/>
        <v>697075.48</v>
      </c>
      <c r="AH15" s="219">
        <f t="shared" si="5"/>
        <v>828633.21</v>
      </c>
      <c r="AI15" s="30">
        <f t="shared" si="6"/>
        <v>796146.1399999999</v>
      </c>
      <c r="AJ15" s="16">
        <f t="shared" si="7"/>
        <v>32487.070000000065</v>
      </c>
    </row>
    <row r="16" spans="1:36" x14ac:dyDescent="0.2">
      <c r="A16" t="s">
        <v>461</v>
      </c>
      <c r="B16" t="s">
        <v>83</v>
      </c>
      <c r="C16" s="77">
        <v>5018</v>
      </c>
      <c r="D16" s="77" t="s">
        <v>1334</v>
      </c>
      <c r="E16" s="77" t="s">
        <v>1334</v>
      </c>
      <c r="F16" s="287">
        <v>154918.14000000001</v>
      </c>
      <c r="G16" s="287">
        <v>0</v>
      </c>
      <c r="H16" s="287">
        <v>46119.46</v>
      </c>
      <c r="I16" s="65">
        <v>713258.23</v>
      </c>
      <c r="J16" s="65">
        <v>225544.64</v>
      </c>
      <c r="L16" s="277">
        <v>18840</v>
      </c>
      <c r="R16" s="56">
        <v>-3121452.17</v>
      </c>
      <c r="S16" s="56">
        <v>4381554.71</v>
      </c>
      <c r="T16" s="106">
        <v>352581.17</v>
      </c>
      <c r="W16" s="52">
        <v>169500</v>
      </c>
      <c r="Y16" s="278">
        <v>351440</v>
      </c>
      <c r="AB16" s="278">
        <v>190465.69</v>
      </c>
      <c r="AC16" s="278">
        <v>49997.55</v>
      </c>
      <c r="AE16" s="104">
        <f t="shared" si="2"/>
        <v>201037.6</v>
      </c>
      <c r="AF16" s="44">
        <f t="shared" si="3"/>
        <v>18840</v>
      </c>
      <c r="AG16" s="218">
        <f t="shared" si="4"/>
        <v>182197.6</v>
      </c>
      <c r="AH16" s="219">
        <f t="shared" si="5"/>
        <v>522081.17</v>
      </c>
      <c r="AI16" s="30">
        <f t="shared" si="6"/>
        <v>591903.24</v>
      </c>
      <c r="AJ16" s="16">
        <f t="shared" si="7"/>
        <v>-69822.070000000007</v>
      </c>
    </row>
    <row r="17" spans="1:36" x14ac:dyDescent="0.2">
      <c r="A17" t="s">
        <v>461</v>
      </c>
      <c r="B17" t="s">
        <v>83</v>
      </c>
      <c r="C17" s="77">
        <v>3532</v>
      </c>
      <c r="D17" s="77" t="s">
        <v>1335</v>
      </c>
      <c r="E17" s="77" t="s">
        <v>1335</v>
      </c>
      <c r="F17" s="287">
        <v>795086.77</v>
      </c>
      <c r="G17" s="287">
        <v>0</v>
      </c>
      <c r="H17" s="287">
        <v>41348.85</v>
      </c>
      <c r="I17" s="65">
        <v>497096.98</v>
      </c>
      <c r="J17" s="65">
        <v>115096.82</v>
      </c>
      <c r="L17" s="277">
        <v>13100</v>
      </c>
      <c r="R17" s="56">
        <v>-1268139.8400000001</v>
      </c>
      <c r="S17" s="56">
        <v>2824820.87</v>
      </c>
      <c r="T17" s="106">
        <v>304889.34999999998</v>
      </c>
      <c r="W17" s="52">
        <v>243450</v>
      </c>
      <c r="X17" s="52">
        <v>3500</v>
      </c>
      <c r="Y17" s="278">
        <v>387990</v>
      </c>
      <c r="AB17" s="278">
        <v>113617.56</v>
      </c>
      <c r="AC17" s="278">
        <v>64520.4</v>
      </c>
      <c r="AE17" s="104">
        <f t="shared" si="2"/>
        <v>836435.62</v>
      </c>
      <c r="AF17" s="44">
        <f t="shared" si="3"/>
        <v>13100</v>
      </c>
      <c r="AG17" s="218">
        <f t="shared" si="4"/>
        <v>823335.62</v>
      </c>
      <c r="AH17" s="219">
        <f t="shared" si="5"/>
        <v>551839.35</v>
      </c>
      <c r="AI17" s="30">
        <f t="shared" si="6"/>
        <v>566127.96</v>
      </c>
      <c r="AJ17" s="16">
        <f t="shared" si="7"/>
        <v>-14288.609999999986</v>
      </c>
    </row>
    <row r="18" spans="1:36" x14ac:dyDescent="0.2">
      <c r="A18" t="s">
        <v>461</v>
      </c>
      <c r="B18" t="s">
        <v>83</v>
      </c>
      <c r="C18" s="77">
        <v>5707</v>
      </c>
      <c r="D18" s="77" t="s">
        <v>1336</v>
      </c>
      <c r="E18" s="77" t="s">
        <v>1336</v>
      </c>
      <c r="F18" s="287">
        <v>464171.27</v>
      </c>
      <c r="G18" s="287">
        <v>0</v>
      </c>
      <c r="H18" s="287">
        <v>94506.36</v>
      </c>
      <c r="I18" s="65">
        <v>243099.65</v>
      </c>
      <c r="J18" s="65">
        <v>95925.66</v>
      </c>
      <c r="L18" s="277">
        <v>14400</v>
      </c>
      <c r="R18" s="56">
        <v>-1154587.04</v>
      </c>
      <c r="S18" s="56">
        <v>2287611.84</v>
      </c>
      <c r="T18" s="106">
        <v>421404.97</v>
      </c>
      <c r="W18" s="52">
        <v>519194</v>
      </c>
      <c r="Y18" s="278">
        <v>717284</v>
      </c>
      <c r="AB18" s="278">
        <v>223874.49</v>
      </c>
      <c r="AC18" s="278">
        <v>22523.34</v>
      </c>
      <c r="AE18" s="104">
        <f t="shared" si="2"/>
        <v>558677.63</v>
      </c>
      <c r="AF18" s="44">
        <f t="shared" si="3"/>
        <v>14400</v>
      </c>
      <c r="AG18" s="218">
        <f t="shared" si="4"/>
        <v>544277.63</v>
      </c>
      <c r="AH18" s="219">
        <f t="shared" si="5"/>
        <v>940598.97</v>
      </c>
      <c r="AI18" s="30">
        <f t="shared" si="6"/>
        <v>963681.83</v>
      </c>
      <c r="AJ18" s="16">
        <f t="shared" si="7"/>
        <v>-23082.859999999986</v>
      </c>
    </row>
    <row r="19" spans="1:36" x14ac:dyDescent="0.2">
      <c r="A19" t="s">
        <v>461</v>
      </c>
      <c r="B19" t="s">
        <v>83</v>
      </c>
      <c r="C19" s="77">
        <v>3845</v>
      </c>
      <c r="D19" s="77" t="s">
        <v>1337</v>
      </c>
      <c r="E19" s="77" t="s">
        <v>1337</v>
      </c>
      <c r="F19" s="287">
        <v>353479.53</v>
      </c>
      <c r="G19" s="287">
        <v>13096.3</v>
      </c>
      <c r="H19" s="287">
        <v>81597.100000000006</v>
      </c>
      <c r="I19" s="65">
        <v>125556.15</v>
      </c>
      <c r="J19" s="65">
        <v>31523.51</v>
      </c>
      <c r="L19" s="277">
        <v>15450</v>
      </c>
      <c r="R19" s="56">
        <v>-2026505.98</v>
      </c>
      <c r="S19" s="56">
        <v>2658489.6</v>
      </c>
      <c r="T19" s="106">
        <v>378417.52</v>
      </c>
      <c r="W19" s="52">
        <v>427770</v>
      </c>
      <c r="Y19" s="278">
        <v>642280</v>
      </c>
      <c r="AB19" s="278">
        <v>146004.85</v>
      </c>
      <c r="AC19" s="278">
        <v>33221.699999999997</v>
      </c>
      <c r="AE19" s="104">
        <f t="shared" si="2"/>
        <v>448172.93000000005</v>
      </c>
      <c r="AF19" s="44">
        <f t="shared" si="3"/>
        <v>15450</v>
      </c>
      <c r="AG19" s="218">
        <f t="shared" si="4"/>
        <v>432722.93000000005</v>
      </c>
      <c r="AH19" s="219">
        <f t="shared" si="5"/>
        <v>806187.52000000002</v>
      </c>
      <c r="AI19" s="30">
        <f t="shared" si="6"/>
        <v>821506.54999999993</v>
      </c>
      <c r="AJ19" s="16">
        <f t="shared" si="7"/>
        <v>-15319.029999999912</v>
      </c>
    </row>
    <row r="20" spans="1:36" x14ac:dyDescent="0.2">
      <c r="A20" t="s">
        <v>461</v>
      </c>
      <c r="B20" t="s">
        <v>83</v>
      </c>
      <c r="C20" s="77">
        <v>2875</v>
      </c>
      <c r="D20" s="77" t="s">
        <v>1338</v>
      </c>
      <c r="E20" s="77" t="s">
        <v>1338</v>
      </c>
      <c r="F20" s="287">
        <v>620867.94999999995</v>
      </c>
      <c r="G20" s="287">
        <v>3107.45</v>
      </c>
      <c r="H20" s="287">
        <v>61185.09</v>
      </c>
      <c r="I20" s="65">
        <v>3561315.15</v>
      </c>
      <c r="J20" s="65">
        <v>99448.43</v>
      </c>
      <c r="L20" s="277">
        <v>14970</v>
      </c>
      <c r="R20" s="56">
        <v>3639204.21</v>
      </c>
      <c r="S20" s="56">
        <v>712043.8</v>
      </c>
      <c r="T20" s="106">
        <v>195037.08</v>
      </c>
      <c r="W20" s="52">
        <v>266850</v>
      </c>
      <c r="Y20" s="278">
        <v>353710</v>
      </c>
      <c r="AB20" s="278">
        <v>85782.82</v>
      </c>
      <c r="AC20" s="278">
        <v>34642.199999999997</v>
      </c>
      <c r="AE20" s="104">
        <f t="shared" si="2"/>
        <v>685160.48999999987</v>
      </c>
      <c r="AF20" s="44">
        <f t="shared" si="3"/>
        <v>14970</v>
      </c>
      <c r="AG20" s="218">
        <f t="shared" si="4"/>
        <v>670190.48999999987</v>
      </c>
      <c r="AH20" s="219">
        <f t="shared" si="5"/>
        <v>461887.07999999996</v>
      </c>
      <c r="AI20" s="30">
        <f t="shared" si="6"/>
        <v>474135.02</v>
      </c>
      <c r="AJ20" s="16">
        <f t="shared" si="7"/>
        <v>-12247.940000000061</v>
      </c>
    </row>
    <row r="21" spans="1:36" x14ac:dyDescent="0.2">
      <c r="A21" t="s">
        <v>461</v>
      </c>
      <c r="B21" t="s">
        <v>83</v>
      </c>
      <c r="C21" s="77">
        <v>3123</v>
      </c>
      <c r="D21" s="77" t="s">
        <v>1339</v>
      </c>
      <c r="E21" s="77" t="s">
        <v>1339</v>
      </c>
      <c r="F21" s="287">
        <v>429970.2</v>
      </c>
      <c r="G21" s="287">
        <v>25352.59</v>
      </c>
      <c r="H21" s="287">
        <v>109938.87</v>
      </c>
      <c r="I21" s="65">
        <v>431170.83</v>
      </c>
      <c r="J21" s="65">
        <v>51063.199999999997</v>
      </c>
      <c r="L21" s="277">
        <v>15525</v>
      </c>
      <c r="R21" s="56">
        <v>-3195499.13</v>
      </c>
      <c r="S21" s="56">
        <v>4272663.5999999996</v>
      </c>
      <c r="T21" s="106">
        <v>283815.37</v>
      </c>
      <c r="W21" s="52">
        <v>110820</v>
      </c>
      <c r="Y21" s="278">
        <v>243921</v>
      </c>
      <c r="AB21" s="278">
        <v>124864.75</v>
      </c>
      <c r="AC21" s="278">
        <v>55965.4</v>
      </c>
      <c r="AE21" s="104">
        <f t="shared" si="2"/>
        <v>565261.66</v>
      </c>
      <c r="AF21" s="44">
        <f t="shared" si="3"/>
        <v>15525</v>
      </c>
      <c r="AG21" s="218">
        <f t="shared" si="4"/>
        <v>549736.66</v>
      </c>
      <c r="AH21" s="219">
        <f t="shared" si="5"/>
        <v>394635.37</v>
      </c>
      <c r="AI21" s="30">
        <f t="shared" si="6"/>
        <v>424751.15</v>
      </c>
      <c r="AJ21" s="16">
        <f t="shared" si="7"/>
        <v>-30115.780000000028</v>
      </c>
    </row>
    <row r="22" spans="1:36" x14ac:dyDescent="0.2">
      <c r="A22" t="s">
        <v>461</v>
      </c>
      <c r="B22" t="s">
        <v>83</v>
      </c>
      <c r="C22" s="77">
        <v>3601</v>
      </c>
      <c r="D22" s="77" t="s">
        <v>1340</v>
      </c>
      <c r="E22" s="77" t="s">
        <v>1340</v>
      </c>
      <c r="F22" s="287">
        <v>431360.7</v>
      </c>
      <c r="G22" s="287">
        <v>70253.95</v>
      </c>
      <c r="H22" s="287">
        <v>77518.570000000007</v>
      </c>
      <c r="I22" s="65">
        <v>1445599.47</v>
      </c>
      <c r="J22" s="65">
        <v>11761</v>
      </c>
      <c r="L22" s="277">
        <v>19500</v>
      </c>
      <c r="R22" s="56">
        <v>8089.12</v>
      </c>
      <c r="S22" s="56">
        <v>2054348.01</v>
      </c>
      <c r="T22" s="106">
        <v>303855.13</v>
      </c>
      <c r="W22" s="52">
        <v>102850</v>
      </c>
      <c r="Y22" s="278">
        <v>235090</v>
      </c>
      <c r="AB22" s="278">
        <v>161144.53</v>
      </c>
      <c r="AC22" s="278">
        <v>34178.04</v>
      </c>
      <c r="AE22" s="104">
        <f t="shared" si="2"/>
        <v>579133.22</v>
      </c>
      <c r="AF22" s="44">
        <f t="shared" si="3"/>
        <v>19500</v>
      </c>
      <c r="AG22" s="218">
        <f t="shared" si="4"/>
        <v>559633.22</v>
      </c>
      <c r="AH22" s="219">
        <f t="shared" si="5"/>
        <v>406705.13</v>
      </c>
      <c r="AI22" s="30">
        <f t="shared" si="6"/>
        <v>430412.57</v>
      </c>
      <c r="AJ22" s="16">
        <f t="shared" si="7"/>
        <v>-23707.440000000002</v>
      </c>
    </row>
    <row r="23" spans="1:36" x14ac:dyDescent="0.2">
      <c r="A23" t="s">
        <v>461</v>
      </c>
      <c r="B23" t="s">
        <v>83</v>
      </c>
      <c r="C23" s="77">
        <v>3870</v>
      </c>
      <c r="D23" s="77" t="s">
        <v>1341</v>
      </c>
      <c r="E23" s="77" t="s">
        <v>1341</v>
      </c>
      <c r="F23" s="287">
        <v>1029988.43</v>
      </c>
      <c r="G23" s="287">
        <v>0</v>
      </c>
      <c r="H23" s="287">
        <v>93601.91</v>
      </c>
      <c r="I23" s="65">
        <v>5</v>
      </c>
      <c r="J23" s="65">
        <v>271637.59000000003</v>
      </c>
      <c r="L23" s="277">
        <v>17220</v>
      </c>
      <c r="R23" s="56">
        <v>-809166.32</v>
      </c>
      <c r="S23" s="56">
        <v>2203520.5099999998</v>
      </c>
      <c r="T23" s="106">
        <v>307756.7</v>
      </c>
      <c r="W23" s="52">
        <v>361300</v>
      </c>
      <c r="Y23" s="278">
        <v>532600</v>
      </c>
      <c r="AB23" s="278">
        <v>127525.15</v>
      </c>
      <c r="AC23" s="278">
        <v>12615.81</v>
      </c>
      <c r="AE23" s="104">
        <f t="shared" si="2"/>
        <v>1123590.3400000001</v>
      </c>
      <c r="AF23" s="44">
        <f t="shared" si="3"/>
        <v>17220</v>
      </c>
      <c r="AG23" s="218">
        <f t="shared" si="4"/>
        <v>1106370.3400000001</v>
      </c>
      <c r="AH23" s="219">
        <f t="shared" si="5"/>
        <v>669056.69999999995</v>
      </c>
      <c r="AI23" s="30">
        <f t="shared" si="6"/>
        <v>672740.96000000008</v>
      </c>
      <c r="AJ23" s="16">
        <f t="shared" si="7"/>
        <v>-3684.2600000001257</v>
      </c>
    </row>
    <row r="24" spans="1:36" x14ac:dyDescent="0.2">
      <c r="A24" t="s">
        <v>465</v>
      </c>
      <c r="B24" t="s">
        <v>84</v>
      </c>
      <c r="C24" s="77">
        <v>7346</v>
      </c>
      <c r="D24" s="77" t="s">
        <v>1342</v>
      </c>
      <c r="E24" s="77" t="s">
        <v>1342</v>
      </c>
      <c r="F24" s="287">
        <v>201087.64</v>
      </c>
      <c r="G24" s="287">
        <v>0</v>
      </c>
      <c r="H24" s="287">
        <v>41325.4</v>
      </c>
      <c r="I24" s="65">
        <v>293144.36</v>
      </c>
      <c r="J24" s="65">
        <v>347489.23</v>
      </c>
      <c r="L24" s="277">
        <v>68450</v>
      </c>
      <c r="R24" s="56">
        <v>-1438626.91</v>
      </c>
      <c r="S24" s="56">
        <v>2350727.5299999998</v>
      </c>
      <c r="T24" s="106">
        <v>467601.72</v>
      </c>
      <c r="W24" s="52">
        <v>482280</v>
      </c>
      <c r="Y24" s="278">
        <v>690720</v>
      </c>
      <c r="AB24" s="278">
        <v>301513.86</v>
      </c>
      <c r="AC24" s="278">
        <v>46046.85</v>
      </c>
      <c r="AE24" s="104">
        <f t="shared" si="2"/>
        <v>242413.04</v>
      </c>
      <c r="AF24" s="44">
        <f t="shared" si="3"/>
        <v>68450</v>
      </c>
      <c r="AG24" s="218">
        <f t="shared" si="4"/>
        <v>173963.04</v>
      </c>
      <c r="AH24" s="219">
        <f t="shared" si="5"/>
        <v>949881.72</v>
      </c>
      <c r="AI24" s="30">
        <f t="shared" si="6"/>
        <v>1038280.71</v>
      </c>
      <c r="AJ24" s="16">
        <f t="shared" si="7"/>
        <v>-88398.989999999991</v>
      </c>
    </row>
    <row r="25" spans="1:36" x14ac:dyDescent="0.2">
      <c r="A25" t="s">
        <v>465</v>
      </c>
      <c r="B25" t="s">
        <v>84</v>
      </c>
      <c r="C25" s="77">
        <v>4269</v>
      </c>
      <c r="D25" s="77" t="s">
        <v>1343</v>
      </c>
      <c r="E25" s="77" t="s">
        <v>1343</v>
      </c>
      <c r="F25" s="287">
        <v>107584.15</v>
      </c>
      <c r="G25" s="287">
        <v>0</v>
      </c>
      <c r="H25" s="287">
        <v>62903.17</v>
      </c>
      <c r="I25" s="65">
        <v>806155.76</v>
      </c>
      <c r="J25" s="65">
        <v>-103437.24</v>
      </c>
      <c r="K25" s="277">
        <v>150000</v>
      </c>
      <c r="L25" s="277">
        <v>100239.26</v>
      </c>
      <c r="R25" s="56">
        <v>-2463647.12</v>
      </c>
      <c r="S25" s="56">
        <v>3163898.35</v>
      </c>
      <c r="T25" s="106">
        <v>326335.45</v>
      </c>
      <c r="U25" s="52">
        <v>30000</v>
      </c>
      <c r="W25" s="52">
        <v>295230</v>
      </c>
      <c r="Y25" s="278">
        <v>416280</v>
      </c>
      <c r="AB25" s="278">
        <v>226782.36</v>
      </c>
      <c r="AC25" s="278">
        <v>51649.74</v>
      </c>
      <c r="AE25" s="104">
        <f t="shared" si="2"/>
        <v>170487.32</v>
      </c>
      <c r="AF25" s="44">
        <f t="shared" si="3"/>
        <v>250239.26</v>
      </c>
      <c r="AG25" s="218">
        <f t="shared" si="4"/>
        <v>-79751.94</v>
      </c>
      <c r="AH25" s="219">
        <f t="shared" si="5"/>
        <v>651565.44999999995</v>
      </c>
      <c r="AI25" s="30">
        <f t="shared" si="6"/>
        <v>694712.1</v>
      </c>
      <c r="AJ25" s="16">
        <f t="shared" si="7"/>
        <v>-43146.650000000023</v>
      </c>
    </row>
    <row r="26" spans="1:36" x14ac:dyDescent="0.2">
      <c r="A26" t="s">
        <v>465</v>
      </c>
      <c r="B26" t="s">
        <v>84</v>
      </c>
      <c r="C26" s="77">
        <v>7452</v>
      </c>
      <c r="D26" s="77" t="s">
        <v>1344</v>
      </c>
      <c r="E26" s="77" t="s">
        <v>1344</v>
      </c>
      <c r="F26" s="287">
        <v>814344.78</v>
      </c>
      <c r="G26" s="287">
        <v>159000</v>
      </c>
      <c r="H26" s="287">
        <v>24357</v>
      </c>
      <c r="I26" s="65">
        <v>1122209.1499999999</v>
      </c>
      <c r="J26" s="65">
        <v>1228587.44</v>
      </c>
      <c r="L26" s="277">
        <v>487625.93</v>
      </c>
      <c r="R26" s="56">
        <v>771411.89</v>
      </c>
      <c r="S26" s="56">
        <v>2060186.09</v>
      </c>
      <c r="T26" s="106">
        <v>449167.65</v>
      </c>
      <c r="U26" s="52">
        <v>435203</v>
      </c>
      <c r="W26" s="52">
        <v>700500</v>
      </c>
      <c r="Y26" s="278">
        <v>853462.1</v>
      </c>
      <c r="AB26" s="278">
        <v>575472.39</v>
      </c>
      <c r="AC26" s="278">
        <v>58046.7</v>
      </c>
      <c r="AE26" s="104">
        <f t="shared" si="2"/>
        <v>997701.78</v>
      </c>
      <c r="AF26" s="44">
        <f t="shared" si="3"/>
        <v>487625.93</v>
      </c>
      <c r="AG26" s="218">
        <f t="shared" si="4"/>
        <v>510075.85000000003</v>
      </c>
      <c r="AH26" s="219">
        <f t="shared" si="5"/>
        <v>1584870.65</v>
      </c>
      <c r="AI26" s="30">
        <f t="shared" si="6"/>
        <v>1486981.19</v>
      </c>
      <c r="AJ26" s="16">
        <f t="shared" si="7"/>
        <v>97889.459999999963</v>
      </c>
    </row>
    <row r="27" spans="1:36" x14ac:dyDescent="0.2">
      <c r="A27" t="s">
        <v>465</v>
      </c>
      <c r="B27" t="s">
        <v>84</v>
      </c>
      <c r="C27" s="77">
        <v>5116</v>
      </c>
      <c r="D27" s="77" t="s">
        <v>1345</v>
      </c>
      <c r="E27" s="77" t="s">
        <v>1345</v>
      </c>
      <c r="F27" s="287">
        <v>213778.44</v>
      </c>
      <c r="G27" s="287">
        <v>0</v>
      </c>
      <c r="H27" s="287">
        <v>171640.48</v>
      </c>
      <c r="I27" s="65">
        <v>455243.48</v>
      </c>
      <c r="J27" s="65">
        <v>573002.42000000004</v>
      </c>
      <c r="K27" s="277">
        <v>0</v>
      </c>
      <c r="L27" s="277">
        <v>17792.5</v>
      </c>
      <c r="R27" s="56">
        <v>-1661817.23</v>
      </c>
      <c r="S27" s="56">
        <v>2920599.11</v>
      </c>
      <c r="T27" s="106">
        <v>371933.23</v>
      </c>
      <c r="W27" s="52">
        <v>352530</v>
      </c>
      <c r="X27" s="52">
        <v>213700</v>
      </c>
      <c r="Y27" s="278">
        <v>507726</v>
      </c>
      <c r="AB27" s="278">
        <v>189607.79</v>
      </c>
      <c r="AC27" s="278">
        <v>96537</v>
      </c>
      <c r="AE27" s="104">
        <f t="shared" si="2"/>
        <v>385418.92000000004</v>
      </c>
      <c r="AF27" s="44">
        <f t="shared" si="3"/>
        <v>17792.5</v>
      </c>
      <c r="AG27" s="218">
        <f t="shared" si="4"/>
        <v>367626.42000000004</v>
      </c>
      <c r="AH27" s="219">
        <f t="shared" si="5"/>
        <v>938163.23</v>
      </c>
      <c r="AI27" s="30">
        <f t="shared" si="6"/>
        <v>793870.79</v>
      </c>
      <c r="AJ27" s="16">
        <f t="shared" si="7"/>
        <v>144292.43999999994</v>
      </c>
    </row>
    <row r="28" spans="1:36" x14ac:dyDescent="0.2">
      <c r="A28" t="s">
        <v>465</v>
      </c>
      <c r="B28" t="s">
        <v>84</v>
      </c>
      <c r="C28" s="77">
        <v>3330</v>
      </c>
      <c r="D28" s="77" t="s">
        <v>1346</v>
      </c>
      <c r="E28" s="77" t="s">
        <v>1346</v>
      </c>
      <c r="F28" s="287">
        <v>70855.570000000007</v>
      </c>
      <c r="G28" s="287">
        <v>0</v>
      </c>
      <c r="H28" s="287">
        <v>102318.07</v>
      </c>
      <c r="I28" s="65">
        <v>550441.74</v>
      </c>
      <c r="J28" s="65">
        <v>167052.37</v>
      </c>
      <c r="K28" s="277">
        <v>80000</v>
      </c>
      <c r="L28" s="277">
        <v>29062.3</v>
      </c>
      <c r="R28" s="56">
        <v>-308424.53999999998</v>
      </c>
      <c r="S28" s="56">
        <v>1187021.07</v>
      </c>
      <c r="T28" s="106">
        <v>333807.96000000002</v>
      </c>
      <c r="W28" s="52">
        <v>221210</v>
      </c>
      <c r="Y28" s="278">
        <v>399370</v>
      </c>
      <c r="AB28" s="278">
        <v>187136.16</v>
      </c>
      <c r="AC28" s="278">
        <v>51290.879999999997</v>
      </c>
      <c r="AE28" s="104">
        <f t="shared" si="2"/>
        <v>173173.64</v>
      </c>
      <c r="AF28" s="44">
        <f t="shared" si="3"/>
        <v>109062.3</v>
      </c>
      <c r="AG28" s="218">
        <f t="shared" si="4"/>
        <v>64111.340000000011</v>
      </c>
      <c r="AH28" s="219">
        <f t="shared" si="5"/>
        <v>555017.96</v>
      </c>
      <c r="AI28" s="30">
        <f t="shared" si="6"/>
        <v>637797.04</v>
      </c>
      <c r="AJ28" s="16">
        <f t="shared" si="7"/>
        <v>-82779.080000000075</v>
      </c>
    </row>
    <row r="29" spans="1:36" x14ac:dyDescent="0.2">
      <c r="A29" t="s">
        <v>465</v>
      </c>
      <c r="B29" t="s">
        <v>84</v>
      </c>
      <c r="C29" s="77">
        <v>3774</v>
      </c>
      <c r="D29" s="77" t="s">
        <v>1347</v>
      </c>
      <c r="E29" s="77" t="s">
        <v>1347</v>
      </c>
      <c r="F29" s="287">
        <v>122065.68</v>
      </c>
      <c r="G29" s="287">
        <v>0</v>
      </c>
      <c r="H29" s="287">
        <v>93927.16</v>
      </c>
      <c r="I29" s="65">
        <v>835469.16</v>
      </c>
      <c r="J29" s="65">
        <v>258056.56</v>
      </c>
      <c r="K29" s="277">
        <v>100000</v>
      </c>
      <c r="L29" s="277">
        <v>23919.599999999999</v>
      </c>
      <c r="O29" s="280">
        <v>2200</v>
      </c>
      <c r="Q29" s="56">
        <v>-1427526.31</v>
      </c>
      <c r="S29" s="56">
        <v>2650223.29</v>
      </c>
      <c r="T29" s="106">
        <v>285504.09999999998</v>
      </c>
      <c r="W29" s="52">
        <v>291240</v>
      </c>
      <c r="Y29" s="278">
        <v>387490.2</v>
      </c>
      <c r="AB29" s="278">
        <v>169800.37</v>
      </c>
      <c r="AC29" s="278">
        <v>53975.55</v>
      </c>
      <c r="AE29" s="104">
        <f t="shared" si="2"/>
        <v>215992.84</v>
      </c>
      <c r="AF29" s="44">
        <f t="shared" si="3"/>
        <v>126119.6</v>
      </c>
      <c r="AG29" s="218">
        <f t="shared" si="4"/>
        <v>89873.239999999991</v>
      </c>
      <c r="AH29" s="219">
        <f t="shared" si="5"/>
        <v>576744.1</v>
      </c>
      <c r="AI29" s="30">
        <f t="shared" si="6"/>
        <v>611266.12000000011</v>
      </c>
      <c r="AJ29" s="16">
        <f t="shared" si="7"/>
        <v>-34522.020000000135</v>
      </c>
    </row>
    <row r="30" spans="1:36" x14ac:dyDescent="0.2">
      <c r="A30" t="s">
        <v>465</v>
      </c>
      <c r="B30" t="s">
        <v>84</v>
      </c>
      <c r="C30" s="77">
        <v>2996</v>
      </c>
      <c r="D30" s="77" t="s">
        <v>1348</v>
      </c>
      <c r="E30" s="77" t="s">
        <v>1348</v>
      </c>
      <c r="F30" s="287">
        <v>16423.82</v>
      </c>
      <c r="G30" s="287">
        <v>0</v>
      </c>
      <c r="H30" s="287">
        <v>57480.45</v>
      </c>
      <c r="I30" s="65">
        <v>1615148.9</v>
      </c>
      <c r="J30" s="65">
        <v>205238.96</v>
      </c>
      <c r="L30" s="277">
        <v>19990</v>
      </c>
      <c r="O30" s="280">
        <v>14</v>
      </c>
      <c r="R30" s="56">
        <v>278568.71999999997</v>
      </c>
      <c r="S30" s="56">
        <v>1714501.17</v>
      </c>
      <c r="T30" s="106">
        <v>247429.4</v>
      </c>
      <c r="W30" s="52">
        <v>327660</v>
      </c>
      <c r="X30" s="52">
        <v>8900</v>
      </c>
      <c r="Y30" s="278">
        <v>418330.32</v>
      </c>
      <c r="AB30" s="278">
        <v>123308.14</v>
      </c>
      <c r="AC30" s="278">
        <v>81545.7</v>
      </c>
      <c r="AE30" s="104">
        <f t="shared" si="2"/>
        <v>73904.26999999999</v>
      </c>
      <c r="AF30" s="44">
        <f t="shared" si="3"/>
        <v>20004</v>
      </c>
      <c r="AG30" s="218">
        <f t="shared" si="4"/>
        <v>53900.26999999999</v>
      </c>
      <c r="AH30" s="219">
        <f t="shared" si="5"/>
        <v>583989.4</v>
      </c>
      <c r="AI30" s="30">
        <f t="shared" si="6"/>
        <v>623184.15999999992</v>
      </c>
      <c r="AJ30" s="16">
        <f t="shared" si="7"/>
        <v>-39194.759999999893</v>
      </c>
    </row>
    <row r="31" spans="1:36" x14ac:dyDescent="0.2">
      <c r="A31" t="s">
        <v>465</v>
      </c>
      <c r="B31" t="s">
        <v>84</v>
      </c>
      <c r="C31" s="77">
        <v>6600</v>
      </c>
      <c r="D31" s="77" t="s">
        <v>1349</v>
      </c>
      <c r="E31" s="77" t="s">
        <v>1349</v>
      </c>
      <c r="F31" s="287">
        <v>578886.56999999995</v>
      </c>
      <c r="G31" s="287">
        <v>80000</v>
      </c>
      <c r="H31" s="287">
        <v>223329.12</v>
      </c>
      <c r="I31" s="65">
        <v>907593.04</v>
      </c>
      <c r="J31" s="65">
        <v>296353.42</v>
      </c>
      <c r="L31" s="277">
        <v>44601.24</v>
      </c>
      <c r="M31" s="280">
        <v>88320</v>
      </c>
      <c r="R31" s="56">
        <v>-565111.54</v>
      </c>
      <c r="S31" s="56">
        <v>2482860.59</v>
      </c>
      <c r="T31" s="106">
        <v>334047.52</v>
      </c>
      <c r="W31" s="52">
        <v>284620</v>
      </c>
      <c r="Y31" s="278">
        <v>389980</v>
      </c>
      <c r="AB31" s="278">
        <v>131173.06</v>
      </c>
      <c r="AC31" s="278">
        <v>56661.599999999999</v>
      </c>
      <c r="AE31" s="104">
        <f t="shared" si="2"/>
        <v>882215.69</v>
      </c>
      <c r="AF31" s="44">
        <f t="shared" si="3"/>
        <v>132921.24</v>
      </c>
      <c r="AG31" s="218">
        <f t="shared" si="4"/>
        <v>749294.45</v>
      </c>
      <c r="AH31" s="219">
        <f t="shared" si="5"/>
        <v>618667.52000000002</v>
      </c>
      <c r="AI31" s="30">
        <f t="shared" si="6"/>
        <v>577814.66</v>
      </c>
      <c r="AJ31" s="16">
        <f t="shared" si="7"/>
        <v>40852.859999999986</v>
      </c>
    </row>
    <row r="32" spans="1:36" x14ac:dyDescent="0.2">
      <c r="A32" t="s">
        <v>465</v>
      </c>
      <c r="B32" t="s">
        <v>84</v>
      </c>
      <c r="C32" s="77">
        <v>2814</v>
      </c>
      <c r="D32" s="77" t="s">
        <v>1350</v>
      </c>
      <c r="E32" s="77" t="s">
        <v>1350</v>
      </c>
      <c r="F32" s="287">
        <v>144759.97</v>
      </c>
      <c r="G32" s="287">
        <v>0</v>
      </c>
      <c r="H32" s="287">
        <v>9956.66</v>
      </c>
      <c r="I32" s="65">
        <v>350324.09</v>
      </c>
      <c r="J32" s="65">
        <v>288165.63</v>
      </c>
      <c r="L32" s="277">
        <v>29250</v>
      </c>
      <c r="N32" s="280">
        <v>77880</v>
      </c>
      <c r="R32" s="56">
        <v>-1411001.29</v>
      </c>
      <c r="S32" s="56">
        <v>2102364.12</v>
      </c>
      <c r="T32" s="106">
        <v>222717.7</v>
      </c>
      <c r="U32" s="52">
        <v>16080</v>
      </c>
      <c r="W32" s="52">
        <v>418170</v>
      </c>
      <c r="X32" s="52">
        <v>12400</v>
      </c>
      <c r="Y32" s="278">
        <v>497070</v>
      </c>
      <c r="AB32" s="278">
        <v>125687.24</v>
      </c>
      <c r="AC32" s="278">
        <v>32207.94</v>
      </c>
      <c r="AE32" s="104">
        <f t="shared" si="2"/>
        <v>154716.63</v>
      </c>
      <c r="AF32" s="44">
        <f t="shared" si="3"/>
        <v>107130</v>
      </c>
      <c r="AG32" s="218">
        <f t="shared" si="4"/>
        <v>47586.630000000005</v>
      </c>
      <c r="AH32" s="219">
        <f t="shared" si="5"/>
        <v>669367.69999999995</v>
      </c>
      <c r="AI32" s="30">
        <f t="shared" si="6"/>
        <v>654965.17999999993</v>
      </c>
      <c r="AJ32" s="16">
        <f t="shared" si="7"/>
        <v>14402.520000000019</v>
      </c>
    </row>
    <row r="33" spans="1:36" x14ac:dyDescent="0.2">
      <c r="A33" t="s">
        <v>465</v>
      </c>
      <c r="B33" t="s">
        <v>84</v>
      </c>
      <c r="C33" s="77">
        <v>5791</v>
      </c>
      <c r="D33" s="77" t="s">
        <v>1351</v>
      </c>
      <c r="E33" s="77" t="s">
        <v>1351</v>
      </c>
      <c r="F33" s="287">
        <v>290881.06</v>
      </c>
      <c r="G33" s="287">
        <v>100000</v>
      </c>
      <c r="H33" s="287">
        <v>58719.56</v>
      </c>
      <c r="I33" s="65">
        <v>542675.67000000004</v>
      </c>
      <c r="J33" s="65">
        <v>586169.88</v>
      </c>
      <c r="L33" s="277">
        <v>43486.93</v>
      </c>
      <c r="O33" s="280">
        <v>0</v>
      </c>
      <c r="R33" s="56">
        <v>723051.05</v>
      </c>
      <c r="S33" s="56">
        <v>923152.19</v>
      </c>
      <c r="T33" s="106">
        <v>440013.52</v>
      </c>
      <c r="W33" s="52">
        <v>296260</v>
      </c>
      <c r="Y33" s="278">
        <v>462326.2</v>
      </c>
      <c r="AB33" s="278">
        <v>311686.82</v>
      </c>
      <c r="AC33" s="278">
        <v>65740.5</v>
      </c>
      <c r="AE33" s="104">
        <f t="shared" si="2"/>
        <v>449600.62</v>
      </c>
      <c r="AF33" s="44">
        <f t="shared" si="3"/>
        <v>43486.93</v>
      </c>
      <c r="AG33" s="218">
        <f t="shared" si="4"/>
        <v>406113.69</v>
      </c>
      <c r="AH33" s="219">
        <f t="shared" si="5"/>
        <v>736273.52</v>
      </c>
      <c r="AI33" s="30">
        <f t="shared" si="6"/>
        <v>839753.52</v>
      </c>
      <c r="AJ33" s="16">
        <f t="shared" si="7"/>
        <v>-103480</v>
      </c>
    </row>
    <row r="34" spans="1:36" x14ac:dyDescent="0.2">
      <c r="A34" t="s">
        <v>465</v>
      </c>
      <c r="B34" t="s">
        <v>84</v>
      </c>
      <c r="C34" s="77">
        <v>5865</v>
      </c>
      <c r="D34" s="77" t="s">
        <v>1352</v>
      </c>
      <c r="E34" s="77" t="s">
        <v>1352</v>
      </c>
      <c r="F34" s="287">
        <v>118602.7</v>
      </c>
      <c r="H34" s="287">
        <v>51448.99</v>
      </c>
      <c r="I34" s="65">
        <v>1062278.1200000001</v>
      </c>
      <c r="J34" s="65">
        <v>417441.48</v>
      </c>
      <c r="L34" s="277">
        <v>57631.3</v>
      </c>
      <c r="O34" s="280">
        <v>9800</v>
      </c>
      <c r="R34" s="56">
        <v>-846366.82</v>
      </c>
      <c r="S34" s="56">
        <v>2548141.21</v>
      </c>
      <c r="T34" s="106">
        <v>297987.15000000002</v>
      </c>
      <c r="W34" s="52">
        <v>443430</v>
      </c>
      <c r="Y34" s="278">
        <v>561840</v>
      </c>
      <c r="AB34" s="278">
        <v>183708.79999999999</v>
      </c>
      <c r="AC34" s="278">
        <v>110625.75</v>
      </c>
      <c r="AE34" s="104">
        <f t="shared" si="2"/>
        <v>170051.69</v>
      </c>
      <c r="AF34" s="44">
        <f t="shared" si="3"/>
        <v>67431.3</v>
      </c>
      <c r="AG34" s="218">
        <f t="shared" si="4"/>
        <v>102620.39</v>
      </c>
      <c r="AH34" s="219">
        <f t="shared" si="5"/>
        <v>741417.15</v>
      </c>
      <c r="AI34" s="30">
        <f t="shared" si="6"/>
        <v>856174.55</v>
      </c>
      <c r="AJ34" s="16">
        <f t="shared" si="7"/>
        <v>-114757.40000000002</v>
      </c>
    </row>
    <row r="35" spans="1:36" x14ac:dyDescent="0.2">
      <c r="A35" t="s">
        <v>465</v>
      </c>
      <c r="B35" t="s">
        <v>84</v>
      </c>
      <c r="C35" s="77">
        <v>4329</v>
      </c>
      <c r="D35" s="77" t="s">
        <v>1353</v>
      </c>
      <c r="E35" s="77" t="s">
        <v>1353</v>
      </c>
      <c r="F35" s="287">
        <v>85845.2</v>
      </c>
      <c r="G35" s="287">
        <v>0</v>
      </c>
      <c r="H35" s="287">
        <v>74422.91</v>
      </c>
      <c r="I35" s="65">
        <v>435632.76</v>
      </c>
      <c r="J35" s="65">
        <v>400849.78</v>
      </c>
      <c r="L35" s="277">
        <v>114400</v>
      </c>
      <c r="O35" s="280">
        <v>178384.78</v>
      </c>
      <c r="R35" s="56">
        <v>-642899.96</v>
      </c>
      <c r="S35" s="56">
        <v>1650244.41</v>
      </c>
      <c r="T35" s="106">
        <v>59695.26</v>
      </c>
      <c r="W35" s="52">
        <v>435390</v>
      </c>
      <c r="Y35" s="278">
        <v>513060</v>
      </c>
      <c r="AA35" s="278">
        <v>1472</v>
      </c>
      <c r="AB35" s="278">
        <v>258505.45</v>
      </c>
      <c r="AC35" s="278">
        <v>16986.39</v>
      </c>
      <c r="AD35" s="278">
        <v>4900</v>
      </c>
      <c r="AE35" s="104">
        <f t="shared" si="2"/>
        <v>160268.10999999999</v>
      </c>
      <c r="AF35" s="44">
        <f t="shared" si="3"/>
        <v>292784.78000000003</v>
      </c>
      <c r="AG35" s="218">
        <f t="shared" si="4"/>
        <v>-132516.67000000004</v>
      </c>
      <c r="AH35" s="219">
        <f t="shared" si="5"/>
        <v>495085.26</v>
      </c>
      <c r="AI35" s="30">
        <f t="shared" si="6"/>
        <v>794923.84</v>
      </c>
      <c r="AJ35" s="16">
        <f t="shared" si="7"/>
        <v>-299838.57999999996</v>
      </c>
    </row>
    <row r="36" spans="1:36" x14ac:dyDescent="0.2">
      <c r="A36" t="s">
        <v>468</v>
      </c>
      <c r="B36" t="s">
        <v>85</v>
      </c>
      <c r="C36" s="77">
        <v>1955</v>
      </c>
      <c r="D36" s="77" t="s">
        <v>1354</v>
      </c>
      <c r="E36" s="77" t="s">
        <v>1354</v>
      </c>
      <c r="F36" s="287">
        <v>270400.71999999997</v>
      </c>
      <c r="G36" s="287">
        <v>14000</v>
      </c>
      <c r="H36" s="287">
        <v>88529.26</v>
      </c>
      <c r="I36" s="65">
        <v>25802.04</v>
      </c>
      <c r="J36" s="65">
        <v>346089.7</v>
      </c>
      <c r="R36" s="56">
        <v>-1281636.6299999999</v>
      </c>
      <c r="S36" s="56">
        <v>1948644.79</v>
      </c>
      <c r="T36" s="106">
        <v>205657.09</v>
      </c>
      <c r="W36" s="52">
        <v>198090</v>
      </c>
      <c r="Y36" s="278">
        <v>239280</v>
      </c>
      <c r="AB36" s="278">
        <v>84557.52</v>
      </c>
      <c r="AC36" s="278">
        <v>35.01</v>
      </c>
      <c r="AE36" s="104">
        <f t="shared" si="2"/>
        <v>372929.98</v>
      </c>
      <c r="AF36" s="44">
        <f t="shared" si="3"/>
        <v>0</v>
      </c>
      <c r="AG36" s="218">
        <f t="shared" si="4"/>
        <v>372929.98</v>
      </c>
      <c r="AH36" s="219">
        <f t="shared" si="5"/>
        <v>403747.08999999997</v>
      </c>
      <c r="AI36" s="30">
        <f t="shared" si="6"/>
        <v>323872.53000000003</v>
      </c>
      <c r="AJ36" s="16">
        <f t="shared" si="7"/>
        <v>79874.559999999939</v>
      </c>
    </row>
    <row r="37" spans="1:36" x14ac:dyDescent="0.2">
      <c r="A37" t="s">
        <v>468</v>
      </c>
      <c r="B37" t="s">
        <v>85</v>
      </c>
      <c r="C37" s="77">
        <v>4228</v>
      </c>
      <c r="D37" s="77" t="s">
        <v>1355</v>
      </c>
      <c r="E37" s="77" t="s">
        <v>1355</v>
      </c>
      <c r="F37" s="287">
        <v>379749.44</v>
      </c>
      <c r="G37" s="287">
        <v>12000</v>
      </c>
      <c r="H37" s="287">
        <v>79019.41</v>
      </c>
      <c r="I37" s="65">
        <v>217611.53</v>
      </c>
      <c r="J37" s="65">
        <v>872369.96</v>
      </c>
      <c r="R37" s="56">
        <v>-705268.71</v>
      </c>
      <c r="S37" s="56">
        <v>2125603</v>
      </c>
      <c r="T37" s="106">
        <v>381880.13</v>
      </c>
      <c r="V37" s="52">
        <v>38.74</v>
      </c>
      <c r="W37" s="52">
        <v>383710</v>
      </c>
      <c r="Y37" s="278">
        <v>447793</v>
      </c>
      <c r="AB37" s="278">
        <v>147673.59</v>
      </c>
      <c r="AC37" s="278">
        <v>20341.23</v>
      </c>
      <c r="AE37" s="104">
        <f t="shared" si="2"/>
        <v>470768.85</v>
      </c>
      <c r="AF37" s="44">
        <f t="shared" si="3"/>
        <v>0</v>
      </c>
      <c r="AG37" s="218">
        <f t="shared" si="4"/>
        <v>470768.85</v>
      </c>
      <c r="AH37" s="219">
        <f t="shared" si="5"/>
        <v>765628.87</v>
      </c>
      <c r="AI37" s="30">
        <f t="shared" si="6"/>
        <v>615807.81999999995</v>
      </c>
      <c r="AJ37" s="16">
        <f t="shared" si="7"/>
        <v>149821.05000000005</v>
      </c>
    </row>
    <row r="38" spans="1:36" x14ac:dyDescent="0.2">
      <c r="A38" t="s">
        <v>468</v>
      </c>
      <c r="B38" t="s">
        <v>85</v>
      </c>
      <c r="C38" s="77">
        <v>1245</v>
      </c>
      <c r="D38" s="77" t="s">
        <v>1356</v>
      </c>
      <c r="E38" s="77" t="s">
        <v>1356</v>
      </c>
      <c r="F38" s="287">
        <v>250957.22</v>
      </c>
      <c r="G38" s="287">
        <v>0</v>
      </c>
      <c r="H38" s="287">
        <v>25282</v>
      </c>
      <c r="I38" s="65">
        <v>242282.01</v>
      </c>
      <c r="J38" s="65">
        <v>304867.53000000003</v>
      </c>
      <c r="L38" s="277">
        <v>20620</v>
      </c>
      <c r="R38" s="56">
        <v>-1136718.21</v>
      </c>
      <c r="S38" s="56">
        <v>1917883.16</v>
      </c>
      <c r="T38" s="106">
        <v>198786.63</v>
      </c>
      <c r="W38" s="52">
        <v>166110</v>
      </c>
      <c r="Y38" s="278">
        <v>239630</v>
      </c>
      <c r="AB38" s="278">
        <v>77396.59</v>
      </c>
      <c r="AC38" s="278">
        <v>23068.23</v>
      </c>
      <c r="AE38" s="104">
        <f t="shared" si="2"/>
        <v>276239.21999999997</v>
      </c>
      <c r="AF38" s="44">
        <f t="shared" si="3"/>
        <v>20620</v>
      </c>
      <c r="AG38" s="218">
        <f t="shared" si="4"/>
        <v>255619.21999999997</v>
      </c>
      <c r="AH38" s="219">
        <f t="shared" si="5"/>
        <v>364896.63</v>
      </c>
      <c r="AI38" s="30">
        <f t="shared" si="6"/>
        <v>340094.81999999995</v>
      </c>
      <c r="AJ38" s="16">
        <f t="shared" si="7"/>
        <v>24801.810000000056</v>
      </c>
    </row>
    <row r="39" spans="1:36" x14ac:dyDescent="0.2">
      <c r="A39" t="s">
        <v>468</v>
      </c>
      <c r="B39" t="s">
        <v>85</v>
      </c>
      <c r="C39" s="77">
        <v>5421</v>
      </c>
      <c r="D39" s="77" t="s">
        <v>1357</v>
      </c>
      <c r="E39" s="77" t="s">
        <v>1357</v>
      </c>
      <c r="F39" s="287">
        <v>492968.56</v>
      </c>
      <c r="G39" s="287">
        <v>0</v>
      </c>
      <c r="H39" s="287">
        <v>60027.56</v>
      </c>
      <c r="I39" s="65">
        <v>391028.18</v>
      </c>
      <c r="J39" s="65">
        <v>1196996.3999999999</v>
      </c>
      <c r="L39" s="277">
        <v>73017.88</v>
      </c>
      <c r="R39" s="56">
        <v>-278072.87</v>
      </c>
      <c r="S39" s="56">
        <v>2205072.4900000002</v>
      </c>
      <c r="T39" s="106">
        <v>546933.12</v>
      </c>
      <c r="V39" s="52">
        <v>3.51</v>
      </c>
      <c r="W39" s="52">
        <v>353220</v>
      </c>
      <c r="X39" s="52">
        <v>4500</v>
      </c>
      <c r="Y39" s="278">
        <v>580120</v>
      </c>
      <c r="AB39" s="278">
        <v>121021.14</v>
      </c>
      <c r="AC39" s="278">
        <v>22180.29</v>
      </c>
      <c r="AE39" s="104">
        <f t="shared" si="2"/>
        <v>552996.12</v>
      </c>
      <c r="AF39" s="44">
        <f t="shared" si="3"/>
        <v>73017.88</v>
      </c>
      <c r="AG39" s="218">
        <f t="shared" si="4"/>
        <v>479978.23999999999</v>
      </c>
      <c r="AH39" s="219">
        <f t="shared" si="5"/>
        <v>904656.63</v>
      </c>
      <c r="AI39" s="30">
        <f t="shared" si="6"/>
        <v>723321.43</v>
      </c>
      <c r="AJ39" s="16">
        <f t="shared" si="7"/>
        <v>181335.19999999995</v>
      </c>
    </row>
    <row r="40" spans="1:36" x14ac:dyDescent="0.2">
      <c r="A40" t="s">
        <v>468</v>
      </c>
      <c r="B40" t="s">
        <v>85</v>
      </c>
      <c r="C40" s="77">
        <v>3481</v>
      </c>
      <c r="D40" s="77" t="s">
        <v>1358</v>
      </c>
      <c r="E40" s="77" t="s">
        <v>1358</v>
      </c>
      <c r="F40" s="287">
        <v>495300.85</v>
      </c>
      <c r="G40" s="287">
        <v>12000</v>
      </c>
      <c r="H40" s="287">
        <v>85754.85</v>
      </c>
      <c r="I40" s="65">
        <v>2250991.7599999998</v>
      </c>
      <c r="J40" s="65">
        <v>950041.4</v>
      </c>
      <c r="R40" s="56">
        <v>1838307.3</v>
      </c>
      <c r="S40" s="56">
        <v>1879861.02</v>
      </c>
      <c r="T40" s="106">
        <v>453798</v>
      </c>
      <c r="W40" s="52">
        <v>231540</v>
      </c>
      <c r="Y40" s="278">
        <v>406590</v>
      </c>
      <c r="AB40" s="278">
        <v>171437.45</v>
      </c>
      <c r="AC40" s="278">
        <v>2975.01</v>
      </c>
      <c r="AE40" s="104">
        <f t="shared" si="2"/>
        <v>593055.69999999995</v>
      </c>
      <c r="AF40" s="44">
        <f t="shared" si="3"/>
        <v>0</v>
      </c>
      <c r="AG40" s="218">
        <f t="shared" si="4"/>
        <v>593055.69999999995</v>
      </c>
      <c r="AH40" s="219">
        <f t="shared" si="5"/>
        <v>685338</v>
      </c>
      <c r="AI40" s="30">
        <f t="shared" si="6"/>
        <v>581002.46</v>
      </c>
      <c r="AJ40" s="16">
        <f t="shared" si="7"/>
        <v>104335.54000000004</v>
      </c>
    </row>
    <row r="41" spans="1:36" x14ac:dyDescent="0.2">
      <c r="A41" t="s">
        <v>468</v>
      </c>
      <c r="B41" t="s">
        <v>85</v>
      </c>
      <c r="C41" s="77">
        <v>3499</v>
      </c>
      <c r="D41" s="77" t="s">
        <v>1359</v>
      </c>
      <c r="E41" s="77" t="s">
        <v>1359</v>
      </c>
      <c r="F41" s="287">
        <v>885905.97</v>
      </c>
      <c r="G41" s="287">
        <v>7200</v>
      </c>
      <c r="H41" s="287">
        <v>73504.95</v>
      </c>
      <c r="I41" s="65">
        <v>836807.53</v>
      </c>
      <c r="J41" s="65">
        <v>530643</v>
      </c>
      <c r="R41" s="56">
        <v>-1604193.26</v>
      </c>
      <c r="S41" s="56">
        <v>3832429.73</v>
      </c>
      <c r="T41" s="106">
        <v>405340.8</v>
      </c>
      <c r="W41" s="52">
        <v>266730</v>
      </c>
      <c r="Y41" s="278">
        <v>432990</v>
      </c>
      <c r="AB41" s="278">
        <v>102207.59</v>
      </c>
      <c r="AC41" s="278">
        <v>23068.23</v>
      </c>
      <c r="AE41" s="104">
        <f t="shared" si="2"/>
        <v>966610.91999999993</v>
      </c>
      <c r="AF41" s="44">
        <f t="shared" si="3"/>
        <v>0</v>
      </c>
      <c r="AG41" s="218">
        <f t="shared" si="4"/>
        <v>966610.91999999993</v>
      </c>
      <c r="AH41" s="219">
        <f t="shared" si="5"/>
        <v>672070.8</v>
      </c>
      <c r="AI41" s="30">
        <f t="shared" si="6"/>
        <v>558265.81999999995</v>
      </c>
      <c r="AJ41" s="16">
        <f t="shared" si="7"/>
        <v>113804.9800000001</v>
      </c>
    </row>
    <row r="42" spans="1:36" x14ac:dyDescent="0.2">
      <c r="A42" t="s">
        <v>468</v>
      </c>
      <c r="B42" t="s">
        <v>85</v>
      </c>
      <c r="C42" s="77">
        <v>1888</v>
      </c>
      <c r="D42" s="77" t="s">
        <v>1360</v>
      </c>
      <c r="E42" s="77" t="s">
        <v>1360</v>
      </c>
      <c r="F42" s="287">
        <v>354067.05</v>
      </c>
      <c r="G42" s="287">
        <v>0</v>
      </c>
      <c r="H42" s="287">
        <v>94323.71</v>
      </c>
      <c r="I42" s="65">
        <v>314526.42</v>
      </c>
      <c r="J42" s="65">
        <v>1754672.74</v>
      </c>
      <c r="R42" s="56">
        <v>525930.79</v>
      </c>
      <c r="S42" s="56">
        <v>1975418.72</v>
      </c>
      <c r="T42" s="106">
        <v>261506.8</v>
      </c>
      <c r="W42" s="52">
        <v>246540</v>
      </c>
      <c r="Y42" s="278">
        <v>381480</v>
      </c>
      <c r="AB42" s="278">
        <v>82206.399999999994</v>
      </c>
      <c r="AC42" s="278">
        <v>22389.99</v>
      </c>
      <c r="AE42" s="104">
        <f t="shared" si="2"/>
        <v>448390.76</v>
      </c>
      <c r="AF42" s="44">
        <f t="shared" si="3"/>
        <v>0</v>
      </c>
      <c r="AG42" s="218">
        <f t="shared" si="4"/>
        <v>448390.76</v>
      </c>
      <c r="AH42" s="219">
        <f t="shared" si="5"/>
        <v>508046.8</v>
      </c>
      <c r="AI42" s="30">
        <f t="shared" si="6"/>
        <v>486076.39</v>
      </c>
      <c r="AJ42" s="16">
        <f t="shared" si="7"/>
        <v>21970.409999999974</v>
      </c>
    </row>
    <row r="43" spans="1:36" x14ac:dyDescent="0.2">
      <c r="A43" t="s">
        <v>468</v>
      </c>
      <c r="B43" t="s">
        <v>85</v>
      </c>
      <c r="C43" s="77">
        <v>1651</v>
      </c>
      <c r="D43" s="77" t="s">
        <v>1361</v>
      </c>
      <c r="E43" s="77" t="s">
        <v>1361</v>
      </c>
      <c r="F43" s="287">
        <v>312528.15000000002</v>
      </c>
      <c r="G43" s="287">
        <v>0</v>
      </c>
      <c r="H43" s="287">
        <v>87770.85</v>
      </c>
      <c r="I43" s="65">
        <v>248492.74</v>
      </c>
      <c r="J43" s="65">
        <v>187688.44</v>
      </c>
      <c r="R43" s="56">
        <v>-774258.12</v>
      </c>
      <c r="S43" s="56">
        <v>1580455.21</v>
      </c>
      <c r="T43" s="106">
        <v>233818.55</v>
      </c>
      <c r="V43" s="52">
        <v>1.1200000000000001</v>
      </c>
      <c r="W43" s="52">
        <v>100470</v>
      </c>
      <c r="Y43" s="278">
        <v>178830</v>
      </c>
      <c r="AB43" s="278">
        <v>83196.56</v>
      </c>
      <c r="AC43" s="278">
        <v>21970.02</v>
      </c>
      <c r="AE43" s="104">
        <f t="shared" si="2"/>
        <v>400299</v>
      </c>
      <c r="AF43" s="44">
        <f t="shared" si="3"/>
        <v>0</v>
      </c>
      <c r="AG43" s="218">
        <f t="shared" si="4"/>
        <v>400299</v>
      </c>
      <c r="AH43" s="219">
        <f t="shared" si="5"/>
        <v>334289.67</v>
      </c>
      <c r="AI43" s="30">
        <f t="shared" si="6"/>
        <v>283996.58</v>
      </c>
      <c r="AJ43" s="16">
        <f t="shared" si="7"/>
        <v>50293.089999999967</v>
      </c>
    </row>
    <row r="44" spans="1:36" x14ac:dyDescent="0.2">
      <c r="A44" t="s">
        <v>468</v>
      </c>
      <c r="B44" t="s">
        <v>85</v>
      </c>
      <c r="C44" s="77">
        <v>3959</v>
      </c>
      <c r="D44" s="77" t="s">
        <v>1362</v>
      </c>
      <c r="E44" s="77" t="s">
        <v>1362</v>
      </c>
      <c r="F44" s="287">
        <v>502493.5</v>
      </c>
      <c r="G44" s="287">
        <v>0</v>
      </c>
      <c r="H44" s="287">
        <v>126739.95</v>
      </c>
      <c r="I44" s="65">
        <v>641707.99</v>
      </c>
      <c r="J44" s="65">
        <v>560411.74</v>
      </c>
      <c r="R44" s="56">
        <v>-849681.65</v>
      </c>
      <c r="S44" s="56">
        <v>2583577.5299999998</v>
      </c>
      <c r="T44" s="106">
        <v>402557.04</v>
      </c>
      <c r="V44" s="52">
        <v>26.99</v>
      </c>
      <c r="W44" s="52">
        <v>251430</v>
      </c>
      <c r="X44" s="52">
        <v>4500</v>
      </c>
      <c r="Y44" s="278">
        <v>369680</v>
      </c>
      <c r="AB44" s="278">
        <v>155727.04000000001</v>
      </c>
      <c r="AC44" s="278">
        <v>30807.69</v>
      </c>
      <c r="AE44" s="104">
        <f t="shared" si="2"/>
        <v>629233.44999999995</v>
      </c>
      <c r="AF44" s="44">
        <f t="shared" si="3"/>
        <v>0</v>
      </c>
      <c r="AG44" s="218">
        <f t="shared" si="4"/>
        <v>629233.44999999995</v>
      </c>
      <c r="AH44" s="219">
        <f t="shared" si="5"/>
        <v>658514.03</v>
      </c>
      <c r="AI44" s="30">
        <f t="shared" si="6"/>
        <v>556214.73</v>
      </c>
      <c r="AJ44" s="16">
        <f t="shared" si="7"/>
        <v>102299.30000000005</v>
      </c>
    </row>
    <row r="45" spans="1:36" x14ac:dyDescent="0.2">
      <c r="A45" t="s">
        <v>468</v>
      </c>
      <c r="B45" t="s">
        <v>85</v>
      </c>
      <c r="C45" s="77">
        <v>2503</v>
      </c>
      <c r="D45" s="77" t="s">
        <v>1363</v>
      </c>
      <c r="E45" s="77" t="s">
        <v>1363</v>
      </c>
      <c r="F45" s="287">
        <v>577824.92000000004</v>
      </c>
      <c r="H45" s="287">
        <v>34063.03</v>
      </c>
      <c r="I45" s="65">
        <v>404532.97</v>
      </c>
      <c r="J45" s="65">
        <v>723225.81</v>
      </c>
      <c r="R45" s="56">
        <v>-66844.53</v>
      </c>
      <c r="S45" s="56">
        <v>1850667.12</v>
      </c>
      <c r="T45" s="106">
        <v>72579.83</v>
      </c>
      <c r="W45" s="52">
        <v>140530</v>
      </c>
      <c r="Y45" s="278">
        <v>158090</v>
      </c>
      <c r="AB45" s="278">
        <v>77695.02</v>
      </c>
      <c r="AC45" s="278">
        <v>20621.669999999998</v>
      </c>
      <c r="AE45" s="104">
        <f t="shared" si="2"/>
        <v>611887.95000000007</v>
      </c>
      <c r="AF45" s="44">
        <f t="shared" si="3"/>
        <v>0</v>
      </c>
      <c r="AG45" s="218">
        <f t="shared" si="4"/>
        <v>611887.95000000007</v>
      </c>
      <c r="AH45" s="219">
        <f t="shared" si="5"/>
        <v>213109.83000000002</v>
      </c>
      <c r="AI45" s="30">
        <f t="shared" si="6"/>
        <v>256406.69</v>
      </c>
      <c r="AJ45" s="16">
        <f t="shared" si="7"/>
        <v>-43296.859999999986</v>
      </c>
    </row>
    <row r="46" spans="1:36" x14ac:dyDescent="0.2">
      <c r="A46" t="s">
        <v>468</v>
      </c>
      <c r="B46" t="s">
        <v>85</v>
      </c>
      <c r="C46" s="77">
        <v>3619</v>
      </c>
      <c r="D46" s="77" t="s">
        <v>1364</v>
      </c>
      <c r="E46" s="77" t="s">
        <v>1364</v>
      </c>
      <c r="F46" s="287">
        <v>347286.44</v>
      </c>
      <c r="G46" s="287">
        <v>20000</v>
      </c>
      <c r="H46" s="287">
        <v>24211.42</v>
      </c>
      <c r="I46" s="65">
        <v>625886.76</v>
      </c>
      <c r="J46" s="65">
        <v>528764.54</v>
      </c>
      <c r="Q46" s="56">
        <v>-1651159.52</v>
      </c>
      <c r="S46" s="56">
        <v>3139393.79</v>
      </c>
      <c r="T46" s="106">
        <v>440289.88</v>
      </c>
      <c r="Y46" s="278">
        <v>198760</v>
      </c>
      <c r="AB46" s="278">
        <v>150280</v>
      </c>
      <c r="AC46" s="278">
        <v>20718.990000000002</v>
      </c>
      <c r="AE46" s="104">
        <f t="shared" si="2"/>
        <v>391497.86</v>
      </c>
      <c r="AF46" s="44">
        <f t="shared" si="3"/>
        <v>0</v>
      </c>
      <c r="AG46" s="218">
        <f t="shared" si="4"/>
        <v>391497.86</v>
      </c>
      <c r="AH46" s="219">
        <f t="shared" si="5"/>
        <v>440289.88</v>
      </c>
      <c r="AI46" s="30">
        <f t="shared" si="6"/>
        <v>369758.99</v>
      </c>
      <c r="AJ46" s="16">
        <f t="shared" si="7"/>
        <v>70530.890000000014</v>
      </c>
    </row>
    <row r="47" spans="1:36" x14ac:dyDescent="0.2">
      <c r="A47" t="s">
        <v>468</v>
      </c>
      <c r="B47" t="s">
        <v>85</v>
      </c>
      <c r="C47" s="77">
        <v>2593</v>
      </c>
      <c r="D47" s="77" t="s">
        <v>1365</v>
      </c>
      <c r="E47" s="77" t="s">
        <v>1365</v>
      </c>
      <c r="F47" s="287">
        <v>286200.38</v>
      </c>
      <c r="G47" s="287">
        <v>0</v>
      </c>
      <c r="H47" s="287">
        <v>50631.07</v>
      </c>
      <c r="I47" s="65">
        <v>1533377.73</v>
      </c>
      <c r="J47" s="65">
        <v>1044075.28</v>
      </c>
      <c r="R47" s="56">
        <v>270496.65000000002</v>
      </c>
      <c r="S47" s="56">
        <v>2592803.14</v>
      </c>
      <c r="T47" s="106">
        <v>227320.64</v>
      </c>
      <c r="V47" s="52">
        <v>65.36</v>
      </c>
      <c r="W47" s="52">
        <v>202200</v>
      </c>
      <c r="Y47" s="278">
        <v>255450</v>
      </c>
      <c r="AB47" s="278">
        <v>102221.1</v>
      </c>
      <c r="AC47" s="278">
        <v>16063.23</v>
      </c>
      <c r="AE47" s="104">
        <f t="shared" si="2"/>
        <v>336831.45</v>
      </c>
      <c r="AF47" s="44">
        <f t="shared" si="3"/>
        <v>0</v>
      </c>
      <c r="AG47" s="218">
        <f t="shared" si="4"/>
        <v>336831.45</v>
      </c>
      <c r="AH47" s="219">
        <f t="shared" si="5"/>
        <v>429586</v>
      </c>
      <c r="AI47" s="30">
        <f t="shared" si="6"/>
        <v>373734.32999999996</v>
      </c>
      <c r="AJ47" s="16">
        <f t="shared" si="7"/>
        <v>55851.670000000042</v>
      </c>
    </row>
    <row r="48" spans="1:36" x14ac:dyDescent="0.2">
      <c r="A48" t="s">
        <v>468</v>
      </c>
      <c r="B48" t="s">
        <v>85</v>
      </c>
      <c r="C48" s="77">
        <v>1622</v>
      </c>
      <c r="D48" s="77" t="s">
        <v>1366</v>
      </c>
      <c r="E48" s="77" t="s">
        <v>1366</v>
      </c>
      <c r="F48" s="287">
        <v>552232.46</v>
      </c>
      <c r="G48" s="287">
        <v>0</v>
      </c>
      <c r="H48" s="287">
        <v>13707.63</v>
      </c>
      <c r="I48" s="65">
        <v>300846.96000000002</v>
      </c>
      <c r="J48" s="65">
        <v>353297.49</v>
      </c>
      <c r="R48" s="56">
        <v>-1041844.98</v>
      </c>
      <c r="S48" s="56">
        <v>2213150.63</v>
      </c>
      <c r="T48" s="106">
        <v>142231.39000000001</v>
      </c>
      <c r="W48" s="52">
        <v>221870</v>
      </c>
      <c r="Y48" s="278">
        <v>240920</v>
      </c>
      <c r="AB48" s="278">
        <v>60405.26</v>
      </c>
      <c r="AC48" s="278">
        <v>483.24</v>
      </c>
      <c r="AE48" s="104">
        <f t="shared" si="2"/>
        <v>565940.09</v>
      </c>
      <c r="AF48" s="44">
        <f t="shared" si="3"/>
        <v>0</v>
      </c>
      <c r="AG48" s="218">
        <f t="shared" si="4"/>
        <v>565940.09</v>
      </c>
      <c r="AH48" s="219">
        <f t="shared" si="5"/>
        <v>364101.39</v>
      </c>
      <c r="AI48" s="30">
        <f t="shared" si="6"/>
        <v>301808.5</v>
      </c>
      <c r="AJ48" s="16">
        <f t="shared" si="7"/>
        <v>62292.890000000014</v>
      </c>
    </row>
    <row r="49" spans="1:36" x14ac:dyDescent="0.2">
      <c r="A49" t="s">
        <v>468</v>
      </c>
      <c r="B49" t="s">
        <v>85</v>
      </c>
      <c r="C49" s="77">
        <v>2164</v>
      </c>
      <c r="D49" s="77" t="s">
        <v>1367</v>
      </c>
      <c r="E49" s="77" t="s">
        <v>1367</v>
      </c>
      <c r="F49" s="287">
        <v>214752.96</v>
      </c>
      <c r="G49" s="287">
        <v>0</v>
      </c>
      <c r="H49" s="287">
        <v>92718.51</v>
      </c>
      <c r="I49" s="65">
        <v>899583.87</v>
      </c>
      <c r="J49" s="65">
        <v>589015.15</v>
      </c>
      <c r="N49" s="280">
        <v>85000</v>
      </c>
      <c r="R49" s="56">
        <v>-451348.16</v>
      </c>
      <c r="S49" s="56">
        <v>2118686.35</v>
      </c>
      <c r="T49" s="106">
        <v>219857.15</v>
      </c>
      <c r="W49" s="52">
        <v>151210</v>
      </c>
      <c r="Y49" s="278">
        <v>202953</v>
      </c>
      <c r="AB49" s="278">
        <v>95975.12</v>
      </c>
      <c r="AC49" s="278">
        <v>22850.73</v>
      </c>
      <c r="AE49" s="104">
        <f t="shared" si="2"/>
        <v>307471.46999999997</v>
      </c>
      <c r="AF49" s="44">
        <f t="shared" si="3"/>
        <v>85000</v>
      </c>
      <c r="AG49" s="218">
        <f t="shared" si="4"/>
        <v>222471.46999999997</v>
      </c>
      <c r="AH49" s="219">
        <f t="shared" si="5"/>
        <v>371067.15</v>
      </c>
      <c r="AI49" s="30">
        <f t="shared" si="6"/>
        <v>321778.84999999998</v>
      </c>
      <c r="AJ49" s="16">
        <f t="shared" si="7"/>
        <v>49288.300000000047</v>
      </c>
    </row>
    <row r="50" spans="1:36" x14ac:dyDescent="0.2">
      <c r="A50" t="s">
        <v>471</v>
      </c>
      <c r="B50" t="s">
        <v>86</v>
      </c>
      <c r="C50" s="77">
        <v>5944</v>
      </c>
      <c r="D50" s="77" t="s">
        <v>1368</v>
      </c>
      <c r="E50" s="77" t="s">
        <v>1368</v>
      </c>
      <c r="F50" s="287">
        <v>699021.2</v>
      </c>
      <c r="G50" s="287">
        <v>0</v>
      </c>
      <c r="H50" s="287">
        <v>503887.6</v>
      </c>
      <c r="I50" s="65">
        <v>1033049.83</v>
      </c>
      <c r="J50" s="65">
        <v>29678.83</v>
      </c>
      <c r="P50" s="56">
        <v>3643.75</v>
      </c>
      <c r="R50" s="56">
        <v>-1208706.43</v>
      </c>
      <c r="S50" s="56">
        <v>3206691.97</v>
      </c>
      <c r="T50" s="106">
        <v>451260.12</v>
      </c>
      <c r="U50" s="52">
        <v>205000</v>
      </c>
      <c r="W50" s="52">
        <v>527690</v>
      </c>
      <c r="Y50" s="278">
        <v>681560</v>
      </c>
      <c r="AB50" s="278">
        <v>207798.14</v>
      </c>
      <c r="AC50" s="278">
        <v>19740.810000000001</v>
      </c>
      <c r="AE50" s="104">
        <f t="shared" si="2"/>
        <v>1202908.7999999998</v>
      </c>
      <c r="AF50" s="44">
        <f t="shared" si="3"/>
        <v>0</v>
      </c>
      <c r="AG50" s="218">
        <f t="shared" si="4"/>
        <v>1202908.7999999998</v>
      </c>
      <c r="AH50" s="219">
        <f t="shared" si="5"/>
        <v>1183950.1200000001</v>
      </c>
      <c r="AI50" s="30">
        <f t="shared" si="6"/>
        <v>909098.95000000007</v>
      </c>
      <c r="AJ50" s="16">
        <f t="shared" si="7"/>
        <v>274851.17000000004</v>
      </c>
    </row>
    <row r="51" spans="1:36" x14ac:dyDescent="0.2">
      <c r="A51" t="s">
        <v>471</v>
      </c>
      <c r="B51" t="s">
        <v>86</v>
      </c>
      <c r="C51" s="77">
        <v>5439</v>
      </c>
      <c r="D51" s="77" t="s">
        <v>1369</v>
      </c>
      <c r="E51" s="77" t="s">
        <v>1369</v>
      </c>
      <c r="F51" s="287">
        <v>330971.26</v>
      </c>
      <c r="G51" s="287">
        <v>3000</v>
      </c>
      <c r="H51" s="287">
        <v>173433.54</v>
      </c>
      <c r="I51" s="65">
        <v>101968.3</v>
      </c>
      <c r="J51" s="65">
        <v>859667.01</v>
      </c>
      <c r="O51" s="280">
        <v>0</v>
      </c>
      <c r="R51" s="56">
        <v>-1028475.75</v>
      </c>
      <c r="S51" s="56">
        <v>2598703.46</v>
      </c>
      <c r="T51" s="106">
        <v>543620.81999999995</v>
      </c>
      <c r="W51" s="52">
        <v>240500</v>
      </c>
      <c r="Y51" s="278">
        <v>511930</v>
      </c>
      <c r="AB51" s="278">
        <v>172671.77</v>
      </c>
      <c r="AC51" s="278">
        <v>79831.649999999994</v>
      </c>
      <c r="AE51" s="104">
        <f t="shared" si="2"/>
        <v>507404.80000000005</v>
      </c>
      <c r="AF51" s="44">
        <f t="shared" si="3"/>
        <v>0</v>
      </c>
      <c r="AG51" s="218">
        <f t="shared" si="4"/>
        <v>507404.80000000005</v>
      </c>
      <c r="AH51" s="219">
        <f t="shared" si="5"/>
        <v>784120.82</v>
      </c>
      <c r="AI51" s="30">
        <f t="shared" si="6"/>
        <v>764433.42</v>
      </c>
      <c r="AJ51" s="16">
        <f t="shared" si="7"/>
        <v>19687.399999999907</v>
      </c>
    </row>
    <row r="52" spans="1:36" x14ac:dyDescent="0.2">
      <c r="A52" t="s">
        <v>471</v>
      </c>
      <c r="B52" t="s">
        <v>86</v>
      </c>
      <c r="C52" s="77">
        <v>3683</v>
      </c>
      <c r="D52" s="77" t="s">
        <v>1370</v>
      </c>
      <c r="E52" s="77" t="s">
        <v>1370</v>
      </c>
      <c r="F52" s="287">
        <v>220054.44</v>
      </c>
      <c r="G52" s="287">
        <v>3000</v>
      </c>
      <c r="H52" s="287">
        <v>91662.22</v>
      </c>
      <c r="I52" s="65">
        <v>334173.21000000002</v>
      </c>
      <c r="J52" s="65">
        <v>40928.51</v>
      </c>
      <c r="O52" s="280">
        <v>0</v>
      </c>
      <c r="R52" s="56">
        <v>-1629005.92</v>
      </c>
      <c r="S52" s="56">
        <v>2341456.5299999998</v>
      </c>
      <c r="T52" s="106">
        <v>375439.24</v>
      </c>
      <c r="W52" s="52">
        <v>185130</v>
      </c>
      <c r="Y52" s="278">
        <v>362644.2</v>
      </c>
      <c r="AB52" s="278">
        <v>161217.73000000001</v>
      </c>
      <c r="AC52" s="278">
        <v>25422.54</v>
      </c>
      <c r="AE52" s="104">
        <f t="shared" si="2"/>
        <v>314716.66000000003</v>
      </c>
      <c r="AF52" s="44">
        <f t="shared" si="3"/>
        <v>0</v>
      </c>
      <c r="AG52" s="218">
        <f t="shared" si="4"/>
        <v>314716.66000000003</v>
      </c>
      <c r="AH52" s="219">
        <f t="shared" si="5"/>
        <v>560569.24</v>
      </c>
      <c r="AI52" s="30">
        <f t="shared" si="6"/>
        <v>549284.47000000009</v>
      </c>
      <c r="AJ52" s="16">
        <f t="shared" si="7"/>
        <v>11284.769999999902</v>
      </c>
    </row>
    <row r="53" spans="1:36" x14ac:dyDescent="0.2">
      <c r="A53" t="s">
        <v>471</v>
      </c>
      <c r="B53" t="s">
        <v>86</v>
      </c>
      <c r="C53" s="77">
        <v>10514</v>
      </c>
      <c r="D53" s="77" t="s">
        <v>1371</v>
      </c>
      <c r="E53" s="77" t="s">
        <v>1371</v>
      </c>
      <c r="F53" s="287">
        <v>1351224.74</v>
      </c>
      <c r="G53" s="287">
        <v>9240</v>
      </c>
      <c r="H53" s="287">
        <v>218598.98</v>
      </c>
      <c r="I53" s="65">
        <v>2376446.61</v>
      </c>
      <c r="J53" s="65">
        <v>204729.33</v>
      </c>
      <c r="O53" s="280">
        <v>0</v>
      </c>
      <c r="R53" s="56">
        <v>2365579.7400000002</v>
      </c>
      <c r="S53" s="56">
        <v>1574485.41</v>
      </c>
      <c r="T53" s="106">
        <v>857625.03</v>
      </c>
      <c r="U53" s="52">
        <v>430000</v>
      </c>
      <c r="W53" s="52">
        <v>611760</v>
      </c>
      <c r="X53" s="52">
        <v>100000</v>
      </c>
      <c r="Y53" s="278">
        <v>1026663</v>
      </c>
      <c r="AB53" s="278">
        <v>643526.82999999996</v>
      </c>
      <c r="AC53" s="278">
        <v>86889.69</v>
      </c>
      <c r="AE53" s="104">
        <f t="shared" si="2"/>
        <v>1579063.72</v>
      </c>
      <c r="AF53" s="44">
        <f t="shared" si="3"/>
        <v>0</v>
      </c>
      <c r="AG53" s="218">
        <f t="shared" si="4"/>
        <v>1579063.72</v>
      </c>
      <c r="AH53" s="219">
        <f t="shared" si="5"/>
        <v>1999385.03</v>
      </c>
      <c r="AI53" s="30">
        <f t="shared" si="6"/>
        <v>1757079.52</v>
      </c>
      <c r="AJ53" s="16">
        <f t="shared" si="7"/>
        <v>242305.51</v>
      </c>
    </row>
    <row r="54" spans="1:36" x14ac:dyDescent="0.2">
      <c r="A54" t="s">
        <v>471</v>
      </c>
      <c r="B54" t="s">
        <v>86</v>
      </c>
      <c r="C54" s="77">
        <v>1578</v>
      </c>
      <c r="D54" s="77" t="s">
        <v>1372</v>
      </c>
      <c r="E54" s="77" t="s">
        <v>1372</v>
      </c>
      <c r="F54" s="287">
        <v>321357.84999999998</v>
      </c>
      <c r="G54" s="287">
        <v>0</v>
      </c>
      <c r="H54" s="287">
        <v>81467.350000000006</v>
      </c>
      <c r="I54" s="65">
        <v>70589.899999999994</v>
      </c>
      <c r="J54" s="65">
        <v>15447</v>
      </c>
      <c r="L54" s="277">
        <v>4800</v>
      </c>
      <c r="R54" s="56">
        <v>-1248238.99</v>
      </c>
      <c r="S54" s="56">
        <v>1566508.7</v>
      </c>
      <c r="T54" s="106">
        <v>303478.82</v>
      </c>
      <c r="U54" s="52">
        <v>94000</v>
      </c>
      <c r="W54" s="52">
        <v>137190</v>
      </c>
      <c r="Y54" s="278">
        <v>242680</v>
      </c>
      <c r="AB54" s="278">
        <v>92140.61</v>
      </c>
      <c r="AC54" s="278">
        <v>25841.82</v>
      </c>
      <c r="AE54" s="104">
        <f t="shared" si="2"/>
        <v>402825.19999999995</v>
      </c>
      <c r="AF54" s="44">
        <f t="shared" si="3"/>
        <v>4800</v>
      </c>
      <c r="AG54" s="218">
        <f t="shared" si="4"/>
        <v>398025.19999999995</v>
      </c>
      <c r="AH54" s="219">
        <f t="shared" si="5"/>
        <v>534668.82000000007</v>
      </c>
      <c r="AI54" s="30">
        <f t="shared" si="6"/>
        <v>360662.43</v>
      </c>
      <c r="AJ54" s="16">
        <f t="shared" si="7"/>
        <v>174006.39000000007</v>
      </c>
    </row>
    <row r="55" spans="1:36" x14ac:dyDescent="0.2">
      <c r="A55" t="s">
        <v>471</v>
      </c>
      <c r="B55" t="s">
        <v>86</v>
      </c>
      <c r="C55" s="77">
        <v>3503</v>
      </c>
      <c r="D55" s="77" t="s">
        <v>1373</v>
      </c>
      <c r="E55" s="77" t="s">
        <v>1373</v>
      </c>
      <c r="F55" s="287">
        <v>373047.91</v>
      </c>
      <c r="G55" s="287">
        <v>13500</v>
      </c>
      <c r="H55" s="287">
        <v>25891.57</v>
      </c>
      <c r="I55" s="65">
        <v>13079.12</v>
      </c>
      <c r="J55" s="65">
        <v>78464.44</v>
      </c>
      <c r="R55" s="56">
        <v>-2043740.6</v>
      </c>
      <c r="S55" s="56">
        <v>2534998.48</v>
      </c>
      <c r="T55" s="106">
        <v>335262.89</v>
      </c>
      <c r="W55" s="52">
        <v>146760</v>
      </c>
      <c r="Y55" s="278">
        <v>270110</v>
      </c>
      <c r="AB55" s="278">
        <v>173386.04</v>
      </c>
      <c r="AC55" s="278">
        <v>11489.69</v>
      </c>
      <c r="AE55" s="104">
        <f t="shared" si="2"/>
        <v>412439.48</v>
      </c>
      <c r="AF55" s="44">
        <f t="shared" si="3"/>
        <v>0</v>
      </c>
      <c r="AG55" s="218">
        <f t="shared" si="4"/>
        <v>412439.48</v>
      </c>
      <c r="AH55" s="219">
        <f t="shared" si="5"/>
        <v>482022.89</v>
      </c>
      <c r="AI55" s="30">
        <f t="shared" si="6"/>
        <v>454985.73000000004</v>
      </c>
      <c r="AJ55" s="16">
        <f t="shared" si="7"/>
        <v>27037.159999999974</v>
      </c>
    </row>
    <row r="56" spans="1:36" x14ac:dyDescent="0.2">
      <c r="A56" t="s">
        <v>471</v>
      </c>
      <c r="B56" t="s">
        <v>86</v>
      </c>
      <c r="C56" s="77">
        <v>5709</v>
      </c>
      <c r="D56" s="77" t="s">
        <v>1374</v>
      </c>
      <c r="E56" s="77" t="s">
        <v>1374</v>
      </c>
      <c r="F56" s="287">
        <v>404402.75</v>
      </c>
      <c r="G56" s="287">
        <v>0</v>
      </c>
      <c r="H56" s="287">
        <v>70049.259999999995</v>
      </c>
      <c r="I56" s="65">
        <v>88929.96</v>
      </c>
      <c r="J56" s="65">
        <v>86701.72</v>
      </c>
      <c r="R56" s="56">
        <v>-1878037.02</v>
      </c>
      <c r="S56" s="56">
        <v>2415193.5099999998</v>
      </c>
      <c r="T56" s="106">
        <v>354207.98</v>
      </c>
      <c r="W56" s="52">
        <v>542160</v>
      </c>
      <c r="X56" s="52">
        <v>50000</v>
      </c>
      <c r="Y56" s="278">
        <v>622680</v>
      </c>
      <c r="AB56" s="278">
        <v>158118.70000000001</v>
      </c>
      <c r="AC56" s="278">
        <v>40456.080000000002</v>
      </c>
      <c r="AE56" s="104">
        <f t="shared" si="2"/>
        <v>474452.01</v>
      </c>
      <c r="AF56" s="44">
        <f t="shared" si="3"/>
        <v>0</v>
      </c>
      <c r="AG56" s="218">
        <f t="shared" si="4"/>
        <v>474452.01</v>
      </c>
      <c r="AH56" s="219">
        <f t="shared" si="5"/>
        <v>946367.98</v>
      </c>
      <c r="AI56" s="30">
        <f t="shared" si="6"/>
        <v>821254.77999999991</v>
      </c>
      <c r="AJ56" s="16">
        <f t="shared" si="7"/>
        <v>125113.20000000007</v>
      </c>
    </row>
    <row r="57" spans="1:36" x14ac:dyDescent="0.2">
      <c r="A57" t="s">
        <v>471</v>
      </c>
      <c r="B57" t="s">
        <v>86</v>
      </c>
      <c r="C57" s="77">
        <v>2754</v>
      </c>
      <c r="D57" s="77" t="s">
        <v>1375</v>
      </c>
      <c r="E57" s="77" t="s">
        <v>1375</v>
      </c>
      <c r="F57" s="287">
        <v>234198.82</v>
      </c>
      <c r="G57" s="287">
        <v>0</v>
      </c>
      <c r="H57" s="287">
        <v>51514.95</v>
      </c>
      <c r="I57" s="65">
        <v>373863.8</v>
      </c>
      <c r="J57" s="65">
        <v>152157.65</v>
      </c>
      <c r="R57" s="56">
        <v>-621640.99</v>
      </c>
      <c r="S57" s="56">
        <v>1430245.31</v>
      </c>
      <c r="T57" s="106">
        <v>221620.27</v>
      </c>
      <c r="W57" s="52">
        <v>141450</v>
      </c>
      <c r="Y57" s="278">
        <v>218250</v>
      </c>
      <c r="AB57" s="278">
        <v>104446.48</v>
      </c>
      <c r="AC57" s="278">
        <v>31520.89</v>
      </c>
      <c r="AE57" s="104">
        <f t="shared" si="2"/>
        <v>285713.77</v>
      </c>
      <c r="AF57" s="44">
        <f t="shared" si="3"/>
        <v>0</v>
      </c>
      <c r="AG57" s="218">
        <f t="shared" si="4"/>
        <v>285713.77</v>
      </c>
      <c r="AH57" s="219">
        <f t="shared" si="5"/>
        <v>363070.27</v>
      </c>
      <c r="AI57" s="30">
        <f t="shared" si="6"/>
        <v>354217.37</v>
      </c>
      <c r="AJ57" s="16">
        <f t="shared" si="7"/>
        <v>8852.9000000000233</v>
      </c>
    </row>
    <row r="58" spans="1:36" x14ac:dyDescent="0.2">
      <c r="A58" t="s">
        <v>471</v>
      </c>
      <c r="B58" t="s">
        <v>86</v>
      </c>
      <c r="C58" s="77">
        <v>5299</v>
      </c>
      <c r="D58" s="77" t="s">
        <v>1376</v>
      </c>
      <c r="E58" s="77" t="s">
        <v>1376</v>
      </c>
      <c r="F58" s="287">
        <v>142606.87</v>
      </c>
      <c r="G58" s="287">
        <v>20090</v>
      </c>
      <c r="H58" s="287">
        <v>38387.57</v>
      </c>
      <c r="I58" s="65">
        <v>152284.95000000001</v>
      </c>
      <c r="J58" s="65">
        <v>1077404.33</v>
      </c>
      <c r="R58" s="56">
        <v>-1384285.96</v>
      </c>
      <c r="S58" s="56">
        <v>2897338.69</v>
      </c>
      <c r="T58" s="106">
        <v>446795.18</v>
      </c>
      <c r="U58" s="52">
        <v>115000</v>
      </c>
      <c r="W58" s="52">
        <v>367320</v>
      </c>
      <c r="Y58" s="278">
        <v>520480</v>
      </c>
      <c r="AB58" s="278">
        <v>407558.12</v>
      </c>
      <c r="AC58" s="278">
        <v>73658.070000000007</v>
      </c>
      <c r="AE58" s="104">
        <f t="shared" si="2"/>
        <v>201084.44</v>
      </c>
      <c r="AF58" s="44">
        <f t="shared" si="3"/>
        <v>0</v>
      </c>
      <c r="AG58" s="218">
        <f t="shared" si="4"/>
        <v>201084.44</v>
      </c>
      <c r="AH58" s="219">
        <f t="shared" si="5"/>
        <v>929115.17999999993</v>
      </c>
      <c r="AI58" s="30">
        <f t="shared" si="6"/>
        <v>1001696.19</v>
      </c>
      <c r="AJ58" s="16">
        <f t="shared" si="7"/>
        <v>-72581.010000000009</v>
      </c>
    </row>
    <row r="59" spans="1:36" x14ac:dyDescent="0.2">
      <c r="A59" t="s">
        <v>471</v>
      </c>
      <c r="B59" t="s">
        <v>86</v>
      </c>
      <c r="C59" s="77">
        <v>3522</v>
      </c>
      <c r="D59" s="77" t="s">
        <v>1377</v>
      </c>
      <c r="E59" s="77" t="s">
        <v>1377</v>
      </c>
      <c r="F59" s="287">
        <v>160052.81</v>
      </c>
      <c r="G59" s="287">
        <v>0</v>
      </c>
      <c r="H59" s="287">
        <v>76932.47</v>
      </c>
      <c r="I59" s="65">
        <v>1</v>
      </c>
      <c r="J59" s="65">
        <v>32740.69</v>
      </c>
      <c r="L59" s="277">
        <v>18600</v>
      </c>
      <c r="O59" s="280">
        <v>0</v>
      </c>
      <c r="R59" s="56">
        <v>-2921408.08</v>
      </c>
      <c r="S59" s="56">
        <v>3457082.1</v>
      </c>
      <c r="T59" s="106">
        <v>377528.35</v>
      </c>
      <c r="W59" s="52">
        <v>196240</v>
      </c>
      <c r="Y59" s="278">
        <v>381895.4</v>
      </c>
      <c r="AB59" s="278">
        <v>462244.58</v>
      </c>
      <c r="AC59" s="278">
        <v>4818.42</v>
      </c>
      <c r="AE59" s="104">
        <f t="shared" si="2"/>
        <v>236985.28</v>
      </c>
      <c r="AF59" s="44">
        <f t="shared" si="3"/>
        <v>18600</v>
      </c>
      <c r="AG59" s="218">
        <f t="shared" si="4"/>
        <v>218385.28</v>
      </c>
      <c r="AH59" s="219">
        <f t="shared" si="5"/>
        <v>573768.35</v>
      </c>
      <c r="AI59" s="30">
        <f t="shared" si="6"/>
        <v>848958.4</v>
      </c>
      <c r="AJ59" s="16">
        <f t="shared" si="7"/>
        <v>-275190.05000000005</v>
      </c>
    </row>
    <row r="60" spans="1:36" x14ac:dyDescent="0.2">
      <c r="A60" t="s">
        <v>471</v>
      </c>
      <c r="B60" t="s">
        <v>86</v>
      </c>
      <c r="C60" s="77">
        <v>3001</v>
      </c>
      <c r="D60" s="77" t="s">
        <v>1378</v>
      </c>
      <c r="E60" s="77" t="s">
        <v>1378</v>
      </c>
      <c r="F60" s="287">
        <v>155213.01999999999</v>
      </c>
      <c r="G60" s="287">
        <v>14080</v>
      </c>
      <c r="H60" s="287">
        <v>8950</v>
      </c>
      <c r="I60" s="65">
        <v>2</v>
      </c>
      <c r="J60" s="65">
        <v>18587.57</v>
      </c>
      <c r="R60" s="56">
        <v>-80470.66</v>
      </c>
      <c r="S60" s="56">
        <v>339109.18</v>
      </c>
      <c r="T60" s="106">
        <v>191253.6</v>
      </c>
      <c r="W60" s="52">
        <v>242750</v>
      </c>
      <c r="Y60" s="278">
        <v>309440</v>
      </c>
      <c r="AB60" s="278">
        <v>173629</v>
      </c>
      <c r="AC60" s="278">
        <v>5576.53</v>
      </c>
      <c r="AE60" s="104">
        <f t="shared" si="2"/>
        <v>178243.02</v>
      </c>
      <c r="AF60" s="44">
        <f t="shared" si="3"/>
        <v>0</v>
      </c>
      <c r="AG60" s="218">
        <f t="shared" si="4"/>
        <v>178243.02</v>
      </c>
      <c r="AH60" s="219">
        <f t="shared" si="5"/>
        <v>434003.6</v>
      </c>
      <c r="AI60" s="30">
        <f t="shared" si="6"/>
        <v>488645.53</v>
      </c>
      <c r="AJ60" s="16">
        <f t="shared" si="7"/>
        <v>-54641.930000000051</v>
      </c>
    </row>
    <row r="61" spans="1:36" x14ac:dyDescent="0.2">
      <c r="A61" t="s">
        <v>471</v>
      </c>
      <c r="B61" t="s">
        <v>86</v>
      </c>
      <c r="C61" s="77">
        <v>1241</v>
      </c>
      <c r="D61" s="77" t="s">
        <v>1379</v>
      </c>
      <c r="E61" s="77" t="s">
        <v>1379</v>
      </c>
      <c r="F61" s="287">
        <v>194579.68</v>
      </c>
      <c r="G61" s="287">
        <v>3000</v>
      </c>
      <c r="H61" s="287">
        <v>72366.66</v>
      </c>
      <c r="I61" s="65">
        <v>137868.72</v>
      </c>
      <c r="J61" s="65">
        <v>36969.31</v>
      </c>
      <c r="O61" s="280">
        <v>0</v>
      </c>
      <c r="R61" s="56">
        <v>-1262442.29</v>
      </c>
      <c r="S61" s="56">
        <v>1695206.85</v>
      </c>
      <c r="T61" s="106">
        <v>204196.34</v>
      </c>
      <c r="W61" s="52">
        <v>138270</v>
      </c>
      <c r="Y61" s="278">
        <v>219517.36</v>
      </c>
      <c r="AB61" s="278">
        <v>92383.27</v>
      </c>
      <c r="AC61" s="278">
        <v>14547.9</v>
      </c>
      <c r="AE61" s="104">
        <f t="shared" si="2"/>
        <v>269946.33999999997</v>
      </c>
      <c r="AF61" s="44">
        <f t="shared" si="3"/>
        <v>0</v>
      </c>
      <c r="AG61" s="218">
        <f t="shared" si="4"/>
        <v>269946.33999999997</v>
      </c>
      <c r="AH61" s="219">
        <f t="shared" si="5"/>
        <v>342466.33999999997</v>
      </c>
      <c r="AI61" s="30">
        <f t="shared" si="6"/>
        <v>326448.53000000003</v>
      </c>
      <c r="AJ61" s="16">
        <f t="shared" si="7"/>
        <v>16017.809999999939</v>
      </c>
    </row>
    <row r="62" spans="1:36" x14ac:dyDescent="0.2">
      <c r="A62" t="s">
        <v>471</v>
      </c>
      <c r="B62" t="s">
        <v>86</v>
      </c>
      <c r="C62" s="77">
        <v>3625</v>
      </c>
      <c r="D62" s="77" t="s">
        <v>1380</v>
      </c>
      <c r="E62" s="77" t="s">
        <v>1380</v>
      </c>
      <c r="F62" s="287">
        <v>457509.73</v>
      </c>
      <c r="G62" s="287">
        <v>0</v>
      </c>
      <c r="H62" s="287">
        <v>64055.13</v>
      </c>
      <c r="I62" s="65">
        <v>185211.09</v>
      </c>
      <c r="J62" s="65">
        <v>63237.83</v>
      </c>
      <c r="O62" s="280">
        <v>0</v>
      </c>
      <c r="R62" s="56">
        <v>-2031305.7</v>
      </c>
      <c r="S62" s="56">
        <v>2729343.72</v>
      </c>
      <c r="T62" s="106">
        <v>474309.13</v>
      </c>
      <c r="V62" s="52">
        <v>12.81</v>
      </c>
      <c r="W62" s="52">
        <v>267750</v>
      </c>
      <c r="Y62" s="278">
        <v>431271.6</v>
      </c>
      <c r="AB62" s="278">
        <v>190514.77</v>
      </c>
      <c r="AC62" s="278">
        <v>41175.81</v>
      </c>
      <c r="AE62" s="104">
        <f t="shared" si="2"/>
        <v>521564.86</v>
      </c>
      <c r="AF62" s="44">
        <f t="shared" si="3"/>
        <v>0</v>
      </c>
      <c r="AG62" s="218">
        <f t="shared" si="4"/>
        <v>521564.86</v>
      </c>
      <c r="AH62" s="219">
        <f t="shared" si="5"/>
        <v>742071.94</v>
      </c>
      <c r="AI62" s="30">
        <f t="shared" si="6"/>
        <v>662962.17999999993</v>
      </c>
      <c r="AJ62" s="16">
        <f t="shared" si="7"/>
        <v>79109.760000000009</v>
      </c>
    </row>
    <row r="63" spans="1:36" x14ac:dyDescent="0.2">
      <c r="A63" t="s">
        <v>471</v>
      </c>
      <c r="B63" t="s">
        <v>86</v>
      </c>
      <c r="C63" s="77">
        <v>6304</v>
      </c>
      <c r="D63" s="77" t="s">
        <v>1381</v>
      </c>
      <c r="E63" s="77" t="s">
        <v>1381</v>
      </c>
      <c r="F63" s="287">
        <v>310325.32</v>
      </c>
      <c r="G63" s="287">
        <v>18400</v>
      </c>
      <c r="H63" s="287">
        <v>60606.42</v>
      </c>
      <c r="I63" s="65">
        <v>198662</v>
      </c>
      <c r="J63" s="65">
        <v>359239.5</v>
      </c>
      <c r="O63" s="280">
        <v>0</v>
      </c>
      <c r="R63" s="56">
        <v>-2207246.38</v>
      </c>
      <c r="S63" s="56">
        <v>3207310.61</v>
      </c>
      <c r="T63" s="106">
        <v>630775.48</v>
      </c>
      <c r="W63" s="52">
        <v>281940</v>
      </c>
      <c r="Y63" s="278">
        <v>558817.80000000005</v>
      </c>
      <c r="AB63" s="278">
        <v>263925.23</v>
      </c>
      <c r="AC63" s="278">
        <v>65057.440000000002</v>
      </c>
      <c r="AE63" s="104">
        <f t="shared" si="2"/>
        <v>389331.74</v>
      </c>
      <c r="AF63" s="44">
        <f t="shared" si="3"/>
        <v>0</v>
      </c>
      <c r="AG63" s="218">
        <f t="shared" si="4"/>
        <v>389331.74</v>
      </c>
      <c r="AH63" s="219">
        <f t="shared" si="5"/>
        <v>912715.48</v>
      </c>
      <c r="AI63" s="30">
        <f t="shared" si="6"/>
        <v>887800.47</v>
      </c>
      <c r="AJ63" s="16">
        <f t="shared" si="7"/>
        <v>24915.010000000009</v>
      </c>
    </row>
    <row r="64" spans="1:36" x14ac:dyDescent="0.2">
      <c r="A64" t="s">
        <v>471</v>
      </c>
      <c r="B64" t="s">
        <v>86</v>
      </c>
      <c r="C64" s="77">
        <v>4738</v>
      </c>
      <c r="D64" s="77" t="s">
        <v>1382</v>
      </c>
      <c r="E64" s="77" t="s">
        <v>1382</v>
      </c>
      <c r="F64" s="287">
        <v>302159.8</v>
      </c>
      <c r="G64" s="287">
        <v>0</v>
      </c>
      <c r="H64" s="287">
        <v>68883.67</v>
      </c>
      <c r="I64" s="65">
        <v>171382.09</v>
      </c>
      <c r="J64" s="65">
        <v>95758.25</v>
      </c>
      <c r="L64" s="277">
        <v>69600</v>
      </c>
      <c r="R64" s="56">
        <v>-2060420.96</v>
      </c>
      <c r="S64" s="56">
        <v>2601971.02</v>
      </c>
      <c r="T64" s="106">
        <v>431429.18</v>
      </c>
      <c r="U64" s="52">
        <v>40000</v>
      </c>
      <c r="W64" s="52">
        <v>425910</v>
      </c>
      <c r="X64" s="52">
        <v>30000</v>
      </c>
      <c r="Y64" s="278">
        <v>592110</v>
      </c>
      <c r="AB64" s="278">
        <v>222777.84</v>
      </c>
      <c r="AC64" s="278">
        <v>24364.59</v>
      </c>
      <c r="AE64" s="104">
        <f t="shared" si="2"/>
        <v>371043.47</v>
      </c>
      <c r="AF64" s="44">
        <f t="shared" si="3"/>
        <v>69600</v>
      </c>
      <c r="AG64" s="218">
        <f t="shared" si="4"/>
        <v>301443.46999999997</v>
      </c>
      <c r="AH64" s="219">
        <f t="shared" si="5"/>
        <v>927339.17999999993</v>
      </c>
      <c r="AI64" s="30">
        <f t="shared" si="6"/>
        <v>839252.42999999993</v>
      </c>
      <c r="AJ64" s="16">
        <f t="shared" si="7"/>
        <v>88086.75</v>
      </c>
    </row>
    <row r="65" spans="1:36" x14ac:dyDescent="0.2">
      <c r="A65" t="s">
        <v>471</v>
      </c>
      <c r="B65" t="s">
        <v>86</v>
      </c>
      <c r="C65" s="77">
        <v>3535</v>
      </c>
      <c r="D65" s="77" t="s">
        <v>1383</v>
      </c>
      <c r="E65" s="77" t="s">
        <v>1383</v>
      </c>
      <c r="F65" s="287">
        <v>246831.31</v>
      </c>
      <c r="G65" s="287">
        <v>0</v>
      </c>
      <c r="H65" s="287">
        <v>79108.94</v>
      </c>
      <c r="I65" s="65">
        <v>823303.86</v>
      </c>
      <c r="J65" s="65">
        <v>58912.94</v>
      </c>
      <c r="R65" s="56">
        <v>-1874237.09</v>
      </c>
      <c r="S65" s="56">
        <v>3048211.32</v>
      </c>
      <c r="T65" s="106">
        <v>326519.09000000003</v>
      </c>
      <c r="W65" s="52">
        <v>285270</v>
      </c>
      <c r="Y65" s="278">
        <v>424370</v>
      </c>
      <c r="AB65" s="278">
        <v>106568.31</v>
      </c>
      <c r="AC65" s="278">
        <v>40092.959999999999</v>
      </c>
      <c r="AE65" s="104">
        <f t="shared" si="2"/>
        <v>325940.25</v>
      </c>
      <c r="AF65" s="44">
        <f t="shared" si="3"/>
        <v>0</v>
      </c>
      <c r="AG65" s="218">
        <f t="shared" si="4"/>
        <v>325940.25</v>
      </c>
      <c r="AH65" s="219">
        <f t="shared" si="5"/>
        <v>611789.09000000008</v>
      </c>
      <c r="AI65" s="30">
        <f t="shared" si="6"/>
        <v>571031.27</v>
      </c>
      <c r="AJ65" s="16">
        <f t="shared" si="7"/>
        <v>40757.820000000065</v>
      </c>
    </row>
    <row r="66" spans="1:36" x14ac:dyDescent="0.2">
      <c r="A66" t="s">
        <v>471</v>
      </c>
      <c r="B66" t="s">
        <v>86</v>
      </c>
      <c r="C66" s="77">
        <v>3889</v>
      </c>
      <c r="D66" s="77" t="s">
        <v>1384</v>
      </c>
      <c r="E66" s="77" t="s">
        <v>1384</v>
      </c>
      <c r="F66" s="287">
        <v>356761.63</v>
      </c>
      <c r="G66" s="287">
        <v>0</v>
      </c>
      <c r="H66" s="287">
        <v>38301.97</v>
      </c>
      <c r="I66" s="65">
        <v>726126.38</v>
      </c>
      <c r="J66" s="65">
        <v>91076.94</v>
      </c>
      <c r="R66" s="56">
        <v>11824.18</v>
      </c>
      <c r="S66" s="56">
        <v>1312112.72</v>
      </c>
      <c r="T66" s="106">
        <v>239739.51</v>
      </c>
      <c r="U66" s="52">
        <v>70000</v>
      </c>
      <c r="W66" s="52">
        <v>453918</v>
      </c>
      <c r="Y66" s="278">
        <v>557838</v>
      </c>
      <c r="AB66" s="278">
        <v>257563.06</v>
      </c>
      <c r="AC66" s="278">
        <v>46859.43</v>
      </c>
      <c r="AE66" s="104">
        <f t="shared" si="2"/>
        <v>395063.6</v>
      </c>
      <c r="AF66" s="44">
        <f t="shared" si="3"/>
        <v>0</v>
      </c>
      <c r="AG66" s="218">
        <f t="shared" si="4"/>
        <v>395063.6</v>
      </c>
      <c r="AH66" s="219">
        <f t="shared" si="5"/>
        <v>763657.51</v>
      </c>
      <c r="AI66" s="30">
        <f t="shared" si="6"/>
        <v>862260.49000000011</v>
      </c>
      <c r="AJ66" s="16">
        <f t="shared" si="7"/>
        <v>-98602.980000000098</v>
      </c>
    </row>
    <row r="67" spans="1:36" x14ac:dyDescent="0.2">
      <c r="A67" t="s">
        <v>474</v>
      </c>
      <c r="B67" t="s">
        <v>87</v>
      </c>
      <c r="C67" s="77">
        <v>3322</v>
      </c>
      <c r="D67" s="77" t="s">
        <v>1385</v>
      </c>
      <c r="E67" s="77" t="s">
        <v>1385</v>
      </c>
      <c r="F67" s="287">
        <v>770612.32</v>
      </c>
      <c r="G67" s="287">
        <v>0</v>
      </c>
      <c r="H67" s="287">
        <v>80151.12</v>
      </c>
      <c r="I67" s="65">
        <v>949651</v>
      </c>
      <c r="J67" s="65">
        <v>259565.36</v>
      </c>
      <c r="O67" s="280">
        <v>0</v>
      </c>
      <c r="R67" s="56">
        <v>1044339.9</v>
      </c>
      <c r="S67" s="56">
        <v>997975.02</v>
      </c>
      <c r="T67" s="106">
        <v>292383.02</v>
      </c>
      <c r="W67" s="52">
        <v>320250</v>
      </c>
      <c r="Y67" s="278">
        <v>408560</v>
      </c>
      <c r="AB67" s="278">
        <v>145881.71</v>
      </c>
      <c r="AC67" s="278">
        <v>37859.43</v>
      </c>
      <c r="AE67" s="104">
        <f t="shared" si="2"/>
        <v>850763.44</v>
      </c>
      <c r="AF67" s="44">
        <f t="shared" si="3"/>
        <v>0</v>
      </c>
      <c r="AG67" s="218">
        <f t="shared" si="4"/>
        <v>850763.44</v>
      </c>
      <c r="AH67" s="219">
        <f t="shared" si="5"/>
        <v>612633.02</v>
      </c>
      <c r="AI67" s="30">
        <f t="shared" si="6"/>
        <v>592301.14</v>
      </c>
      <c r="AJ67" s="16">
        <f t="shared" si="7"/>
        <v>20331.880000000005</v>
      </c>
    </row>
    <row r="68" spans="1:36" x14ac:dyDescent="0.2">
      <c r="A68" t="s">
        <v>474</v>
      </c>
      <c r="B68" t="s">
        <v>87</v>
      </c>
      <c r="C68" s="77">
        <v>3383</v>
      </c>
      <c r="D68" s="77" t="s">
        <v>1386</v>
      </c>
      <c r="E68" s="77" t="s">
        <v>1386</v>
      </c>
      <c r="F68" s="287">
        <v>266486.81</v>
      </c>
      <c r="G68" s="287">
        <v>0</v>
      </c>
      <c r="H68" s="287">
        <v>149137.54999999999</v>
      </c>
      <c r="I68" s="65">
        <v>774936.5</v>
      </c>
      <c r="J68" s="65">
        <v>195627.82</v>
      </c>
      <c r="O68" s="280">
        <v>0</v>
      </c>
      <c r="R68" s="56">
        <v>-2763222.72</v>
      </c>
      <c r="S68" s="56">
        <v>4031791.24</v>
      </c>
      <c r="T68" s="106">
        <v>367201.97</v>
      </c>
      <c r="W68" s="52">
        <v>325180</v>
      </c>
      <c r="Y68" s="278">
        <v>412570</v>
      </c>
      <c r="AB68" s="278">
        <v>103192.27</v>
      </c>
      <c r="AC68" s="278">
        <v>30168.54</v>
      </c>
      <c r="AD68" s="278">
        <v>24460</v>
      </c>
      <c r="AE68" s="104">
        <f t="shared" si="2"/>
        <v>415624.36</v>
      </c>
      <c r="AF68" s="44">
        <f t="shared" si="3"/>
        <v>0</v>
      </c>
      <c r="AG68" s="218">
        <f t="shared" si="4"/>
        <v>415624.36</v>
      </c>
      <c r="AH68" s="219">
        <f t="shared" si="5"/>
        <v>692381.97</v>
      </c>
      <c r="AI68" s="30">
        <f t="shared" si="6"/>
        <v>570390.81000000006</v>
      </c>
      <c r="AJ68" s="16">
        <f t="shared" si="7"/>
        <v>121991.15999999992</v>
      </c>
    </row>
    <row r="69" spans="1:36" x14ac:dyDescent="0.2">
      <c r="A69" t="s">
        <v>474</v>
      </c>
      <c r="B69" t="s">
        <v>87</v>
      </c>
      <c r="C69" s="77">
        <v>9605</v>
      </c>
      <c r="D69" s="77" t="s">
        <v>1387</v>
      </c>
      <c r="E69" s="77" t="s">
        <v>1387</v>
      </c>
      <c r="F69" s="287">
        <v>794349.62</v>
      </c>
      <c r="G69" s="287">
        <v>0</v>
      </c>
      <c r="H69" s="287">
        <v>38971.589999999997</v>
      </c>
      <c r="I69" s="65">
        <v>294314.03999999998</v>
      </c>
      <c r="J69" s="65">
        <v>483617.84</v>
      </c>
      <c r="R69" s="56">
        <v>1306537.43</v>
      </c>
      <c r="S69" s="56">
        <v>73641.19</v>
      </c>
      <c r="T69" s="106">
        <v>790123.43</v>
      </c>
      <c r="W69" s="52">
        <v>741840</v>
      </c>
      <c r="X69" s="52">
        <v>129197</v>
      </c>
      <c r="Y69" s="278">
        <v>996820</v>
      </c>
      <c r="AB69" s="278">
        <v>389653.76000000001</v>
      </c>
      <c r="AC69" s="278">
        <v>34600.199999999997</v>
      </c>
      <c r="AE69" s="104">
        <f t="shared" ref="AE69:AE86" si="8">SUM(F69:H69)</f>
        <v>833321.21</v>
      </c>
      <c r="AF69" s="44">
        <f t="shared" ref="AF69:AF86" si="9">SUM(K69:O69)</f>
        <v>0</v>
      </c>
      <c r="AG69" s="218">
        <f t="shared" ref="AG69:AG86" si="10">AE69-AF69</f>
        <v>833321.21</v>
      </c>
      <c r="AH69" s="219">
        <f t="shared" ref="AH69:AH86" si="11">SUM(T69:X69)</f>
        <v>1661160.4300000002</v>
      </c>
      <c r="AI69" s="30">
        <f t="shared" ref="AI69:AI86" si="12">SUM(Y69:AD69)</f>
        <v>1421073.96</v>
      </c>
      <c r="AJ69" s="16">
        <f t="shared" ref="AJ69:AJ86" si="13">AH69-AI69</f>
        <v>240086.4700000002</v>
      </c>
    </row>
    <row r="70" spans="1:36" x14ac:dyDescent="0.2">
      <c r="A70" t="s">
        <v>474</v>
      </c>
      <c r="B70" t="s">
        <v>87</v>
      </c>
      <c r="C70" s="77">
        <v>2921</v>
      </c>
      <c r="D70" s="77" t="s">
        <v>1388</v>
      </c>
      <c r="E70" s="77" t="s">
        <v>1388</v>
      </c>
      <c r="F70" s="287">
        <v>276529.64</v>
      </c>
      <c r="G70" s="287">
        <v>0</v>
      </c>
      <c r="H70" s="287">
        <v>89260.68</v>
      </c>
      <c r="I70" s="65">
        <v>-155796.9</v>
      </c>
      <c r="J70" s="65">
        <v>-78644.899999999994</v>
      </c>
      <c r="Q70" s="56">
        <v>-334520.65000000002</v>
      </c>
      <c r="S70" s="56">
        <v>607615.71</v>
      </c>
      <c r="T70" s="106">
        <v>265980.26</v>
      </c>
      <c r="W70" s="52">
        <v>277560</v>
      </c>
      <c r="Y70" s="278">
        <v>332609</v>
      </c>
      <c r="AB70" s="278">
        <v>87011</v>
      </c>
      <c r="AC70" s="278">
        <v>234451.8</v>
      </c>
      <c r="AE70" s="104">
        <f t="shared" si="8"/>
        <v>365790.32</v>
      </c>
      <c r="AF70" s="44">
        <f t="shared" si="9"/>
        <v>0</v>
      </c>
      <c r="AG70" s="218">
        <f t="shared" si="10"/>
        <v>365790.32</v>
      </c>
      <c r="AH70" s="219">
        <f t="shared" si="11"/>
        <v>543540.26</v>
      </c>
      <c r="AI70" s="30">
        <f t="shared" si="12"/>
        <v>654071.80000000005</v>
      </c>
      <c r="AJ70" s="16">
        <f t="shared" si="13"/>
        <v>-110531.54000000004</v>
      </c>
    </row>
    <row r="71" spans="1:36" x14ac:dyDescent="0.2">
      <c r="A71" t="s">
        <v>474</v>
      </c>
      <c r="B71" t="s">
        <v>87</v>
      </c>
      <c r="C71" s="77">
        <v>3783</v>
      </c>
      <c r="D71" s="77" t="s">
        <v>1389</v>
      </c>
      <c r="E71" s="77" t="s">
        <v>1389</v>
      </c>
      <c r="F71" s="287">
        <v>520776.73</v>
      </c>
      <c r="G71" s="287">
        <v>1270</v>
      </c>
      <c r="H71" s="287">
        <v>51401.19</v>
      </c>
      <c r="I71" s="65">
        <v>836729.99</v>
      </c>
      <c r="J71" s="65">
        <v>280305.15999999997</v>
      </c>
      <c r="O71" s="280">
        <v>399832.69</v>
      </c>
      <c r="Q71" s="56">
        <v>-612095.72</v>
      </c>
      <c r="R71" s="56">
        <v>-1425755.6</v>
      </c>
      <c r="S71" s="56">
        <v>3812852.35</v>
      </c>
      <c r="T71" s="106">
        <v>54142.37</v>
      </c>
      <c r="Y71" s="278">
        <v>170792</v>
      </c>
      <c r="AB71" s="278">
        <v>133513.16</v>
      </c>
      <c r="AC71" s="278">
        <v>217642.86</v>
      </c>
      <c r="AE71" s="104">
        <f t="shared" si="8"/>
        <v>573447.91999999993</v>
      </c>
      <c r="AF71" s="44">
        <f t="shared" si="9"/>
        <v>399832.69</v>
      </c>
      <c r="AG71" s="218">
        <f t="shared" si="10"/>
        <v>173615.22999999992</v>
      </c>
      <c r="AH71" s="219">
        <f t="shared" si="11"/>
        <v>54142.37</v>
      </c>
      <c r="AI71" s="30">
        <f t="shared" si="12"/>
        <v>521948.02</v>
      </c>
      <c r="AJ71" s="16">
        <f t="shared" si="13"/>
        <v>-467805.65</v>
      </c>
    </row>
    <row r="72" spans="1:36" x14ac:dyDescent="0.2">
      <c r="A72" t="s">
        <v>474</v>
      </c>
      <c r="B72" t="s">
        <v>87</v>
      </c>
      <c r="C72" s="77">
        <v>3268</v>
      </c>
      <c r="D72" s="77" t="s">
        <v>1390</v>
      </c>
      <c r="E72" s="77" t="s">
        <v>1390</v>
      </c>
      <c r="F72" s="287">
        <v>129675.05</v>
      </c>
      <c r="G72" s="287">
        <v>3736.26</v>
      </c>
      <c r="H72" s="287">
        <v>116952.45</v>
      </c>
      <c r="I72" s="65">
        <v>693098.69</v>
      </c>
      <c r="J72" s="65">
        <v>189636.71</v>
      </c>
      <c r="R72" s="56">
        <v>-833367.35</v>
      </c>
      <c r="S72" s="56">
        <v>1909993.72</v>
      </c>
      <c r="T72" s="106">
        <v>520197.45</v>
      </c>
      <c r="V72" s="52">
        <v>69.63</v>
      </c>
      <c r="W72" s="52">
        <v>289140</v>
      </c>
      <c r="Y72" s="278">
        <v>434635</v>
      </c>
      <c r="AB72" s="278">
        <v>171918.91</v>
      </c>
      <c r="AC72" s="278">
        <v>47710.38</v>
      </c>
      <c r="AE72" s="104">
        <f t="shared" si="8"/>
        <v>250363.76</v>
      </c>
      <c r="AF72" s="44">
        <f t="shared" si="9"/>
        <v>0</v>
      </c>
      <c r="AG72" s="218">
        <f t="shared" si="10"/>
        <v>250363.76</v>
      </c>
      <c r="AH72" s="219">
        <f t="shared" si="11"/>
        <v>809407.08000000007</v>
      </c>
      <c r="AI72" s="30">
        <f t="shared" si="12"/>
        <v>654264.29</v>
      </c>
      <c r="AJ72" s="16">
        <f t="shared" si="13"/>
        <v>155142.79000000004</v>
      </c>
    </row>
    <row r="73" spans="1:36" x14ac:dyDescent="0.2">
      <c r="A73" t="s">
        <v>474</v>
      </c>
      <c r="B73" t="s">
        <v>87</v>
      </c>
      <c r="C73" s="77">
        <v>3398</v>
      </c>
      <c r="D73" s="77" t="s">
        <v>1391</v>
      </c>
      <c r="E73" s="77" t="s">
        <v>1391</v>
      </c>
      <c r="F73" s="287">
        <v>51885.25</v>
      </c>
      <c r="G73" s="287">
        <v>1270</v>
      </c>
      <c r="H73" s="287">
        <v>251316.57</v>
      </c>
      <c r="I73" s="65">
        <v>391161.14</v>
      </c>
      <c r="J73" s="65">
        <v>29144.63</v>
      </c>
      <c r="R73" s="56">
        <v>-712086.83</v>
      </c>
      <c r="S73" s="56">
        <v>1439320.15</v>
      </c>
      <c r="T73" s="106">
        <v>453607.18</v>
      </c>
      <c r="W73" s="52">
        <v>206136</v>
      </c>
      <c r="Y73" s="278">
        <v>436406</v>
      </c>
      <c r="AB73" s="278">
        <v>158321.85999999999</v>
      </c>
      <c r="AC73" s="278">
        <v>58849.05</v>
      </c>
      <c r="AE73" s="104">
        <f t="shared" si="8"/>
        <v>304471.82</v>
      </c>
      <c r="AF73" s="44">
        <f t="shared" si="9"/>
        <v>0</v>
      </c>
      <c r="AG73" s="218">
        <f t="shared" si="10"/>
        <v>304471.82</v>
      </c>
      <c r="AH73" s="219">
        <f t="shared" si="11"/>
        <v>659743.17999999993</v>
      </c>
      <c r="AI73" s="30">
        <f t="shared" si="12"/>
        <v>653576.91</v>
      </c>
      <c r="AJ73" s="16">
        <f t="shared" si="13"/>
        <v>6166.2699999999022</v>
      </c>
    </row>
    <row r="74" spans="1:36" x14ac:dyDescent="0.2">
      <c r="A74" t="s">
        <v>474</v>
      </c>
      <c r="B74" t="s">
        <v>87</v>
      </c>
      <c r="C74" s="77">
        <v>4777</v>
      </c>
      <c r="D74" s="77" t="s">
        <v>1392</v>
      </c>
      <c r="E74" s="77" t="s">
        <v>1392</v>
      </c>
      <c r="F74" s="287">
        <v>390902.62</v>
      </c>
      <c r="G74" s="287">
        <v>0</v>
      </c>
      <c r="H74" s="287">
        <v>171116.91</v>
      </c>
      <c r="I74" s="65">
        <v>1072667.46</v>
      </c>
      <c r="J74" s="65">
        <v>151979.66</v>
      </c>
      <c r="R74" s="56">
        <v>-3193460.62</v>
      </c>
      <c r="S74" s="56">
        <v>4868817.07</v>
      </c>
      <c r="T74" s="106">
        <v>539237.96</v>
      </c>
      <c r="W74" s="52">
        <v>259140</v>
      </c>
      <c r="Y74" s="278">
        <v>428510</v>
      </c>
      <c r="AB74" s="278">
        <v>142488.37</v>
      </c>
      <c r="AC74" s="278">
        <v>103173.39</v>
      </c>
      <c r="AE74" s="104">
        <f t="shared" si="8"/>
        <v>562019.53</v>
      </c>
      <c r="AF74" s="44">
        <f t="shared" si="9"/>
        <v>0</v>
      </c>
      <c r="AG74" s="218">
        <f t="shared" si="10"/>
        <v>562019.53</v>
      </c>
      <c r="AH74" s="219">
        <f t="shared" si="11"/>
        <v>798377.96</v>
      </c>
      <c r="AI74" s="30">
        <f t="shared" si="12"/>
        <v>674171.76</v>
      </c>
      <c r="AJ74" s="16">
        <f t="shared" si="13"/>
        <v>124206.19999999995</v>
      </c>
    </row>
    <row r="75" spans="1:36" x14ac:dyDescent="0.2">
      <c r="A75" t="s">
        <v>474</v>
      </c>
      <c r="B75" t="s">
        <v>87</v>
      </c>
      <c r="C75" s="77">
        <v>2834</v>
      </c>
      <c r="D75" s="77" t="s">
        <v>1393</v>
      </c>
      <c r="E75" s="77" t="s">
        <v>1393</v>
      </c>
      <c r="F75" s="287">
        <v>149652.07</v>
      </c>
      <c r="G75" s="287">
        <v>0</v>
      </c>
      <c r="H75" s="287">
        <v>117344.2</v>
      </c>
      <c r="I75" s="65">
        <v>459376.01</v>
      </c>
      <c r="J75" s="65">
        <v>199461.77</v>
      </c>
      <c r="L75" s="277">
        <v>14000</v>
      </c>
      <c r="R75" s="56">
        <v>540941.6</v>
      </c>
      <c r="S75" s="56">
        <v>310741.76000000001</v>
      </c>
      <c r="T75" s="106">
        <v>269062.62</v>
      </c>
      <c r="W75" s="52">
        <v>145260</v>
      </c>
      <c r="X75" s="52">
        <v>100000</v>
      </c>
      <c r="Y75" s="278">
        <v>188993</v>
      </c>
      <c r="AB75" s="278">
        <v>149203.23000000001</v>
      </c>
      <c r="AC75" s="278">
        <v>72449.7</v>
      </c>
      <c r="AE75" s="104">
        <f t="shared" si="8"/>
        <v>266996.27</v>
      </c>
      <c r="AF75" s="44">
        <f t="shared" si="9"/>
        <v>14000</v>
      </c>
      <c r="AG75" s="218">
        <f t="shared" si="10"/>
        <v>252996.27000000002</v>
      </c>
      <c r="AH75" s="219">
        <f t="shared" si="11"/>
        <v>514322.62</v>
      </c>
      <c r="AI75" s="30">
        <f t="shared" si="12"/>
        <v>410645.93</v>
      </c>
      <c r="AJ75" s="16">
        <f t="shared" si="13"/>
        <v>103676.69</v>
      </c>
    </row>
    <row r="76" spans="1:36" x14ac:dyDescent="0.2">
      <c r="A76" t="s">
        <v>474</v>
      </c>
      <c r="B76" t="s">
        <v>87</v>
      </c>
      <c r="C76" s="77">
        <v>2338</v>
      </c>
      <c r="D76" s="77" t="s">
        <v>1394</v>
      </c>
      <c r="E76" s="77" t="s">
        <v>1394</v>
      </c>
      <c r="F76" s="287">
        <v>77079.91</v>
      </c>
      <c r="G76" s="287">
        <v>21648</v>
      </c>
      <c r="H76" s="287">
        <v>113152.14</v>
      </c>
      <c r="I76" s="65">
        <v>324946.12</v>
      </c>
      <c r="J76" s="65">
        <v>142175.29999999999</v>
      </c>
      <c r="R76" s="56">
        <v>-2533047.29</v>
      </c>
      <c r="S76" s="56">
        <v>3225580.14</v>
      </c>
      <c r="T76" s="106">
        <v>318701.01</v>
      </c>
      <c r="W76" s="52">
        <v>249640</v>
      </c>
      <c r="Y76" s="278">
        <v>371495</v>
      </c>
      <c r="AB76" s="278">
        <v>84432.7</v>
      </c>
      <c r="AC76" s="278">
        <v>65811.69</v>
      </c>
      <c r="AE76" s="104">
        <f t="shared" si="8"/>
        <v>211880.05</v>
      </c>
      <c r="AF76" s="44">
        <f t="shared" si="9"/>
        <v>0</v>
      </c>
      <c r="AG76" s="218">
        <f t="shared" si="10"/>
        <v>211880.05</v>
      </c>
      <c r="AH76" s="219">
        <f t="shared" si="11"/>
        <v>568341.01</v>
      </c>
      <c r="AI76" s="30">
        <f t="shared" si="12"/>
        <v>521739.39</v>
      </c>
      <c r="AJ76" s="16">
        <f t="shared" si="13"/>
        <v>46601.619999999995</v>
      </c>
    </row>
    <row r="77" spans="1:36" x14ac:dyDescent="0.2">
      <c r="A77" t="s">
        <v>474</v>
      </c>
      <c r="B77" t="s">
        <v>87</v>
      </c>
      <c r="C77" s="77">
        <v>4468</v>
      </c>
      <c r="D77" s="77" t="s">
        <v>1395</v>
      </c>
      <c r="E77" s="77" t="s">
        <v>1395</v>
      </c>
      <c r="F77" s="287">
        <v>500636.42</v>
      </c>
      <c r="G77" s="287">
        <v>1270</v>
      </c>
      <c r="H77" s="287">
        <v>339241.08</v>
      </c>
      <c r="I77" s="65">
        <v>583609.80000000005</v>
      </c>
      <c r="J77" s="65">
        <v>295674.88</v>
      </c>
      <c r="R77" s="56">
        <v>-860635.03</v>
      </c>
      <c r="S77" s="56">
        <v>2484321.89</v>
      </c>
      <c r="T77" s="106">
        <v>549692.56000000006</v>
      </c>
      <c r="W77" s="52">
        <v>198330</v>
      </c>
      <c r="Y77" s="278">
        <v>438550</v>
      </c>
      <c r="AB77" s="278">
        <v>166699.79999999999</v>
      </c>
      <c r="AC77" s="278">
        <v>46027.44</v>
      </c>
      <c r="AE77" s="104">
        <f t="shared" si="8"/>
        <v>841147.5</v>
      </c>
      <c r="AF77" s="44">
        <f t="shared" si="9"/>
        <v>0</v>
      </c>
      <c r="AG77" s="218">
        <f t="shared" si="10"/>
        <v>841147.5</v>
      </c>
      <c r="AH77" s="219">
        <f t="shared" si="11"/>
        <v>748022.56</v>
      </c>
      <c r="AI77" s="30">
        <f t="shared" si="12"/>
        <v>651277.24</v>
      </c>
      <c r="AJ77" s="16">
        <f t="shared" si="13"/>
        <v>96745.320000000065</v>
      </c>
    </row>
    <row r="78" spans="1:36" x14ac:dyDescent="0.2">
      <c r="A78" t="s">
        <v>474</v>
      </c>
      <c r="B78" t="s">
        <v>87</v>
      </c>
      <c r="C78" s="77">
        <v>1481</v>
      </c>
      <c r="D78" s="77" t="s">
        <v>1396</v>
      </c>
      <c r="E78" s="77" t="s">
        <v>1396</v>
      </c>
      <c r="F78" s="287">
        <v>104848.59</v>
      </c>
      <c r="G78" s="287">
        <v>0</v>
      </c>
      <c r="H78" s="287">
        <v>66069.23</v>
      </c>
      <c r="I78" s="65">
        <v>404197.95</v>
      </c>
      <c r="J78" s="65">
        <v>48559.61</v>
      </c>
      <c r="Q78" s="56">
        <v>-855969.29</v>
      </c>
      <c r="S78" s="56">
        <v>1412549.96</v>
      </c>
      <c r="T78" s="106">
        <v>311844.83</v>
      </c>
      <c r="W78" s="52">
        <v>216420</v>
      </c>
      <c r="Y78" s="278">
        <v>296140</v>
      </c>
      <c r="AB78" s="278">
        <v>84650.37</v>
      </c>
      <c r="AC78" s="278">
        <v>51879.75</v>
      </c>
      <c r="AE78" s="104">
        <f t="shared" si="8"/>
        <v>170917.82</v>
      </c>
      <c r="AF78" s="44">
        <f t="shared" si="9"/>
        <v>0</v>
      </c>
      <c r="AG78" s="218">
        <f t="shared" si="10"/>
        <v>170917.82</v>
      </c>
      <c r="AH78" s="219">
        <f t="shared" si="11"/>
        <v>528264.83000000007</v>
      </c>
      <c r="AI78" s="30">
        <f t="shared" si="12"/>
        <v>432670.12</v>
      </c>
      <c r="AJ78" s="16">
        <f t="shared" si="13"/>
        <v>95594.710000000079</v>
      </c>
    </row>
    <row r="79" spans="1:36" x14ac:dyDescent="0.2">
      <c r="A79" t="s">
        <v>474</v>
      </c>
      <c r="B79" t="s">
        <v>87</v>
      </c>
      <c r="C79" s="77">
        <v>2622</v>
      </c>
      <c r="D79" s="77" t="s">
        <v>1397</v>
      </c>
      <c r="E79" s="77" t="s">
        <v>1397</v>
      </c>
      <c r="F79" s="287">
        <v>448111.2</v>
      </c>
      <c r="G79" s="287">
        <v>7188.79</v>
      </c>
      <c r="H79" s="287">
        <v>76648.899999999994</v>
      </c>
      <c r="I79" s="65">
        <v>884565.35</v>
      </c>
      <c r="J79" s="65">
        <v>-35574.68</v>
      </c>
      <c r="Q79" s="56">
        <v>-4736298.58</v>
      </c>
      <c r="R79" s="56">
        <v>3760048.32</v>
      </c>
      <c r="S79" s="56">
        <v>2368149.29</v>
      </c>
      <c r="T79" s="106">
        <v>292202.06</v>
      </c>
      <c r="W79" s="52">
        <v>268387.5</v>
      </c>
      <c r="Y79" s="278">
        <v>355167.5</v>
      </c>
      <c r="AB79" s="278">
        <v>116432.95</v>
      </c>
      <c r="AC79" s="278">
        <v>87874.58</v>
      </c>
      <c r="AE79" s="104">
        <f t="shared" si="8"/>
        <v>531948.89</v>
      </c>
      <c r="AF79" s="44">
        <f t="shared" si="9"/>
        <v>0</v>
      </c>
      <c r="AG79" s="218">
        <f t="shared" si="10"/>
        <v>531948.89</v>
      </c>
      <c r="AH79" s="219">
        <f t="shared" si="11"/>
        <v>560589.56000000006</v>
      </c>
      <c r="AI79" s="30">
        <f t="shared" si="12"/>
        <v>559475.03</v>
      </c>
      <c r="AJ79" s="16">
        <f t="shared" si="13"/>
        <v>1114.5300000000279</v>
      </c>
    </row>
    <row r="80" spans="1:36" x14ac:dyDescent="0.2">
      <c r="A80" t="s">
        <v>477</v>
      </c>
      <c r="B80" t="s">
        <v>88</v>
      </c>
      <c r="C80" s="77">
        <v>4703</v>
      </c>
      <c r="D80" s="77" t="s">
        <v>1398</v>
      </c>
      <c r="E80" s="77" t="s">
        <v>1398</v>
      </c>
      <c r="F80" s="287">
        <v>99299.49</v>
      </c>
      <c r="G80" s="287">
        <v>0</v>
      </c>
      <c r="H80" s="287">
        <v>62321</v>
      </c>
      <c r="I80" s="65">
        <v>586959.56000000006</v>
      </c>
      <c r="J80" s="65">
        <v>436605.2</v>
      </c>
      <c r="R80" s="56">
        <v>-1148789.2</v>
      </c>
      <c r="S80" s="56">
        <v>2500428.33</v>
      </c>
      <c r="T80" s="106">
        <v>170427.82</v>
      </c>
      <c r="W80" s="52">
        <v>430080</v>
      </c>
      <c r="Y80" s="278">
        <v>555120</v>
      </c>
      <c r="AB80" s="278">
        <v>144537.4</v>
      </c>
      <c r="AC80" s="278">
        <v>48911.3</v>
      </c>
      <c r="AE80" s="104">
        <f t="shared" si="8"/>
        <v>161620.49</v>
      </c>
      <c r="AF80" s="44">
        <f t="shared" si="9"/>
        <v>0</v>
      </c>
      <c r="AG80" s="218">
        <f t="shared" si="10"/>
        <v>161620.49</v>
      </c>
      <c r="AH80" s="219">
        <f t="shared" si="11"/>
        <v>600507.82000000007</v>
      </c>
      <c r="AI80" s="30">
        <f t="shared" si="12"/>
        <v>748568.70000000007</v>
      </c>
      <c r="AJ80" s="16">
        <f t="shared" si="13"/>
        <v>-148060.88</v>
      </c>
    </row>
    <row r="81" spans="1:36" x14ac:dyDescent="0.2">
      <c r="A81" t="s">
        <v>477</v>
      </c>
      <c r="B81" t="s">
        <v>88</v>
      </c>
      <c r="C81" s="77">
        <v>1824</v>
      </c>
      <c r="D81" s="77" t="s">
        <v>1399</v>
      </c>
      <c r="E81" s="77" t="s">
        <v>1399</v>
      </c>
      <c r="F81" s="287">
        <v>79584.070000000007</v>
      </c>
      <c r="G81" s="287">
        <v>0</v>
      </c>
      <c r="H81" s="287">
        <v>38882.129999999997</v>
      </c>
      <c r="I81" s="65">
        <v>5</v>
      </c>
      <c r="J81" s="65">
        <v>336587.82</v>
      </c>
      <c r="L81" s="277">
        <v>0</v>
      </c>
      <c r="R81" s="56">
        <v>-1533281.43</v>
      </c>
      <c r="S81" s="56">
        <v>2140561.41</v>
      </c>
      <c r="T81" s="106">
        <v>76322.600000000006</v>
      </c>
      <c r="W81" s="52">
        <v>73810</v>
      </c>
      <c r="X81" s="52">
        <v>12400</v>
      </c>
      <c r="Y81" s="278">
        <v>208820</v>
      </c>
      <c r="AA81" s="278">
        <v>3940</v>
      </c>
      <c r="AB81" s="278">
        <v>68679.45</v>
      </c>
      <c r="AC81" s="278">
        <v>20056.11</v>
      </c>
      <c r="AE81" s="104">
        <f t="shared" si="8"/>
        <v>118466.20000000001</v>
      </c>
      <c r="AF81" s="44">
        <f t="shared" si="9"/>
        <v>0</v>
      </c>
      <c r="AG81" s="218">
        <f t="shared" si="10"/>
        <v>118466.20000000001</v>
      </c>
      <c r="AH81" s="219">
        <f t="shared" si="11"/>
        <v>162532.6</v>
      </c>
      <c r="AI81" s="30">
        <f t="shared" si="12"/>
        <v>301495.56</v>
      </c>
      <c r="AJ81" s="16">
        <f t="shared" si="13"/>
        <v>-138962.96</v>
      </c>
    </row>
    <row r="82" spans="1:36" x14ac:dyDescent="0.2">
      <c r="A82" t="s">
        <v>477</v>
      </c>
      <c r="B82" t="s">
        <v>88</v>
      </c>
      <c r="C82" s="77">
        <v>4449</v>
      </c>
      <c r="D82" s="77" t="s">
        <v>1400</v>
      </c>
      <c r="E82" s="77" t="s">
        <v>1400</v>
      </c>
      <c r="F82" s="287">
        <v>224160.93</v>
      </c>
      <c r="G82" s="287">
        <v>0</v>
      </c>
      <c r="H82" s="287">
        <v>35505.1</v>
      </c>
      <c r="I82" s="65">
        <v>1023113.18</v>
      </c>
      <c r="J82" s="65">
        <v>599002.63</v>
      </c>
      <c r="L82" s="277">
        <v>18300</v>
      </c>
      <c r="R82" s="56">
        <v>-133342.57999999999</v>
      </c>
      <c r="S82" s="56">
        <v>2191938.59</v>
      </c>
      <c r="T82" s="106">
        <v>182304.5</v>
      </c>
      <c r="W82" s="52">
        <v>265620</v>
      </c>
      <c r="Y82" s="278">
        <v>396196.02</v>
      </c>
      <c r="AB82" s="278">
        <v>141079.54999999999</v>
      </c>
      <c r="AC82" s="278">
        <v>80150.100000000006</v>
      </c>
      <c r="AE82" s="104">
        <f t="shared" si="8"/>
        <v>259666.03</v>
      </c>
      <c r="AF82" s="44">
        <f t="shared" si="9"/>
        <v>18300</v>
      </c>
      <c r="AG82" s="218">
        <f t="shared" si="10"/>
        <v>241366.03</v>
      </c>
      <c r="AH82" s="219">
        <f t="shared" si="11"/>
        <v>447924.5</v>
      </c>
      <c r="AI82" s="30">
        <f t="shared" si="12"/>
        <v>617425.67000000004</v>
      </c>
      <c r="AJ82" s="16">
        <f t="shared" si="13"/>
        <v>-169501.17000000004</v>
      </c>
    </row>
    <row r="83" spans="1:36" x14ac:dyDescent="0.2">
      <c r="A83" t="s">
        <v>477</v>
      </c>
      <c r="B83" t="s">
        <v>88</v>
      </c>
      <c r="C83" s="77">
        <v>4777</v>
      </c>
      <c r="D83" s="77" t="s">
        <v>1401</v>
      </c>
      <c r="E83" s="77" t="s">
        <v>1401</v>
      </c>
      <c r="F83" s="287">
        <v>412621.08</v>
      </c>
      <c r="G83" s="287">
        <v>0</v>
      </c>
      <c r="H83" s="287">
        <v>84449.73</v>
      </c>
      <c r="I83" s="65">
        <v>710569.38</v>
      </c>
      <c r="J83" s="65">
        <v>481625.09</v>
      </c>
      <c r="L83" s="277">
        <v>54572.68</v>
      </c>
      <c r="R83" s="56">
        <v>-2172879.4300000002</v>
      </c>
      <c r="S83" s="56">
        <v>4194803.6500000004</v>
      </c>
      <c r="T83" s="106">
        <v>67825.490000000005</v>
      </c>
      <c r="W83" s="52">
        <v>340200</v>
      </c>
      <c r="Y83" s="278">
        <v>406350</v>
      </c>
      <c r="Z83" s="278">
        <v>3000</v>
      </c>
      <c r="AA83" s="278">
        <v>520</v>
      </c>
      <c r="AB83" s="278">
        <v>269304.13</v>
      </c>
      <c r="AC83" s="278">
        <v>102223.98</v>
      </c>
      <c r="AE83" s="104">
        <f t="shared" si="8"/>
        <v>497070.81</v>
      </c>
      <c r="AF83" s="44">
        <f t="shared" si="9"/>
        <v>54572.68</v>
      </c>
      <c r="AG83" s="218">
        <f t="shared" si="10"/>
        <v>442498.13</v>
      </c>
      <c r="AH83" s="219">
        <f t="shared" si="11"/>
        <v>408025.49</v>
      </c>
      <c r="AI83" s="30">
        <f t="shared" si="12"/>
        <v>781398.11</v>
      </c>
      <c r="AJ83" s="16">
        <f t="shared" si="13"/>
        <v>-373372.62</v>
      </c>
    </row>
    <row r="84" spans="1:36" x14ac:dyDescent="0.2">
      <c r="A84" t="s">
        <v>477</v>
      </c>
      <c r="B84" t="s">
        <v>88</v>
      </c>
      <c r="C84" s="77">
        <v>2103</v>
      </c>
      <c r="D84" s="77" t="s">
        <v>1402</v>
      </c>
      <c r="E84" s="77" t="s">
        <v>1402</v>
      </c>
      <c r="F84" s="287">
        <v>123847.21</v>
      </c>
      <c r="G84" s="287">
        <v>0</v>
      </c>
      <c r="H84" s="287">
        <v>61177.11</v>
      </c>
      <c r="I84" s="65">
        <v>831433.28</v>
      </c>
      <c r="J84" s="65">
        <v>351110.1</v>
      </c>
      <c r="L84" s="277">
        <v>0</v>
      </c>
      <c r="P84" s="56">
        <v>58500</v>
      </c>
      <c r="R84" s="56">
        <v>-635538.97</v>
      </c>
      <c r="S84" s="56">
        <v>2119139.65</v>
      </c>
      <c r="T84" s="106">
        <v>79821.960000000006</v>
      </c>
      <c r="U84" s="52">
        <v>58500</v>
      </c>
      <c r="W84" s="52">
        <v>272280</v>
      </c>
      <c r="X84" s="52">
        <v>24800</v>
      </c>
      <c r="Y84" s="278">
        <v>393296</v>
      </c>
      <c r="AB84" s="278">
        <v>81430.11</v>
      </c>
      <c r="AC84" s="278">
        <v>67426.83</v>
      </c>
      <c r="AE84" s="104">
        <f t="shared" si="8"/>
        <v>185024.32</v>
      </c>
      <c r="AF84" s="44">
        <f t="shared" si="9"/>
        <v>0</v>
      </c>
      <c r="AG84" s="218">
        <f t="shared" si="10"/>
        <v>185024.32</v>
      </c>
      <c r="AH84" s="219">
        <f t="shared" si="11"/>
        <v>435401.96</v>
      </c>
      <c r="AI84" s="30">
        <f t="shared" si="12"/>
        <v>542152.93999999994</v>
      </c>
      <c r="AJ84" s="16">
        <f t="shared" si="13"/>
        <v>-106750.97999999992</v>
      </c>
    </row>
    <row r="85" spans="1:36" x14ac:dyDescent="0.2">
      <c r="A85" t="s">
        <v>477</v>
      </c>
      <c r="B85" t="s">
        <v>88</v>
      </c>
      <c r="C85" s="77">
        <v>5166</v>
      </c>
      <c r="D85" s="77" t="s">
        <v>1403</v>
      </c>
      <c r="E85" s="77" t="s">
        <v>1403</v>
      </c>
      <c r="F85" s="287">
        <v>295728.58</v>
      </c>
      <c r="G85" s="287">
        <v>3000</v>
      </c>
      <c r="H85" s="287">
        <v>24008.44</v>
      </c>
      <c r="I85" s="65">
        <v>387412.71</v>
      </c>
      <c r="J85" s="65">
        <v>598435.15</v>
      </c>
      <c r="L85" s="277">
        <v>37196.53</v>
      </c>
      <c r="R85" s="56">
        <v>601677.84</v>
      </c>
      <c r="S85" s="56">
        <v>1096893.17</v>
      </c>
      <c r="T85" s="106">
        <v>173790.22</v>
      </c>
      <c r="W85" s="52">
        <v>354990</v>
      </c>
      <c r="Y85" s="278">
        <v>462600</v>
      </c>
      <c r="AB85" s="278">
        <v>232533.5</v>
      </c>
      <c r="AC85" s="278">
        <v>69934.38</v>
      </c>
      <c r="AE85" s="104">
        <f t="shared" si="8"/>
        <v>322737.02</v>
      </c>
      <c r="AF85" s="44">
        <f t="shared" si="9"/>
        <v>37196.53</v>
      </c>
      <c r="AG85" s="218">
        <f t="shared" si="10"/>
        <v>285540.49</v>
      </c>
      <c r="AH85" s="219">
        <f t="shared" si="11"/>
        <v>528780.22</v>
      </c>
      <c r="AI85" s="30">
        <f t="shared" si="12"/>
        <v>765067.88</v>
      </c>
      <c r="AJ85" s="16">
        <f t="shared" si="13"/>
        <v>-236287.66000000003</v>
      </c>
    </row>
    <row r="86" spans="1:36" x14ac:dyDescent="0.2">
      <c r="A86" t="s">
        <v>477</v>
      </c>
      <c r="B86" t="s">
        <v>88</v>
      </c>
      <c r="C86" s="77">
        <v>3557</v>
      </c>
      <c r="D86" s="77" t="s">
        <v>1404</v>
      </c>
      <c r="E86" s="77" t="s">
        <v>1404</v>
      </c>
      <c r="F86" s="287">
        <v>443951.91</v>
      </c>
      <c r="G86" s="287">
        <v>0</v>
      </c>
      <c r="H86" s="287">
        <v>47579.56</v>
      </c>
      <c r="I86" s="65">
        <v>605914.48</v>
      </c>
      <c r="J86" s="65">
        <v>336049.65</v>
      </c>
      <c r="L86" s="277">
        <v>968.4</v>
      </c>
      <c r="R86" s="56">
        <v>-1603972.22</v>
      </c>
      <c r="S86" s="56">
        <v>3207738.11</v>
      </c>
      <c r="T86" s="106">
        <v>91918.04</v>
      </c>
      <c r="W86" s="52">
        <v>373350</v>
      </c>
      <c r="X86" s="52">
        <v>29600</v>
      </c>
      <c r="Y86" s="278">
        <v>407820</v>
      </c>
      <c r="AB86" s="278">
        <v>180708.9</v>
      </c>
      <c r="AC86" s="278">
        <v>76543.83</v>
      </c>
      <c r="AE86" s="104">
        <f t="shared" si="8"/>
        <v>491531.47</v>
      </c>
      <c r="AF86" s="44">
        <f t="shared" si="9"/>
        <v>968.4</v>
      </c>
      <c r="AG86" s="218">
        <f t="shared" si="10"/>
        <v>490563.06999999995</v>
      </c>
      <c r="AH86" s="219">
        <f t="shared" si="11"/>
        <v>494868.04</v>
      </c>
      <c r="AI86" s="30">
        <f t="shared" si="12"/>
        <v>665072.73</v>
      </c>
      <c r="AJ86" s="16">
        <f t="shared" si="13"/>
        <v>-170204.69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71"/>
  <sheetViews>
    <sheetView zoomScaleNormal="100" workbookViewId="0">
      <pane xSplit="5" ySplit="2" topLeftCell="F174" activePane="bottomRight" state="frozen"/>
      <selection pane="topRight" activeCell="F1" sqref="F1"/>
      <selection pane="bottomLeft" activeCell="A3" sqref="A3"/>
      <selection pane="bottomRight" activeCell="D144" sqref="D144"/>
    </sheetView>
  </sheetViews>
  <sheetFormatPr defaultRowHeight="14.25" x14ac:dyDescent="0.2"/>
  <cols>
    <col min="1" max="1" width="1.375" style="89" customWidth="1"/>
    <col min="2" max="2" width="1" style="89" customWidth="1"/>
    <col min="3" max="3" width="7.25" style="307" customWidth="1"/>
    <col min="4" max="4" width="25.25" style="65" customWidth="1"/>
    <col min="5" max="5" width="3.875" style="65" customWidth="1"/>
    <col min="6" max="6" width="32.125" style="279" bestFit="1" customWidth="1"/>
    <col min="7" max="7" width="31.25" style="279" bestFit="1" customWidth="1"/>
    <col min="8" max="8" width="19" style="279" bestFit="1" customWidth="1"/>
    <col min="9" max="9" width="19.25" style="279" bestFit="1" customWidth="1"/>
    <col min="10" max="10" width="23" style="279" bestFit="1" customWidth="1"/>
    <col min="11" max="11" width="22.75" style="65" bestFit="1" customWidth="1"/>
    <col min="12" max="12" width="18" style="65" bestFit="1" customWidth="1"/>
    <col min="13" max="13" width="19.875" style="56" bestFit="1" customWidth="1"/>
    <col min="14" max="14" width="14.875" style="56" bestFit="1" customWidth="1"/>
    <col min="15" max="15" width="15.25" style="56" bestFit="1" customWidth="1"/>
    <col min="16" max="16" width="14.875" style="56" bestFit="1" customWidth="1"/>
    <col min="17" max="17" width="20.625" style="56" bestFit="1" customWidth="1"/>
    <col min="18" max="18" width="20.5" style="56" bestFit="1" customWidth="1"/>
    <col min="19" max="19" width="16.875" style="280" bestFit="1" customWidth="1"/>
    <col min="20" max="21" width="19.125" style="280" bestFit="1" customWidth="1"/>
    <col min="22" max="22" width="26" style="280" bestFit="1" customWidth="1"/>
    <col min="23" max="23" width="18.375" style="280" bestFit="1" customWidth="1"/>
    <col min="24" max="25" width="20.375" style="280" bestFit="1" customWidth="1"/>
    <col min="26" max="26" width="36.5" style="56" bestFit="1" customWidth="1"/>
    <col min="27" max="27" width="22.375" style="56" bestFit="1" customWidth="1"/>
    <col min="28" max="28" width="22.625" style="56" bestFit="1" customWidth="1"/>
    <col min="29" max="29" width="26.75" style="56" bestFit="1" customWidth="1"/>
    <col min="30" max="30" width="26.875" style="56" bestFit="1" customWidth="1"/>
    <col min="31" max="31" width="15.25" style="56" bestFit="1" customWidth="1"/>
    <col min="32" max="32" width="43.125" style="106" bestFit="1" customWidth="1"/>
    <col min="33" max="33" width="43.875" style="281" bestFit="1" customWidth="1"/>
    <col min="34" max="34" width="28" style="281" bestFit="1" customWidth="1"/>
    <col min="35" max="35" width="37.5" style="281" bestFit="1" customWidth="1"/>
    <col min="36" max="36" width="53.375" style="281" bestFit="1" customWidth="1"/>
    <col min="37" max="37" width="14.875" style="106" bestFit="1" customWidth="1"/>
    <col min="38" max="38" width="19.375" style="282" bestFit="1" customWidth="1"/>
    <col min="39" max="39" width="23.625" style="282" bestFit="1" customWidth="1"/>
    <col min="40" max="40" width="25.75" style="282" bestFit="1" customWidth="1"/>
    <col min="41" max="41" width="24.125" style="282" bestFit="1" customWidth="1"/>
    <col min="42" max="42" width="41.25" style="282" bestFit="1" customWidth="1"/>
    <col min="43" max="43" width="29.875" style="282" bestFit="1" customWidth="1"/>
    <col min="44" max="44" width="25.75" style="282" bestFit="1" customWidth="1"/>
    <col min="45" max="45" width="30.625" style="282" bestFit="1" customWidth="1"/>
    <col min="46" max="46" width="32.125" style="282" bestFit="1" customWidth="1"/>
    <col min="47" max="47" width="17.125" style="56" bestFit="1" customWidth="1"/>
    <col min="48" max="49" width="19.375" style="56" bestFit="1" customWidth="1"/>
    <col min="50" max="50" width="26.25" style="56" bestFit="1" customWidth="1"/>
    <col min="51" max="51" width="18.625" style="56" bestFit="1" customWidth="1"/>
    <col min="52" max="52" width="20.5" style="56" bestFit="1" customWidth="1"/>
    <col min="53" max="53" width="20.125" style="56" customWidth="1"/>
    <col min="54" max="54" width="16" style="56" customWidth="1"/>
    <col min="55" max="55" width="14" style="56" customWidth="1"/>
    <col min="56" max="56" width="22.625" style="56" bestFit="1" customWidth="1"/>
    <col min="57" max="57" width="26.625" style="56" bestFit="1" customWidth="1"/>
    <col min="58" max="58" width="26.75" style="56" bestFit="1" customWidth="1"/>
    <col min="59" max="59" width="15.125" style="56" bestFit="1" customWidth="1"/>
    <col min="60" max="60" width="26.25" style="56" bestFit="1" customWidth="1"/>
    <col min="61" max="61" width="43" style="56" bestFit="1" customWidth="1"/>
    <col min="62" max="62" width="43.75" style="56" bestFit="1" customWidth="1"/>
    <col min="63" max="63" width="27.875" style="56" bestFit="1" customWidth="1"/>
    <col min="64" max="64" width="11.125" style="56" customWidth="1"/>
    <col min="65" max="65" width="19.5" style="56" customWidth="1"/>
    <col min="66" max="66" width="15.125" style="56" bestFit="1" customWidth="1"/>
    <col min="67" max="67" width="19.25" style="56" bestFit="1" customWidth="1"/>
    <col min="68" max="68" width="23.5" style="56" bestFit="1" customWidth="1"/>
    <col min="69" max="69" width="17.75" style="56" customWidth="1"/>
    <col min="70" max="70" width="18.125" style="56" customWidth="1"/>
    <col min="71" max="71" width="20.625" style="56" customWidth="1"/>
    <col min="72" max="72" width="18.75" style="56" customWidth="1"/>
    <col min="73" max="73" width="12.25" style="56" customWidth="1"/>
    <col min="74" max="74" width="20.25" style="56" customWidth="1"/>
    <col min="75" max="75" width="14.125" style="56" bestFit="1" customWidth="1"/>
    <col min="76" max="76" width="13.125" style="56" bestFit="1" customWidth="1"/>
    <col min="77" max="77" width="11.375" style="56" bestFit="1" customWidth="1"/>
    <col min="78" max="78" width="10.375" style="56" bestFit="1" customWidth="1"/>
    <col min="79" max="79" width="11.375" style="56" bestFit="1" customWidth="1"/>
    <col min="80" max="80" width="13.125" style="56" bestFit="1" customWidth="1"/>
    <col min="81" max="81" width="10.375" style="56" bestFit="1" customWidth="1"/>
    <col min="82" max="82" width="13.125" style="56" bestFit="1" customWidth="1"/>
    <col min="83" max="84" width="14.125" style="56" bestFit="1" customWidth="1"/>
    <col min="85" max="85" width="10.375" style="56" bestFit="1" customWidth="1"/>
    <col min="86" max="86" width="13.125" style="56" bestFit="1" customWidth="1"/>
    <col min="87" max="87" width="11.375" style="56" bestFit="1" customWidth="1"/>
    <col min="88" max="88" width="14.125" style="56" bestFit="1" customWidth="1"/>
    <col min="89" max="89" width="11.375" style="56" bestFit="1" customWidth="1"/>
    <col min="90" max="91" width="10.375" style="56" bestFit="1" customWidth="1"/>
    <col min="92" max="92" width="14.125" style="56" bestFit="1" customWidth="1"/>
    <col min="93" max="94" width="10.375" style="56" bestFit="1" customWidth="1"/>
    <col min="95" max="97" width="14.125" style="56" bestFit="1" customWidth="1"/>
    <col min="98" max="98" width="9.125" style="56" bestFit="1" customWidth="1"/>
    <col min="99" max="99" width="9.375" style="56" bestFit="1" customWidth="1"/>
    <col min="100" max="100" width="13.125" style="56" bestFit="1" customWidth="1"/>
    <col min="101" max="16384" width="9" style="56"/>
  </cols>
  <sheetData>
    <row r="1" spans="1:46" x14ac:dyDescent="0.2">
      <c r="D1" s="65" t="s">
        <v>1267</v>
      </c>
      <c r="E1" s="65" t="s">
        <v>1267</v>
      </c>
      <c r="F1" s="279" t="s">
        <v>2145</v>
      </c>
      <c r="G1" s="279" t="s">
        <v>2147</v>
      </c>
      <c r="H1" s="279" t="s">
        <v>2362</v>
      </c>
      <c r="I1" s="279" t="s">
        <v>2364</v>
      </c>
      <c r="J1" s="279" t="s">
        <v>2149</v>
      </c>
      <c r="K1" s="65" t="s">
        <v>2291</v>
      </c>
      <c r="L1" s="65" t="s">
        <v>2366</v>
      </c>
      <c r="M1" s="56" t="s">
        <v>2368</v>
      </c>
      <c r="N1" s="56" t="s">
        <v>2293</v>
      </c>
      <c r="O1" s="56" t="s">
        <v>2151</v>
      </c>
      <c r="P1" s="56" t="s">
        <v>2153</v>
      </c>
      <c r="Q1" s="56" t="s">
        <v>2155</v>
      </c>
      <c r="R1" s="56" t="s">
        <v>2295</v>
      </c>
      <c r="S1" s="280" t="s">
        <v>2157</v>
      </c>
      <c r="T1" s="280" t="s">
        <v>2159</v>
      </c>
      <c r="U1" s="280" t="s">
        <v>2194</v>
      </c>
      <c r="V1" s="280" t="s">
        <v>2297</v>
      </c>
      <c r="W1" s="280" t="s">
        <v>2161</v>
      </c>
      <c r="X1" s="280" t="s">
        <v>2163</v>
      </c>
      <c r="Y1" s="280" t="s">
        <v>2370</v>
      </c>
      <c r="Z1" s="56" t="s">
        <v>2372</v>
      </c>
      <c r="AA1" s="56" t="s">
        <v>2374</v>
      </c>
      <c r="AB1" s="56" t="s">
        <v>2165</v>
      </c>
      <c r="AC1" s="56" t="s">
        <v>2142</v>
      </c>
      <c r="AD1" s="56" t="s">
        <v>2167</v>
      </c>
      <c r="AE1" s="56" t="s">
        <v>2169</v>
      </c>
      <c r="AF1" s="106" t="s">
        <v>2172</v>
      </c>
      <c r="AG1" s="281" t="s">
        <v>2174</v>
      </c>
      <c r="AH1" s="281" t="s">
        <v>2176</v>
      </c>
      <c r="AI1" s="281" t="s">
        <v>2299</v>
      </c>
      <c r="AJ1" s="281" t="s">
        <v>2178</v>
      </c>
      <c r="AK1" s="106" t="s">
        <v>2180</v>
      </c>
      <c r="AL1" s="282" t="s">
        <v>2182</v>
      </c>
      <c r="AM1" s="282" t="s">
        <v>2376</v>
      </c>
      <c r="AN1" s="282" t="s">
        <v>2184</v>
      </c>
      <c r="AO1" s="282" t="s">
        <v>2186</v>
      </c>
      <c r="AP1" s="282" t="s">
        <v>2188</v>
      </c>
      <c r="AQ1" s="282" t="s">
        <v>2190</v>
      </c>
      <c r="AR1" s="282" t="s">
        <v>2301</v>
      </c>
      <c r="AS1" s="282" t="s">
        <v>2303</v>
      </c>
      <c r="AT1" s="282" t="s">
        <v>2192</v>
      </c>
    </row>
    <row r="2" spans="1:46" x14ac:dyDescent="0.2">
      <c r="D2" s="65" t="s">
        <v>1268</v>
      </c>
      <c r="E2" s="65" t="s">
        <v>1268</v>
      </c>
      <c r="F2" s="279" t="s">
        <v>2146</v>
      </c>
      <c r="G2" s="279" t="s">
        <v>2148</v>
      </c>
      <c r="H2" s="279" t="s">
        <v>2363</v>
      </c>
      <c r="I2" s="279" t="s">
        <v>2365</v>
      </c>
      <c r="J2" s="279" t="s">
        <v>2150</v>
      </c>
      <c r="K2" s="65" t="s">
        <v>2292</v>
      </c>
      <c r="L2" s="65" t="s">
        <v>2367</v>
      </c>
      <c r="M2" s="56" t="s">
        <v>2369</v>
      </c>
      <c r="N2" s="56" t="s">
        <v>2294</v>
      </c>
      <c r="O2" s="56" t="s">
        <v>2152</v>
      </c>
      <c r="P2" s="56" t="s">
        <v>2154</v>
      </c>
      <c r="Q2" s="56" t="s">
        <v>2156</v>
      </c>
      <c r="R2" s="56" t="s">
        <v>2296</v>
      </c>
      <c r="S2" s="280" t="s">
        <v>2158</v>
      </c>
      <c r="T2" s="280" t="s">
        <v>2160</v>
      </c>
      <c r="U2" s="280" t="s">
        <v>2195</v>
      </c>
      <c r="V2" s="280" t="s">
        <v>2298</v>
      </c>
      <c r="W2" s="280" t="s">
        <v>2162</v>
      </c>
      <c r="X2" s="280" t="s">
        <v>2164</v>
      </c>
      <c r="Y2" s="280" t="s">
        <v>2371</v>
      </c>
      <c r="Z2" s="56" t="s">
        <v>2373</v>
      </c>
      <c r="AA2" s="56" t="s">
        <v>2375</v>
      </c>
      <c r="AB2" s="56" t="s">
        <v>2166</v>
      </c>
      <c r="AC2" s="56" t="s">
        <v>2143</v>
      </c>
      <c r="AD2" s="56" t="s">
        <v>2168</v>
      </c>
      <c r="AE2" s="56" t="s">
        <v>2144</v>
      </c>
      <c r="AF2" s="106" t="s">
        <v>2173</v>
      </c>
      <c r="AG2" s="281" t="s">
        <v>2175</v>
      </c>
      <c r="AH2" s="281" t="s">
        <v>2177</v>
      </c>
      <c r="AI2" s="281" t="s">
        <v>2300</v>
      </c>
      <c r="AJ2" s="281" t="s">
        <v>2179</v>
      </c>
      <c r="AK2" s="106" t="s">
        <v>2181</v>
      </c>
      <c r="AL2" s="282" t="s">
        <v>2183</v>
      </c>
      <c r="AM2" s="282" t="s">
        <v>2377</v>
      </c>
      <c r="AN2" s="282" t="s">
        <v>2185</v>
      </c>
      <c r="AO2" s="282" t="s">
        <v>2187</v>
      </c>
      <c r="AP2" s="282" t="s">
        <v>2189</v>
      </c>
      <c r="AQ2" s="282" t="s">
        <v>2191</v>
      </c>
      <c r="AR2" s="282" t="s">
        <v>2302</v>
      </c>
      <c r="AS2" s="282" t="s">
        <v>2304</v>
      </c>
      <c r="AT2" s="282" t="s">
        <v>2193</v>
      </c>
    </row>
    <row r="3" spans="1:46" x14ac:dyDescent="0.2">
      <c r="B3" s="89" t="s">
        <v>237</v>
      </c>
      <c r="D3" s="65" t="s">
        <v>1269</v>
      </c>
      <c r="E3" s="65" t="s">
        <v>1269</v>
      </c>
      <c r="F3" s="279">
        <v>127876048.45999999</v>
      </c>
      <c r="G3" s="279">
        <v>12491516.210000001</v>
      </c>
      <c r="H3" s="279">
        <v>0</v>
      </c>
      <c r="I3" s="279">
        <v>0</v>
      </c>
      <c r="J3" s="279">
        <v>33373943.25</v>
      </c>
      <c r="K3" s="65">
        <v>95738</v>
      </c>
      <c r="L3" s="65">
        <v>0</v>
      </c>
      <c r="M3" s="56">
        <v>0</v>
      </c>
      <c r="N3" s="56">
        <v>0</v>
      </c>
      <c r="O3" s="56">
        <v>214042547.97999999</v>
      </c>
      <c r="P3" s="56">
        <v>89907255.329999998</v>
      </c>
      <c r="Q3" s="56">
        <v>0</v>
      </c>
      <c r="R3" s="56">
        <v>0</v>
      </c>
      <c r="S3" s="280">
        <v>3511934.8</v>
      </c>
      <c r="T3" s="280">
        <v>18405363.120000001</v>
      </c>
      <c r="U3" s="280">
        <v>0</v>
      </c>
      <c r="V3" s="280">
        <v>0</v>
      </c>
      <c r="W3" s="280">
        <v>1832797.64</v>
      </c>
      <c r="X3" s="280">
        <v>1299745.3500000001</v>
      </c>
      <c r="Y3" s="280">
        <v>0</v>
      </c>
      <c r="Z3" s="56">
        <v>0</v>
      </c>
      <c r="AA3" s="56">
        <v>0</v>
      </c>
      <c r="AB3" s="56">
        <v>1647743.72</v>
      </c>
      <c r="AC3" s="56">
        <v>-5938604.1699999999</v>
      </c>
      <c r="AD3" s="56">
        <v>-11161619.91</v>
      </c>
      <c r="AE3" s="56">
        <v>523782888.31</v>
      </c>
      <c r="AF3" s="106">
        <v>96698315.409999996</v>
      </c>
      <c r="AG3" s="281">
        <v>1783235.87</v>
      </c>
      <c r="AH3" s="281">
        <v>7590</v>
      </c>
      <c r="AI3" s="281">
        <v>680010</v>
      </c>
      <c r="AJ3" s="281">
        <v>83481935.180000007</v>
      </c>
      <c r="AK3" s="106">
        <v>9376823.9800000004</v>
      </c>
      <c r="AL3" s="282">
        <v>120105779.88</v>
      </c>
      <c r="AM3" s="282">
        <v>7749</v>
      </c>
      <c r="AN3" s="282">
        <v>288921.40000000002</v>
      </c>
      <c r="AO3" s="282">
        <v>90818</v>
      </c>
      <c r="AP3" s="282">
        <v>51302787.560000002</v>
      </c>
      <c r="AQ3" s="282">
        <v>13921824.18</v>
      </c>
      <c r="AR3" s="282">
        <v>658501.6</v>
      </c>
      <c r="AS3" s="282">
        <v>63347.78</v>
      </c>
      <c r="AT3" s="282">
        <v>647941.04</v>
      </c>
    </row>
    <row r="4" spans="1:46" x14ac:dyDescent="0.2">
      <c r="D4" s="65" t="s">
        <v>2350</v>
      </c>
      <c r="E4" s="65" t="s">
        <v>2350</v>
      </c>
      <c r="F4" s="279">
        <v>147732.34</v>
      </c>
      <c r="H4" s="287"/>
      <c r="J4" s="279">
        <v>17000</v>
      </c>
      <c r="L4" s="56"/>
      <c r="O4" s="56">
        <v>307385.71999999997</v>
      </c>
      <c r="P4" s="56">
        <v>4</v>
      </c>
      <c r="S4" s="280">
        <v>41160</v>
      </c>
      <c r="T4" s="280">
        <v>4885.87</v>
      </c>
      <c r="AD4" s="56">
        <v>-1204264.04</v>
      </c>
      <c r="AE4" s="56">
        <v>1728083.33</v>
      </c>
      <c r="AJ4" s="281">
        <v>101430</v>
      </c>
      <c r="AK4" s="106">
        <v>101351</v>
      </c>
      <c r="AL4" s="282">
        <v>217031</v>
      </c>
      <c r="AP4" s="282">
        <v>68855.78</v>
      </c>
      <c r="AQ4" s="282">
        <v>14637.32</v>
      </c>
    </row>
    <row r="5" spans="1:46" x14ac:dyDescent="0.2">
      <c r="D5" s="65" t="s">
        <v>2351</v>
      </c>
      <c r="E5" s="56" t="s">
        <v>2351</v>
      </c>
      <c r="F5" s="279">
        <v>330065.51</v>
      </c>
      <c r="H5" s="287"/>
      <c r="J5" s="279">
        <v>1842</v>
      </c>
      <c r="L5" s="56"/>
      <c r="P5" s="56">
        <v>3</v>
      </c>
      <c r="S5" s="280">
        <v>0</v>
      </c>
      <c r="T5" s="280">
        <v>-89.54</v>
      </c>
      <c r="X5" s="280">
        <v>243570</v>
      </c>
      <c r="AE5" s="56">
        <v>1</v>
      </c>
      <c r="AG5" s="106"/>
      <c r="AH5" s="106"/>
      <c r="AI5" s="106">
        <v>185670</v>
      </c>
      <c r="AJ5" s="106"/>
      <c r="AK5" s="106">
        <v>21531.43</v>
      </c>
      <c r="AL5" s="282">
        <v>187170</v>
      </c>
      <c r="AP5" s="282">
        <v>31171.43</v>
      </c>
    </row>
    <row r="6" spans="1:46" x14ac:dyDescent="0.2">
      <c r="D6" s="65" t="s">
        <v>2352</v>
      </c>
      <c r="E6" s="65" t="s">
        <v>2352</v>
      </c>
      <c r="F6" s="279">
        <v>915008.89</v>
      </c>
      <c r="G6" s="279">
        <v>0</v>
      </c>
      <c r="H6" s="287"/>
      <c r="K6" s="65">
        <v>0</v>
      </c>
      <c r="L6" s="56"/>
      <c r="O6" s="56">
        <v>258462.65</v>
      </c>
      <c r="P6" s="56">
        <v>-78</v>
      </c>
      <c r="T6" s="280">
        <v>1512.47</v>
      </c>
      <c r="X6" s="280">
        <v>0</v>
      </c>
      <c r="AD6" s="56">
        <v>-2492949.2000000002</v>
      </c>
      <c r="AE6" s="56">
        <v>2873226.31</v>
      </c>
      <c r="AF6" s="106">
        <v>585184.18000000005</v>
      </c>
      <c r="AG6" s="106"/>
      <c r="AH6" s="106"/>
      <c r="AI6" s="106"/>
      <c r="AJ6" s="106"/>
      <c r="AK6" s="106">
        <v>595669.36</v>
      </c>
      <c r="AL6" s="282">
        <v>208814</v>
      </c>
      <c r="AO6" s="282">
        <v>4200</v>
      </c>
      <c r="AP6" s="282">
        <v>85529.58</v>
      </c>
      <c r="AQ6" s="282">
        <v>90706</v>
      </c>
    </row>
    <row r="7" spans="1:46" x14ac:dyDescent="0.2">
      <c r="D7" s="65" t="s">
        <v>95</v>
      </c>
      <c r="E7" s="65" t="s">
        <v>95</v>
      </c>
      <c r="F7" s="279">
        <v>14729.82</v>
      </c>
      <c r="H7" s="287"/>
      <c r="J7" s="279">
        <v>0</v>
      </c>
      <c r="L7" s="56"/>
      <c r="O7" s="56">
        <v>566949.6</v>
      </c>
      <c r="P7" s="56">
        <v>517283.26</v>
      </c>
      <c r="AE7" s="56">
        <v>2280907.04</v>
      </c>
      <c r="AG7" s="106"/>
      <c r="AH7" s="106"/>
      <c r="AI7" s="106"/>
      <c r="AJ7" s="106">
        <v>492624</v>
      </c>
      <c r="AK7" s="106">
        <v>83671.05</v>
      </c>
      <c r="AL7" s="282">
        <v>493184</v>
      </c>
      <c r="AN7" s="282">
        <v>2169.4</v>
      </c>
      <c r="AP7" s="282">
        <v>88141.64</v>
      </c>
      <c r="AQ7" s="282">
        <v>53705.79</v>
      </c>
    </row>
    <row r="8" spans="1:46" x14ac:dyDescent="0.2">
      <c r="D8" s="65" t="s">
        <v>2353</v>
      </c>
      <c r="E8" s="65" t="s">
        <v>2353</v>
      </c>
      <c r="F8" s="279">
        <v>145.44</v>
      </c>
      <c r="H8" s="287"/>
      <c r="J8" s="279">
        <v>0</v>
      </c>
      <c r="K8" s="65">
        <v>0</v>
      </c>
      <c r="L8" s="56"/>
      <c r="O8" s="56">
        <v>3702417.59</v>
      </c>
      <c r="P8" s="56">
        <v>9868.52</v>
      </c>
      <c r="S8" s="280">
        <v>12580</v>
      </c>
      <c r="T8" s="280">
        <v>6824.6</v>
      </c>
      <c r="X8" s="280">
        <v>0</v>
      </c>
      <c r="AD8" s="56">
        <v>-1175873.6200000001</v>
      </c>
      <c r="AE8" s="56">
        <v>4905540</v>
      </c>
      <c r="AG8" s="106"/>
      <c r="AH8" s="106"/>
      <c r="AI8" s="106"/>
      <c r="AJ8" s="106">
        <v>274380</v>
      </c>
      <c r="AK8" s="106">
        <v>149598.71</v>
      </c>
      <c r="AL8" s="282">
        <v>304380</v>
      </c>
      <c r="AP8" s="282">
        <v>112638.12</v>
      </c>
      <c r="AQ8" s="282">
        <v>43600.02</v>
      </c>
    </row>
    <row r="9" spans="1:46" ht="15" thickBot="1" x14ac:dyDescent="0.25">
      <c r="D9" s="65" t="s">
        <v>2196</v>
      </c>
      <c r="E9" s="65" t="s">
        <v>2196</v>
      </c>
      <c r="F9" s="279">
        <v>96530.73</v>
      </c>
      <c r="G9" s="279">
        <v>36520.71</v>
      </c>
      <c r="H9" s="287"/>
      <c r="K9" s="65">
        <v>44120</v>
      </c>
      <c r="L9" s="56"/>
      <c r="O9" s="56">
        <v>1</v>
      </c>
      <c r="P9" s="56">
        <v>2</v>
      </c>
      <c r="T9" s="280">
        <v>84206.29</v>
      </c>
      <c r="X9" s="280">
        <v>1004.43</v>
      </c>
      <c r="AD9" s="56">
        <v>-120486.21</v>
      </c>
      <c r="AE9" s="56">
        <v>180573.14</v>
      </c>
      <c r="AG9" s="106"/>
      <c r="AH9" s="106"/>
      <c r="AI9" s="106"/>
      <c r="AJ9" s="106">
        <v>1228166.7</v>
      </c>
      <c r="AK9" s="106">
        <v>100000</v>
      </c>
      <c r="AL9" s="282">
        <v>1250995.7</v>
      </c>
      <c r="AP9" s="282">
        <v>45294.21</v>
      </c>
    </row>
    <row r="10" spans="1:46" ht="15" thickBot="1" x14ac:dyDescent="0.25">
      <c r="D10" s="65" t="s">
        <v>96</v>
      </c>
      <c r="E10" s="65" t="s">
        <v>96</v>
      </c>
      <c r="F10" s="279">
        <v>18394.419999999998</v>
      </c>
      <c r="G10" s="291"/>
      <c r="H10" s="292"/>
      <c r="I10" s="287"/>
      <c r="J10" s="287"/>
      <c r="K10" s="56"/>
      <c r="O10" s="56">
        <v>744297.6</v>
      </c>
      <c r="P10" s="56">
        <v>639068.04</v>
      </c>
      <c r="X10" s="280">
        <v>0</v>
      </c>
      <c r="AD10" s="56">
        <v>-1633115.05</v>
      </c>
      <c r="AE10" s="56">
        <v>3116375.39</v>
      </c>
      <c r="AG10" s="106"/>
      <c r="AH10" s="106"/>
      <c r="AI10" s="106"/>
      <c r="AJ10" s="106">
        <v>358710</v>
      </c>
      <c r="AK10" s="106">
        <v>53890</v>
      </c>
      <c r="AL10" s="282">
        <v>412600</v>
      </c>
      <c r="AQ10" s="282">
        <v>81500.28</v>
      </c>
    </row>
    <row r="11" spans="1:46" ht="15" thickBot="1" x14ac:dyDescent="0.25">
      <c r="D11" s="65" t="s">
        <v>97</v>
      </c>
      <c r="E11" s="65" t="s">
        <v>97</v>
      </c>
      <c r="F11" s="279">
        <v>34489.72</v>
      </c>
      <c r="G11" s="291"/>
      <c r="H11" s="292"/>
      <c r="J11" s="279">
        <v>132206</v>
      </c>
      <c r="K11" s="249"/>
      <c r="L11" s="250"/>
      <c r="O11" s="56">
        <v>297215.28000000003</v>
      </c>
      <c r="P11" s="56">
        <v>445968.62</v>
      </c>
      <c r="X11" s="280">
        <v>-587435.65</v>
      </c>
      <c r="AC11" s="56">
        <v>2351172.4700000002</v>
      </c>
      <c r="AD11" s="56">
        <v>-3794489.13</v>
      </c>
      <c r="AE11" s="56">
        <v>2450442</v>
      </c>
      <c r="AG11" s="106"/>
      <c r="AH11" s="106">
        <v>324.29000000000002</v>
      </c>
      <c r="AI11" s="106"/>
      <c r="AJ11" s="106">
        <v>345660</v>
      </c>
      <c r="AK11" s="106">
        <v>720713.56</v>
      </c>
      <c r="AL11" s="282">
        <v>413586.25</v>
      </c>
      <c r="AP11" s="282">
        <v>99398.31</v>
      </c>
      <c r="AQ11" s="282">
        <v>63523.360000000001</v>
      </c>
    </row>
    <row r="12" spans="1:46" ht="15" thickBot="1" x14ac:dyDescent="0.25">
      <c r="D12" s="65" t="s">
        <v>2354</v>
      </c>
      <c r="E12" s="65" t="s">
        <v>2354</v>
      </c>
      <c r="F12" s="279">
        <v>0</v>
      </c>
      <c r="G12" s="291">
        <v>0</v>
      </c>
      <c r="H12" s="292">
        <v>0</v>
      </c>
      <c r="I12" s="279">
        <v>0</v>
      </c>
      <c r="J12" s="279">
        <v>0</v>
      </c>
      <c r="K12" s="249">
        <v>0</v>
      </c>
      <c r="L12" s="250">
        <v>0</v>
      </c>
      <c r="M12" s="56">
        <v>0</v>
      </c>
      <c r="N12" s="56">
        <v>0</v>
      </c>
      <c r="O12" s="56">
        <v>3159029.7</v>
      </c>
      <c r="P12" s="56">
        <v>681130.63</v>
      </c>
      <c r="Q12" s="56">
        <v>0</v>
      </c>
      <c r="R12" s="56">
        <v>0</v>
      </c>
      <c r="S12" s="280">
        <v>0</v>
      </c>
      <c r="T12" s="280">
        <v>0</v>
      </c>
      <c r="U12" s="280">
        <v>0</v>
      </c>
      <c r="V12" s="280">
        <v>0</v>
      </c>
      <c r="W12" s="280">
        <v>0</v>
      </c>
      <c r="X12" s="280">
        <v>0</v>
      </c>
      <c r="Y12" s="280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2601086.11</v>
      </c>
      <c r="AE12" s="56">
        <v>1686786.55</v>
      </c>
      <c r="AG12" s="106">
        <v>0</v>
      </c>
      <c r="AH12" s="106"/>
      <c r="AI12" s="106">
        <v>494340</v>
      </c>
      <c r="AJ12" s="106"/>
      <c r="AK12" s="106">
        <v>-199552.02</v>
      </c>
      <c r="AL12" s="282">
        <v>250086</v>
      </c>
      <c r="AM12" s="282">
        <v>6630</v>
      </c>
      <c r="AP12" s="282">
        <v>51399.68</v>
      </c>
      <c r="AQ12" s="282">
        <v>76738.559999999998</v>
      </c>
    </row>
    <row r="13" spans="1:46" ht="15" thickBot="1" x14ac:dyDescent="0.25">
      <c r="D13" s="65" t="s">
        <v>98</v>
      </c>
      <c r="E13" s="65" t="s">
        <v>98</v>
      </c>
      <c r="F13" s="279">
        <v>1466</v>
      </c>
      <c r="G13" s="291"/>
      <c r="H13" s="292"/>
      <c r="J13" s="279">
        <v>10000</v>
      </c>
      <c r="K13" s="249"/>
      <c r="L13" s="250"/>
      <c r="O13" s="56">
        <v>733334.25</v>
      </c>
      <c r="P13" s="56">
        <v>349751.12</v>
      </c>
      <c r="S13" s="280">
        <v>0</v>
      </c>
      <c r="T13" s="280">
        <v>0</v>
      </c>
      <c r="X13" s="280">
        <v>0</v>
      </c>
      <c r="AE13" s="56">
        <v>412000</v>
      </c>
      <c r="AG13" s="106"/>
      <c r="AH13" s="106"/>
      <c r="AI13" s="106"/>
      <c r="AJ13" s="106">
        <v>845136.5</v>
      </c>
      <c r="AK13" s="106">
        <v>280866</v>
      </c>
      <c r="AL13" s="282">
        <v>729436.5</v>
      </c>
      <c r="AP13" s="282">
        <v>382308</v>
      </c>
      <c r="AQ13" s="282">
        <v>32875</v>
      </c>
    </row>
    <row r="14" spans="1:46" ht="15" thickBot="1" x14ac:dyDescent="0.25">
      <c r="A14" s="89" t="s">
        <v>482</v>
      </c>
      <c r="B14" s="89" t="s">
        <v>223</v>
      </c>
      <c r="C14" s="308">
        <v>6923</v>
      </c>
      <c r="D14" s="250" t="s">
        <v>2348</v>
      </c>
      <c r="E14" s="65" t="s">
        <v>2197</v>
      </c>
      <c r="F14" s="279">
        <v>791518</v>
      </c>
      <c r="G14" s="291">
        <v>22785.5</v>
      </c>
      <c r="H14" s="292"/>
      <c r="J14" s="279">
        <v>441951.52</v>
      </c>
      <c r="K14" s="249"/>
      <c r="L14" s="250"/>
      <c r="O14" s="56">
        <v>108562</v>
      </c>
      <c r="P14" s="56">
        <v>458832.28</v>
      </c>
      <c r="S14" s="280">
        <v>6500</v>
      </c>
      <c r="T14" s="280">
        <v>120427.79</v>
      </c>
      <c r="W14" s="280">
        <v>8079.9</v>
      </c>
      <c r="AD14" s="56">
        <v>224318.56</v>
      </c>
      <c r="AE14" s="56">
        <v>1691218.36</v>
      </c>
      <c r="AF14" s="106">
        <v>261066.91</v>
      </c>
      <c r="AG14" s="106"/>
      <c r="AH14" s="106"/>
      <c r="AI14" s="106"/>
      <c r="AJ14" s="106">
        <v>635977.5</v>
      </c>
      <c r="AK14" s="106">
        <v>20000</v>
      </c>
      <c r="AL14" s="282">
        <v>736387.5</v>
      </c>
      <c r="AP14" s="282">
        <v>256232.67</v>
      </c>
      <c r="AQ14" s="282">
        <v>52645.02</v>
      </c>
    </row>
    <row r="15" spans="1:46" ht="15" thickBot="1" x14ac:dyDescent="0.25">
      <c r="A15" s="89" t="s">
        <v>482</v>
      </c>
      <c r="B15" s="89" t="s">
        <v>223</v>
      </c>
      <c r="C15" s="308">
        <v>7817</v>
      </c>
      <c r="D15" s="250" t="s">
        <v>1534</v>
      </c>
      <c r="E15" s="65" t="s">
        <v>99</v>
      </c>
      <c r="F15" s="279">
        <v>170860.92</v>
      </c>
      <c r="G15" s="291">
        <v>150454.25</v>
      </c>
      <c r="H15" s="292"/>
      <c r="J15" s="279">
        <v>802666.18</v>
      </c>
      <c r="K15" s="249"/>
      <c r="L15" s="250"/>
      <c r="O15" s="56">
        <v>344238.32</v>
      </c>
      <c r="P15" s="56">
        <v>1040664.2</v>
      </c>
      <c r="T15" s="280">
        <v>162826.35999999999</v>
      </c>
      <c r="AD15" s="56">
        <v>-18408.95</v>
      </c>
      <c r="AE15" s="56">
        <v>1534772.11</v>
      </c>
      <c r="AF15" s="106">
        <v>618851.96</v>
      </c>
      <c r="AG15" s="106"/>
      <c r="AH15" s="106">
        <v>4560</v>
      </c>
      <c r="AI15" s="106"/>
      <c r="AJ15" s="106">
        <v>419110.5</v>
      </c>
      <c r="AK15" s="106">
        <v>29700</v>
      </c>
      <c r="AL15" s="282">
        <v>757355.5</v>
      </c>
      <c r="AP15" s="282">
        <v>264507.49</v>
      </c>
      <c r="AQ15" s="282">
        <v>37756.65</v>
      </c>
    </row>
    <row r="16" spans="1:46" ht="15" thickBot="1" x14ac:dyDescent="0.25">
      <c r="A16" s="89" t="s">
        <v>482</v>
      </c>
      <c r="B16" s="89" t="s">
        <v>223</v>
      </c>
      <c r="C16" s="308">
        <v>11016</v>
      </c>
      <c r="D16" s="250" t="s">
        <v>1535</v>
      </c>
      <c r="E16" s="65" t="s">
        <v>100</v>
      </c>
      <c r="F16" s="279">
        <v>2823976.91</v>
      </c>
      <c r="G16" s="291">
        <v>704.32</v>
      </c>
      <c r="H16" s="292"/>
      <c r="J16" s="279">
        <v>538174.04</v>
      </c>
      <c r="K16" s="249"/>
      <c r="L16" s="250"/>
      <c r="O16" s="56">
        <v>980458.86</v>
      </c>
      <c r="P16" s="56">
        <v>353603.99</v>
      </c>
      <c r="T16" s="280">
        <v>177107.52</v>
      </c>
      <c r="AD16" s="56">
        <v>745930.86</v>
      </c>
      <c r="AE16" s="56">
        <v>1567224.53</v>
      </c>
      <c r="AF16" s="106">
        <v>196654.11</v>
      </c>
      <c r="AG16" s="106"/>
      <c r="AH16" s="106">
        <v>866.64</v>
      </c>
      <c r="AI16" s="106"/>
      <c r="AJ16" s="106">
        <v>413719.5</v>
      </c>
      <c r="AK16" s="106">
        <v>29900</v>
      </c>
      <c r="AL16" s="282">
        <v>749929.5</v>
      </c>
      <c r="AP16" s="282">
        <v>428441.86</v>
      </c>
      <c r="AQ16" s="282">
        <v>112071.79</v>
      </c>
      <c r="AT16" s="282">
        <v>10458</v>
      </c>
    </row>
    <row r="17" spans="1:46" ht="15" thickBot="1" x14ac:dyDescent="0.25">
      <c r="A17" s="89" t="s">
        <v>482</v>
      </c>
      <c r="B17" s="89" t="s">
        <v>223</v>
      </c>
      <c r="C17" s="308">
        <v>5402</v>
      </c>
      <c r="D17" s="250" t="s">
        <v>1536</v>
      </c>
      <c r="E17" s="65" t="s">
        <v>101</v>
      </c>
      <c r="F17" s="279">
        <v>1225123.72</v>
      </c>
      <c r="G17" s="291">
        <v>22253.95</v>
      </c>
      <c r="H17" s="292"/>
      <c r="J17" s="279">
        <v>299741.32</v>
      </c>
      <c r="K17" s="249"/>
      <c r="L17" s="250"/>
      <c r="O17" s="56">
        <v>76268.69</v>
      </c>
      <c r="P17" s="56">
        <v>639850.26</v>
      </c>
      <c r="S17" s="280">
        <v>8441</v>
      </c>
      <c r="T17" s="280">
        <v>105393.93</v>
      </c>
      <c r="AD17" s="56">
        <v>139104</v>
      </c>
      <c r="AE17" s="56">
        <v>1097038.29</v>
      </c>
      <c r="AF17" s="106">
        <v>63593.57</v>
      </c>
      <c r="AG17" s="106"/>
      <c r="AH17" s="106"/>
      <c r="AI17" s="106"/>
      <c r="AJ17" s="106">
        <v>485176.5</v>
      </c>
      <c r="AK17" s="106">
        <v>47028</v>
      </c>
      <c r="AL17" s="282">
        <v>708964.5</v>
      </c>
      <c r="AP17" s="282">
        <v>202298.88</v>
      </c>
      <c r="AQ17" s="282">
        <v>106399.86</v>
      </c>
    </row>
    <row r="18" spans="1:46" ht="15" thickBot="1" x14ac:dyDescent="0.25">
      <c r="A18" s="89" t="s">
        <v>482</v>
      </c>
      <c r="B18" s="89" t="s">
        <v>223</v>
      </c>
      <c r="C18" s="308">
        <v>4534</v>
      </c>
      <c r="D18" s="250" t="s">
        <v>1537</v>
      </c>
      <c r="E18" s="65" t="s">
        <v>102</v>
      </c>
      <c r="F18" s="279">
        <v>275328.62</v>
      </c>
      <c r="G18" s="291">
        <v>14706.9</v>
      </c>
      <c r="H18" s="292"/>
      <c r="J18" s="279">
        <v>424581.97</v>
      </c>
      <c r="K18" s="249"/>
      <c r="L18" s="250"/>
      <c r="O18" s="56">
        <v>2224129.2999999998</v>
      </c>
      <c r="P18" s="56">
        <v>202864.18</v>
      </c>
      <c r="S18" s="280">
        <v>4410</v>
      </c>
      <c r="T18" s="280">
        <v>100668.14</v>
      </c>
      <c r="W18" s="280">
        <v>23068.799999999999</v>
      </c>
      <c r="AD18" s="56">
        <v>112150.34</v>
      </c>
      <c r="AE18" s="56">
        <v>1718005.94</v>
      </c>
      <c r="AF18" s="106">
        <v>94090.39</v>
      </c>
      <c r="AG18" s="106"/>
      <c r="AH18" s="106"/>
      <c r="AI18" s="106"/>
      <c r="AJ18" s="106">
        <v>363772.5</v>
      </c>
      <c r="AK18" s="106">
        <v>20116</v>
      </c>
      <c r="AL18" s="282">
        <v>576138.5</v>
      </c>
      <c r="AP18" s="282">
        <v>221332.66</v>
      </c>
      <c r="AQ18" s="282">
        <v>40990.26</v>
      </c>
    </row>
    <row r="19" spans="1:46" ht="15" thickBot="1" x14ac:dyDescent="0.25">
      <c r="A19" s="89" t="s">
        <v>482</v>
      </c>
      <c r="B19" s="89" t="s">
        <v>223</v>
      </c>
      <c r="C19" s="308">
        <v>8215</v>
      </c>
      <c r="D19" s="250" t="s">
        <v>1538</v>
      </c>
      <c r="E19" s="56" t="s">
        <v>103</v>
      </c>
      <c r="F19" s="279">
        <v>1289068.8500000001</v>
      </c>
      <c r="G19" s="291">
        <v>52810.6</v>
      </c>
      <c r="H19" s="292"/>
      <c r="J19" s="279">
        <v>751264.03</v>
      </c>
      <c r="K19" s="249"/>
      <c r="L19" s="250"/>
      <c r="O19" s="56">
        <v>1592449.63</v>
      </c>
      <c r="P19" s="56">
        <v>1044710.77</v>
      </c>
      <c r="T19" s="280">
        <v>265097.93</v>
      </c>
      <c r="W19" s="280">
        <v>18709.2</v>
      </c>
      <c r="AD19" s="56">
        <v>78</v>
      </c>
      <c r="AE19" s="56">
        <v>3950541.16</v>
      </c>
      <c r="AF19" s="106">
        <v>578562.87</v>
      </c>
      <c r="AG19" s="106"/>
      <c r="AH19" s="106">
        <v>46</v>
      </c>
      <c r="AI19" s="106"/>
      <c r="AJ19" s="106">
        <v>352623</v>
      </c>
      <c r="AK19" s="106">
        <v>32400</v>
      </c>
      <c r="AL19" s="282">
        <v>692826</v>
      </c>
      <c r="AP19" s="282">
        <v>975750.06</v>
      </c>
      <c r="AQ19" s="282">
        <v>62354.61</v>
      </c>
    </row>
    <row r="20" spans="1:46" ht="15" thickBot="1" x14ac:dyDescent="0.25">
      <c r="A20" s="89" t="s">
        <v>482</v>
      </c>
      <c r="B20" s="89" t="s">
        <v>223</v>
      </c>
      <c r="C20" s="308">
        <v>8736</v>
      </c>
      <c r="D20" s="250" t="s">
        <v>1539</v>
      </c>
      <c r="E20" s="65" t="s">
        <v>104</v>
      </c>
      <c r="F20" s="279">
        <v>1541696.61</v>
      </c>
      <c r="G20" s="291">
        <v>98107.34</v>
      </c>
      <c r="H20" s="292"/>
      <c r="J20" s="279">
        <v>404109.46</v>
      </c>
      <c r="K20" s="249"/>
      <c r="L20" s="250"/>
      <c r="O20" s="56">
        <v>1109045.75</v>
      </c>
      <c r="P20" s="56">
        <v>778097.16</v>
      </c>
      <c r="T20" s="280">
        <v>190107.38</v>
      </c>
      <c r="W20" s="280">
        <v>15000</v>
      </c>
      <c r="X20" s="280">
        <v>9.0500000000000007</v>
      </c>
      <c r="AD20" s="56">
        <v>357058.72</v>
      </c>
      <c r="AE20" s="56">
        <v>2643840</v>
      </c>
      <c r="AF20" s="106">
        <v>260230.32</v>
      </c>
      <c r="AG20" s="106"/>
      <c r="AH20" s="106">
        <v>0.39</v>
      </c>
      <c r="AI20" s="106"/>
      <c r="AJ20" s="106">
        <v>383196</v>
      </c>
      <c r="AK20" s="106">
        <v>33600</v>
      </c>
      <c r="AL20" s="282">
        <v>674721</v>
      </c>
      <c r="AN20" s="282">
        <v>8000</v>
      </c>
      <c r="AP20" s="282">
        <v>196839.66</v>
      </c>
      <c r="AQ20" s="282">
        <v>84074.32</v>
      </c>
      <c r="AT20" s="282">
        <v>72171.5</v>
      </c>
    </row>
    <row r="21" spans="1:46" ht="15" thickBot="1" x14ac:dyDescent="0.25">
      <c r="A21" s="89" t="s">
        <v>482</v>
      </c>
      <c r="B21" s="89" t="s">
        <v>223</v>
      </c>
      <c r="C21" s="308">
        <v>4649</v>
      </c>
      <c r="D21" s="250" t="s">
        <v>1540</v>
      </c>
      <c r="E21" s="65" t="s">
        <v>105</v>
      </c>
      <c r="F21" s="279">
        <v>637803.06999999995</v>
      </c>
      <c r="G21" s="291">
        <v>54133.1</v>
      </c>
      <c r="H21" s="292"/>
      <c r="J21" s="279">
        <v>166970.57999999999</v>
      </c>
      <c r="K21" s="249"/>
      <c r="L21" s="250"/>
      <c r="O21" s="56">
        <v>880715.89</v>
      </c>
      <c r="P21" s="56">
        <v>30756.74</v>
      </c>
      <c r="T21" s="280">
        <v>92254.35</v>
      </c>
      <c r="AD21" s="56">
        <v>105138.81</v>
      </c>
      <c r="AE21" s="56">
        <v>2287723.02</v>
      </c>
      <c r="AF21" s="106">
        <v>50780.39</v>
      </c>
      <c r="AG21" s="106"/>
      <c r="AH21" s="106"/>
      <c r="AI21" s="106"/>
      <c r="AJ21" s="106">
        <v>644316</v>
      </c>
      <c r="AK21" s="106">
        <v>11400</v>
      </c>
      <c r="AL21" s="282">
        <v>820442</v>
      </c>
      <c r="AP21" s="282">
        <v>221075.66</v>
      </c>
      <c r="AQ21" s="282">
        <v>40442.800000000003</v>
      </c>
    </row>
    <row r="22" spans="1:46" ht="15" thickBot="1" x14ac:dyDescent="0.25">
      <c r="A22" s="89" t="s">
        <v>482</v>
      </c>
      <c r="B22" s="89" t="s">
        <v>223</v>
      </c>
      <c r="C22" s="308">
        <v>8434</v>
      </c>
      <c r="D22" s="250" t="s">
        <v>1541</v>
      </c>
      <c r="E22" s="65" t="s">
        <v>106</v>
      </c>
      <c r="F22" s="279">
        <v>1177021.96</v>
      </c>
      <c r="G22" s="291">
        <v>44587.5</v>
      </c>
      <c r="H22" s="292"/>
      <c r="J22" s="279">
        <v>422372.44</v>
      </c>
      <c r="K22" s="249"/>
      <c r="L22" s="250"/>
      <c r="O22" s="56">
        <v>729693.41</v>
      </c>
      <c r="P22" s="56">
        <v>437282.76</v>
      </c>
      <c r="S22" s="280">
        <v>0</v>
      </c>
      <c r="T22" s="280">
        <v>148810.47</v>
      </c>
      <c r="W22" s="280">
        <v>15000</v>
      </c>
      <c r="X22" s="280">
        <v>458</v>
      </c>
      <c r="AD22" s="56">
        <v>359510.38</v>
      </c>
      <c r="AE22" s="56">
        <v>312292.87</v>
      </c>
      <c r="AF22" s="106">
        <v>213796.53</v>
      </c>
      <c r="AG22" s="106"/>
      <c r="AH22" s="106"/>
      <c r="AI22" s="106"/>
      <c r="AJ22" s="106">
        <v>684724.5</v>
      </c>
      <c r="AK22" s="106">
        <v>22600</v>
      </c>
      <c r="AL22" s="282">
        <v>944974.5</v>
      </c>
      <c r="AP22" s="282">
        <v>408730.17</v>
      </c>
      <c r="AQ22" s="282">
        <v>93471.97</v>
      </c>
    </row>
    <row r="23" spans="1:46" ht="15" thickBot="1" x14ac:dyDescent="0.25">
      <c r="A23" s="89" t="s">
        <v>482</v>
      </c>
      <c r="B23" s="89" t="s">
        <v>223</v>
      </c>
      <c r="C23" s="308">
        <v>9149</v>
      </c>
      <c r="D23" s="250" t="s">
        <v>1542</v>
      </c>
      <c r="E23" s="65" t="s">
        <v>107</v>
      </c>
      <c r="F23" s="279">
        <v>1690904.26</v>
      </c>
      <c r="G23" s="291">
        <v>129837.58</v>
      </c>
      <c r="H23" s="292"/>
      <c r="J23" s="279">
        <v>1116821.04</v>
      </c>
      <c r="K23" s="249"/>
      <c r="L23" s="250"/>
      <c r="O23" s="56">
        <v>368139.2</v>
      </c>
      <c r="P23" s="56">
        <v>645921.63</v>
      </c>
      <c r="T23" s="280">
        <v>164396.29999999999</v>
      </c>
      <c r="W23" s="280">
        <v>15000</v>
      </c>
      <c r="X23" s="280">
        <v>1370.06</v>
      </c>
      <c r="AD23" s="56">
        <v>375925.85</v>
      </c>
      <c r="AE23" s="56">
        <v>928313.81</v>
      </c>
      <c r="AF23" s="106">
        <v>294699.96999999997</v>
      </c>
      <c r="AG23" s="106"/>
      <c r="AH23" s="106"/>
      <c r="AI23" s="106"/>
      <c r="AJ23" s="106">
        <v>778341</v>
      </c>
      <c r="AK23" s="106">
        <v>23300</v>
      </c>
      <c r="AL23" s="282">
        <v>1090311</v>
      </c>
      <c r="AP23" s="282">
        <v>237621.04</v>
      </c>
      <c r="AQ23" s="282">
        <v>81414.84</v>
      </c>
    </row>
    <row r="24" spans="1:46" ht="15" thickBot="1" x14ac:dyDescent="0.25">
      <c r="A24" s="89" t="s">
        <v>482</v>
      </c>
      <c r="B24" s="89" t="s">
        <v>223</v>
      </c>
      <c r="C24" s="308">
        <v>6199</v>
      </c>
      <c r="D24" s="250" t="s">
        <v>1543</v>
      </c>
      <c r="E24" s="65" t="s">
        <v>108</v>
      </c>
      <c r="F24" s="279">
        <v>1473741.96</v>
      </c>
      <c r="G24" s="291">
        <v>107305</v>
      </c>
      <c r="H24" s="292"/>
      <c r="J24" s="279">
        <v>561121.57999999996</v>
      </c>
      <c r="K24" s="249"/>
      <c r="L24" s="250"/>
      <c r="O24" s="56">
        <v>359333.81</v>
      </c>
      <c r="P24" s="56">
        <v>1012877.71</v>
      </c>
      <c r="T24" s="280">
        <v>125538.91</v>
      </c>
      <c r="AD24" s="56">
        <v>263776.84999999998</v>
      </c>
      <c r="AE24" s="56">
        <v>955989.15</v>
      </c>
      <c r="AF24" s="106">
        <v>465622.22</v>
      </c>
      <c r="AG24" s="106"/>
      <c r="AH24" s="106">
        <v>143.62</v>
      </c>
      <c r="AI24" s="106"/>
      <c r="AJ24" s="106">
        <v>760895.2</v>
      </c>
      <c r="AK24" s="106">
        <v>22771</v>
      </c>
      <c r="AL24" s="282">
        <v>970071.95</v>
      </c>
      <c r="AP24" s="282">
        <v>273133.48</v>
      </c>
      <c r="AQ24" s="282">
        <v>50149.84</v>
      </c>
    </row>
    <row r="25" spans="1:46" ht="15" thickBot="1" x14ac:dyDescent="0.25">
      <c r="A25" s="89" t="s">
        <v>482</v>
      </c>
      <c r="B25" s="89" t="s">
        <v>223</v>
      </c>
      <c r="C25" s="308">
        <v>5135</v>
      </c>
      <c r="D25" s="250" t="s">
        <v>1544</v>
      </c>
      <c r="E25" s="65" t="s">
        <v>109</v>
      </c>
      <c r="F25" s="279">
        <v>221522.51</v>
      </c>
      <c r="G25" s="291">
        <v>88600</v>
      </c>
      <c r="H25" s="292"/>
      <c r="J25" s="279">
        <v>311682.81</v>
      </c>
      <c r="K25" s="249"/>
      <c r="L25" s="250"/>
      <c r="O25" s="56">
        <v>997526.21</v>
      </c>
      <c r="P25" s="56">
        <v>496888.94</v>
      </c>
      <c r="S25" s="280">
        <v>1900</v>
      </c>
      <c r="T25" s="280">
        <v>56330</v>
      </c>
      <c r="AE25" s="56">
        <v>1540469.93</v>
      </c>
      <c r="AF25" s="106">
        <v>36308.239999999998</v>
      </c>
      <c r="AG25" s="106"/>
      <c r="AH25" s="106"/>
      <c r="AI25" s="106"/>
      <c r="AJ25" s="106">
        <v>80097.5</v>
      </c>
      <c r="AK25" s="106">
        <v>16400</v>
      </c>
      <c r="AL25" s="282">
        <v>160687.5</v>
      </c>
      <c r="AP25" s="282">
        <v>123901.88</v>
      </c>
      <c r="AQ25" s="282">
        <v>30392.400000000001</v>
      </c>
    </row>
    <row r="26" spans="1:46" ht="15" thickBot="1" x14ac:dyDescent="0.25">
      <c r="A26" s="89" t="s">
        <v>482</v>
      </c>
      <c r="B26" s="89" t="s">
        <v>223</v>
      </c>
      <c r="C26" s="308">
        <v>10482</v>
      </c>
      <c r="D26" s="250" t="s">
        <v>1545</v>
      </c>
      <c r="E26" s="65" t="s">
        <v>2198</v>
      </c>
      <c r="F26" s="279">
        <v>2324095.2000000002</v>
      </c>
      <c r="G26" s="291">
        <v>65211</v>
      </c>
      <c r="H26" s="292"/>
      <c r="J26" s="279">
        <v>368248.46</v>
      </c>
      <c r="K26" s="249"/>
      <c r="L26" s="250"/>
      <c r="O26" s="56">
        <v>449877.98</v>
      </c>
      <c r="P26" s="56">
        <v>113742.45</v>
      </c>
      <c r="T26" s="280">
        <v>153765.26</v>
      </c>
      <c r="W26" s="280">
        <v>7760</v>
      </c>
      <c r="AB26" s="56">
        <v>13322</v>
      </c>
      <c r="AD26" s="56">
        <v>394072</v>
      </c>
      <c r="AE26" s="56">
        <v>2399548.4500000002</v>
      </c>
      <c r="AF26" s="106">
        <v>258060.95</v>
      </c>
      <c r="AG26" s="106"/>
      <c r="AH26" s="106"/>
      <c r="AI26" s="106"/>
      <c r="AJ26" s="106">
        <v>886119</v>
      </c>
      <c r="AK26" s="106">
        <v>42550</v>
      </c>
      <c r="AL26" s="282">
        <v>1305709</v>
      </c>
      <c r="AP26" s="282">
        <v>286531.96999999997</v>
      </c>
      <c r="AQ26" s="282">
        <v>42898.86</v>
      </c>
    </row>
    <row r="27" spans="1:46" ht="15" thickBot="1" x14ac:dyDescent="0.25">
      <c r="A27" s="89" t="s">
        <v>482</v>
      </c>
      <c r="B27" s="89" t="s">
        <v>223</v>
      </c>
      <c r="C27" s="308">
        <v>8929</v>
      </c>
      <c r="D27" s="250" t="s">
        <v>1546</v>
      </c>
      <c r="E27" s="65" t="s">
        <v>110</v>
      </c>
      <c r="F27" s="279">
        <v>136804.25</v>
      </c>
      <c r="G27" s="291">
        <v>23500.66</v>
      </c>
      <c r="H27" s="292"/>
      <c r="J27" s="279">
        <v>373859.23</v>
      </c>
      <c r="K27" s="249"/>
      <c r="L27" s="250"/>
      <c r="O27" s="56">
        <v>1734452.31</v>
      </c>
      <c r="P27" s="56">
        <v>640478.38</v>
      </c>
      <c r="T27" s="280">
        <v>295943.28000000003</v>
      </c>
      <c r="W27" s="280">
        <v>37466</v>
      </c>
      <c r="AD27" s="56">
        <v>46334.32</v>
      </c>
      <c r="AE27" s="56">
        <v>3847094.62</v>
      </c>
      <c r="AF27" s="106">
        <v>178021.46</v>
      </c>
      <c r="AG27" s="106"/>
      <c r="AH27" s="106">
        <v>316.12</v>
      </c>
      <c r="AI27" s="106"/>
      <c r="AJ27" s="106">
        <v>745915.5</v>
      </c>
      <c r="AK27" s="106">
        <v>43300</v>
      </c>
      <c r="AL27" s="282">
        <v>1179043.5</v>
      </c>
      <c r="AP27" s="282">
        <v>250992.68</v>
      </c>
      <c r="AQ27" s="282">
        <v>29497.47</v>
      </c>
    </row>
    <row r="28" spans="1:46" ht="15" thickBot="1" x14ac:dyDescent="0.25">
      <c r="A28" s="89" t="s">
        <v>482</v>
      </c>
      <c r="B28" s="89" t="s">
        <v>223</v>
      </c>
      <c r="C28" s="308">
        <v>13938</v>
      </c>
      <c r="D28" s="250" t="s">
        <v>1547</v>
      </c>
      <c r="E28" s="65" t="s">
        <v>111</v>
      </c>
      <c r="F28" s="279">
        <v>1942072.95</v>
      </c>
      <c r="G28" s="291">
        <v>84063.83</v>
      </c>
      <c r="H28" s="292"/>
      <c r="J28" s="279">
        <v>662959.23</v>
      </c>
      <c r="K28" s="249"/>
      <c r="L28" s="250"/>
      <c r="O28" s="56">
        <v>4</v>
      </c>
      <c r="P28" s="56">
        <v>618912.4</v>
      </c>
      <c r="S28" s="280">
        <v>9000</v>
      </c>
      <c r="T28" s="280">
        <v>213199.91</v>
      </c>
      <c r="AD28" s="56">
        <v>87</v>
      </c>
      <c r="AE28" s="56">
        <v>2781867.7</v>
      </c>
      <c r="AF28" s="106">
        <v>545361.17000000004</v>
      </c>
      <c r="AG28" s="106"/>
      <c r="AH28" s="106"/>
      <c r="AI28" s="106"/>
      <c r="AJ28" s="106">
        <v>986286</v>
      </c>
      <c r="AK28" s="106">
        <v>42481</v>
      </c>
      <c r="AL28" s="282">
        <v>1258678</v>
      </c>
      <c r="AP28" s="282">
        <v>572533.44999999995</v>
      </c>
      <c r="AQ28" s="282">
        <v>41333.89</v>
      </c>
    </row>
    <row r="29" spans="1:46" ht="15" thickBot="1" x14ac:dyDescent="0.25">
      <c r="A29" s="89" t="s">
        <v>482</v>
      </c>
      <c r="B29" s="89" t="s">
        <v>223</v>
      </c>
      <c r="C29" s="308">
        <v>6484</v>
      </c>
      <c r="D29" s="250" t="s">
        <v>1548</v>
      </c>
      <c r="E29" s="65" t="s">
        <v>112</v>
      </c>
      <c r="F29" s="279">
        <v>825130.57</v>
      </c>
      <c r="G29" s="291">
        <v>3386.12</v>
      </c>
      <c r="H29" s="292"/>
      <c r="J29" s="279">
        <v>535067.1</v>
      </c>
      <c r="K29" s="249"/>
      <c r="L29" s="250"/>
      <c r="O29" s="56">
        <v>674798.67</v>
      </c>
      <c r="P29" s="56">
        <v>432844.23</v>
      </c>
      <c r="T29" s="280">
        <v>128822.77</v>
      </c>
      <c r="AD29" s="56">
        <v>134699.5</v>
      </c>
      <c r="AE29" s="56">
        <v>1887309.56</v>
      </c>
      <c r="AF29" s="106">
        <v>216356.87</v>
      </c>
      <c r="AG29" s="106"/>
      <c r="AH29" s="106"/>
      <c r="AI29" s="106"/>
      <c r="AJ29" s="106">
        <v>808333.5</v>
      </c>
      <c r="AK29" s="106">
        <v>37064</v>
      </c>
      <c r="AL29" s="282">
        <v>1003877.5</v>
      </c>
      <c r="AP29" s="282">
        <v>244725.14</v>
      </c>
      <c r="AQ29" s="282">
        <v>58094.6</v>
      </c>
    </row>
    <row r="30" spans="1:46" ht="15" thickBot="1" x14ac:dyDescent="0.25">
      <c r="A30" s="89" t="s">
        <v>482</v>
      </c>
      <c r="B30" s="89" t="s">
        <v>223</v>
      </c>
      <c r="C30" s="308">
        <v>4852</v>
      </c>
      <c r="D30" s="250" t="s">
        <v>1549</v>
      </c>
      <c r="E30" s="65" t="s">
        <v>113</v>
      </c>
      <c r="F30" s="279">
        <v>1098377.6299999999</v>
      </c>
      <c r="G30" s="291">
        <v>59075.49</v>
      </c>
      <c r="H30" s="292"/>
      <c r="J30" s="279">
        <v>286308.08</v>
      </c>
      <c r="K30" s="249"/>
      <c r="L30" s="250"/>
      <c r="O30" s="56">
        <v>1347929.58</v>
      </c>
      <c r="P30" s="56">
        <v>287330.71000000002</v>
      </c>
      <c r="T30" s="280">
        <v>88999</v>
      </c>
      <c r="W30" s="280">
        <v>34.92</v>
      </c>
      <c r="AD30" s="56">
        <v>178399</v>
      </c>
      <c r="AE30" s="56">
        <v>2302867.0299999998</v>
      </c>
      <c r="AF30" s="106">
        <v>189192.37</v>
      </c>
      <c r="AG30" s="106"/>
      <c r="AH30" s="106"/>
      <c r="AI30" s="106"/>
      <c r="AJ30" s="106">
        <v>397698</v>
      </c>
      <c r="AK30" s="106">
        <v>11400</v>
      </c>
      <c r="AL30" s="282">
        <v>530415</v>
      </c>
      <c r="AP30" s="282">
        <v>233557.63</v>
      </c>
      <c r="AQ30" s="282">
        <v>55017.48</v>
      </c>
    </row>
    <row r="31" spans="1:46" ht="15" thickBot="1" x14ac:dyDescent="0.25">
      <c r="A31" s="89" t="s">
        <v>482</v>
      </c>
      <c r="B31" s="89" t="s">
        <v>223</v>
      </c>
      <c r="C31" s="308">
        <v>5055</v>
      </c>
      <c r="D31" s="250" t="s">
        <v>1550</v>
      </c>
      <c r="E31" s="65" t="s">
        <v>114</v>
      </c>
      <c r="F31" s="279">
        <v>491048.38</v>
      </c>
      <c r="G31" s="291">
        <v>371620.05</v>
      </c>
      <c r="H31" s="292"/>
      <c r="J31" s="279">
        <v>313314.39</v>
      </c>
      <c r="K31" s="249"/>
      <c r="L31" s="250"/>
      <c r="O31" s="56">
        <v>3591369.4</v>
      </c>
      <c r="P31" s="56">
        <v>888419.8</v>
      </c>
      <c r="S31" s="280">
        <v>3000</v>
      </c>
      <c r="T31" s="280">
        <v>118802.49</v>
      </c>
      <c r="W31" s="280">
        <v>15465</v>
      </c>
      <c r="AD31" s="56">
        <v>25375</v>
      </c>
      <c r="AE31" s="56">
        <v>1722667.58</v>
      </c>
      <c r="AF31" s="106">
        <v>307698.56</v>
      </c>
      <c r="AG31" s="106"/>
      <c r="AH31" s="106"/>
      <c r="AI31" s="106"/>
      <c r="AJ31" s="106">
        <v>365809.5</v>
      </c>
      <c r="AK31" s="106">
        <v>20600</v>
      </c>
      <c r="AL31" s="282">
        <v>666759.5</v>
      </c>
      <c r="AP31" s="282">
        <v>296724.77</v>
      </c>
      <c r="AQ31" s="282">
        <v>9316.76</v>
      </c>
    </row>
    <row r="32" spans="1:46" ht="15" thickBot="1" x14ac:dyDescent="0.25">
      <c r="A32" s="89" t="s">
        <v>482</v>
      </c>
      <c r="B32" s="89" t="s">
        <v>223</v>
      </c>
      <c r="C32" s="308">
        <v>5073</v>
      </c>
      <c r="D32" s="250" t="s">
        <v>1551</v>
      </c>
      <c r="E32" s="65" t="s">
        <v>115</v>
      </c>
      <c r="F32" s="279">
        <v>1096668.3999999999</v>
      </c>
      <c r="G32" s="291">
        <v>71771.73</v>
      </c>
      <c r="H32" s="292"/>
      <c r="J32" s="279">
        <v>304262.26</v>
      </c>
      <c r="K32" s="249"/>
      <c r="L32" s="250"/>
      <c r="O32" s="56">
        <v>535629.77</v>
      </c>
      <c r="P32" s="56">
        <v>38081.35</v>
      </c>
      <c r="T32" s="280">
        <v>105334.42</v>
      </c>
      <c r="W32" s="280">
        <v>9587</v>
      </c>
      <c r="AE32" s="56">
        <v>2074532.05</v>
      </c>
      <c r="AF32" s="106">
        <v>204797.07</v>
      </c>
      <c r="AG32" s="106"/>
      <c r="AH32" s="106">
        <v>20.99</v>
      </c>
      <c r="AI32" s="106"/>
      <c r="AJ32" s="106">
        <v>639387</v>
      </c>
      <c r="AK32" s="106">
        <v>16800</v>
      </c>
      <c r="AL32" s="282">
        <v>793887</v>
      </c>
      <c r="AP32" s="282">
        <v>189456.54</v>
      </c>
      <c r="AQ32" s="282">
        <v>31307.88</v>
      </c>
    </row>
    <row r="33" spans="1:46" ht="15" thickBot="1" x14ac:dyDescent="0.25">
      <c r="A33" s="89" t="s">
        <v>482</v>
      </c>
      <c r="B33" s="89" t="s">
        <v>223</v>
      </c>
      <c r="C33" s="308">
        <v>4573</v>
      </c>
      <c r="D33" s="250" t="s">
        <v>2349</v>
      </c>
      <c r="E33" s="65" t="s">
        <v>2199</v>
      </c>
      <c r="F33" s="279">
        <v>623280.04</v>
      </c>
      <c r="G33" s="291">
        <v>106560.33</v>
      </c>
      <c r="H33" s="292"/>
      <c r="J33" s="279">
        <v>249764.49</v>
      </c>
      <c r="K33" s="249"/>
      <c r="L33" s="250"/>
      <c r="O33" s="56">
        <v>893754.4</v>
      </c>
      <c r="P33" s="56">
        <v>936328.23</v>
      </c>
      <c r="S33" s="280">
        <v>9150</v>
      </c>
      <c r="T33" s="280">
        <v>105768.81</v>
      </c>
      <c r="W33" s="280">
        <v>15000</v>
      </c>
      <c r="AD33" s="56">
        <v>170952.09</v>
      </c>
      <c r="AE33" s="56">
        <v>900591.29</v>
      </c>
      <c r="AF33" s="106">
        <v>230740.31</v>
      </c>
      <c r="AG33" s="106"/>
      <c r="AH33" s="106"/>
      <c r="AI33" s="106"/>
      <c r="AJ33" s="106">
        <v>497721</v>
      </c>
      <c r="AK33" s="106">
        <v>17200</v>
      </c>
      <c r="AL33" s="282">
        <v>645171</v>
      </c>
      <c r="AP33" s="282">
        <v>254542.66</v>
      </c>
      <c r="AQ33" s="282">
        <v>55635.3</v>
      </c>
      <c r="AT33" s="282">
        <v>1000</v>
      </c>
    </row>
    <row r="34" spans="1:46" ht="15" thickBot="1" x14ac:dyDescent="0.25">
      <c r="A34" s="89" t="s">
        <v>482</v>
      </c>
      <c r="B34" s="89" t="s">
        <v>223</v>
      </c>
      <c r="C34" s="308">
        <v>7350</v>
      </c>
      <c r="D34" s="250" t="s">
        <v>1553</v>
      </c>
      <c r="E34" s="65" t="s">
        <v>116</v>
      </c>
      <c r="F34" s="279">
        <v>1155321.82</v>
      </c>
      <c r="G34" s="291">
        <v>45238.5</v>
      </c>
      <c r="H34" s="292"/>
      <c r="J34" s="279">
        <v>210996.39</v>
      </c>
      <c r="K34" s="249"/>
      <c r="L34" s="250"/>
      <c r="O34" s="56">
        <v>810581.38</v>
      </c>
      <c r="P34" s="56">
        <v>1127477.6100000001</v>
      </c>
      <c r="T34" s="280">
        <v>119875.09</v>
      </c>
      <c r="AB34" s="56">
        <v>15000</v>
      </c>
      <c r="AD34" s="56">
        <v>119906</v>
      </c>
      <c r="AE34" s="56">
        <v>2673935.1</v>
      </c>
      <c r="AF34" s="106">
        <v>237332.99</v>
      </c>
      <c r="AG34" s="106"/>
      <c r="AH34" s="106"/>
      <c r="AI34" s="106"/>
      <c r="AJ34" s="106">
        <v>529541.6</v>
      </c>
      <c r="AK34" s="106">
        <v>49300</v>
      </c>
      <c r="AL34" s="282">
        <v>835052.6</v>
      </c>
      <c r="AP34" s="282">
        <v>197115.73</v>
      </c>
      <c r="AQ34" s="282">
        <v>97767.99</v>
      </c>
    </row>
    <row r="35" spans="1:46" ht="15" thickBot="1" x14ac:dyDescent="0.25">
      <c r="A35" s="89" t="s">
        <v>482</v>
      </c>
      <c r="B35" s="89" t="s">
        <v>223</v>
      </c>
      <c r="C35" s="308">
        <v>5666</v>
      </c>
      <c r="D35" s="250" t="s">
        <v>1554</v>
      </c>
      <c r="E35" s="65" t="s">
        <v>2200</v>
      </c>
      <c r="F35" s="279">
        <v>1647735.52</v>
      </c>
      <c r="G35" s="291">
        <v>23164</v>
      </c>
      <c r="H35" s="292"/>
      <c r="J35" s="279">
        <v>219386.67</v>
      </c>
      <c r="K35" s="249"/>
      <c r="L35" s="250"/>
      <c r="O35" s="56">
        <v>223863</v>
      </c>
      <c r="P35" s="56">
        <v>49998.7</v>
      </c>
      <c r="S35" s="280">
        <v>1800</v>
      </c>
      <c r="T35" s="280">
        <v>85835</v>
      </c>
      <c r="AD35" s="56">
        <v>161654</v>
      </c>
      <c r="AE35" s="56">
        <v>1942985.43</v>
      </c>
      <c r="AF35" s="106">
        <v>199274.89</v>
      </c>
      <c r="AG35" s="106"/>
      <c r="AH35" s="106"/>
      <c r="AI35" s="106"/>
      <c r="AJ35" s="106">
        <v>399661.5</v>
      </c>
      <c r="AK35" s="106">
        <v>16400</v>
      </c>
      <c r="AL35" s="282">
        <v>540021.5</v>
      </c>
      <c r="AP35" s="282">
        <v>254355.79</v>
      </c>
      <c r="AQ35" s="282">
        <v>34442.43</v>
      </c>
    </row>
    <row r="36" spans="1:46" ht="15" thickBot="1" x14ac:dyDescent="0.25">
      <c r="A36" s="89" t="s">
        <v>482</v>
      </c>
      <c r="B36" s="89" t="s">
        <v>223</v>
      </c>
      <c r="C36" s="308">
        <v>5772</v>
      </c>
      <c r="D36" s="250" t="s">
        <v>1555</v>
      </c>
      <c r="E36" s="65" t="s">
        <v>117</v>
      </c>
      <c r="F36" s="279">
        <v>683255.53</v>
      </c>
      <c r="G36" s="291">
        <v>139798.62</v>
      </c>
      <c r="H36" s="292"/>
      <c r="J36" s="279">
        <v>334203.32</v>
      </c>
      <c r="K36" s="249"/>
      <c r="L36" s="250"/>
      <c r="O36" s="56">
        <v>39703.870000000003</v>
      </c>
      <c r="P36" s="56">
        <v>112398.46</v>
      </c>
      <c r="T36" s="280">
        <v>81807</v>
      </c>
      <c r="AD36" s="56">
        <v>171487.58</v>
      </c>
      <c r="AE36" s="56">
        <v>2306439.37</v>
      </c>
      <c r="AF36" s="106">
        <v>244083.03</v>
      </c>
      <c r="AG36" s="106"/>
      <c r="AH36" s="106"/>
      <c r="AI36" s="106"/>
      <c r="AJ36" s="106">
        <v>567127.5</v>
      </c>
      <c r="AK36" s="106">
        <v>14200</v>
      </c>
      <c r="AL36" s="282">
        <v>740851.5</v>
      </c>
      <c r="AP36" s="282">
        <v>283678.51</v>
      </c>
      <c r="AQ36" s="282">
        <v>5115.78</v>
      </c>
    </row>
    <row r="37" spans="1:46" ht="15" thickBot="1" x14ac:dyDescent="0.25">
      <c r="A37" s="89" t="s">
        <v>482</v>
      </c>
      <c r="B37" s="89" t="s">
        <v>223</v>
      </c>
      <c r="C37" s="308">
        <v>3690</v>
      </c>
      <c r="D37" s="250" t="s">
        <v>1556</v>
      </c>
      <c r="E37" s="65" t="s">
        <v>118</v>
      </c>
      <c r="F37" s="279">
        <v>554667.27</v>
      </c>
      <c r="G37" s="291">
        <v>131200.59</v>
      </c>
      <c r="H37" s="292"/>
      <c r="J37" s="279">
        <v>225368.24</v>
      </c>
      <c r="K37" s="249"/>
      <c r="L37" s="250"/>
      <c r="O37" s="56">
        <v>469706.26</v>
      </c>
      <c r="P37" s="56">
        <v>311036.69</v>
      </c>
      <c r="T37" s="280">
        <v>65304.639999999999</v>
      </c>
      <c r="W37" s="280">
        <v>36747.68</v>
      </c>
      <c r="AD37" s="56">
        <v>153599</v>
      </c>
      <c r="AE37" s="56">
        <v>1600056.47</v>
      </c>
      <c r="AF37" s="106">
        <v>68998.84</v>
      </c>
      <c r="AG37" s="106"/>
      <c r="AH37" s="106"/>
      <c r="AI37" s="106"/>
      <c r="AJ37" s="106">
        <v>410632.5</v>
      </c>
      <c r="AK37" s="106">
        <v>18800</v>
      </c>
      <c r="AL37" s="282">
        <v>535212.5</v>
      </c>
      <c r="AP37" s="282">
        <v>156530.17000000001</v>
      </c>
      <c r="AQ37" s="282">
        <v>50052.42</v>
      </c>
    </row>
    <row r="38" spans="1:46" ht="15" thickBot="1" x14ac:dyDescent="0.25">
      <c r="A38" s="89" t="s">
        <v>482</v>
      </c>
      <c r="B38" s="89" t="s">
        <v>223</v>
      </c>
      <c r="C38" s="308">
        <v>6191</v>
      </c>
      <c r="D38" s="250" t="s">
        <v>1557</v>
      </c>
      <c r="E38" s="65" t="s">
        <v>2277</v>
      </c>
      <c r="F38" s="279">
        <v>683408.98</v>
      </c>
      <c r="G38" s="291">
        <v>343236.29</v>
      </c>
      <c r="H38" s="292"/>
      <c r="J38" s="279">
        <v>301662.65000000002</v>
      </c>
      <c r="K38" s="249"/>
      <c r="L38" s="250"/>
      <c r="O38" s="56">
        <v>735749.25</v>
      </c>
      <c r="P38" s="56">
        <v>216258.48</v>
      </c>
      <c r="S38" s="280">
        <v>9000</v>
      </c>
      <c r="T38" s="280">
        <v>120104.65</v>
      </c>
      <c r="W38" s="280">
        <v>94</v>
      </c>
      <c r="AB38" s="56">
        <v>15000</v>
      </c>
      <c r="AD38" s="56">
        <v>157722.1</v>
      </c>
      <c r="AE38" s="56">
        <v>2970314.75</v>
      </c>
      <c r="AF38" s="106">
        <v>501695.64</v>
      </c>
      <c r="AG38" s="106"/>
      <c r="AH38" s="106"/>
      <c r="AI38" s="106"/>
      <c r="AJ38" s="106">
        <v>355015.5</v>
      </c>
      <c r="AK38" s="106">
        <v>23900</v>
      </c>
      <c r="AL38" s="282">
        <v>577915.5</v>
      </c>
      <c r="AP38" s="282">
        <v>321025.51</v>
      </c>
      <c r="AQ38" s="282">
        <v>27290.31</v>
      </c>
    </row>
    <row r="39" spans="1:46" ht="15" thickBot="1" x14ac:dyDescent="0.25">
      <c r="A39" s="89" t="s">
        <v>482</v>
      </c>
      <c r="B39" s="89" t="s">
        <v>223</v>
      </c>
      <c r="C39" s="308">
        <v>8132</v>
      </c>
      <c r="D39" s="250" t="s">
        <v>1558</v>
      </c>
      <c r="E39" s="65" t="s">
        <v>195</v>
      </c>
      <c r="F39" s="279">
        <v>1127690.56</v>
      </c>
      <c r="G39" s="291">
        <v>202492.5</v>
      </c>
      <c r="H39" s="292"/>
      <c r="J39" s="279">
        <v>133552.84</v>
      </c>
      <c r="K39" s="249"/>
      <c r="L39" s="250"/>
      <c r="O39" s="56">
        <v>543155.64</v>
      </c>
      <c r="P39" s="56">
        <v>482671.26</v>
      </c>
      <c r="T39" s="280">
        <v>110246.09</v>
      </c>
      <c r="AD39" s="56">
        <v>219528</v>
      </c>
      <c r="AE39" s="56">
        <v>3203233.17</v>
      </c>
      <c r="AF39" s="106">
        <v>264863.92</v>
      </c>
      <c r="AG39" s="106"/>
      <c r="AH39" s="106"/>
      <c r="AI39" s="106"/>
      <c r="AJ39" s="106">
        <v>242250</v>
      </c>
      <c r="AK39" s="106">
        <v>22000</v>
      </c>
      <c r="AL39" s="282">
        <v>472284</v>
      </c>
      <c r="AP39" s="282">
        <v>330583.02</v>
      </c>
      <c r="AQ39" s="282">
        <v>43690.62</v>
      </c>
    </row>
    <row r="40" spans="1:46" ht="15" thickBot="1" x14ac:dyDescent="0.25">
      <c r="A40" s="89" t="s">
        <v>482</v>
      </c>
      <c r="B40" s="89" t="s">
        <v>223</v>
      </c>
      <c r="C40" s="308">
        <v>2634</v>
      </c>
      <c r="D40" s="250" t="s">
        <v>1559</v>
      </c>
      <c r="E40" s="65" t="s">
        <v>196</v>
      </c>
      <c r="F40" s="279">
        <v>553517.51</v>
      </c>
      <c r="G40" s="291">
        <v>42166.11</v>
      </c>
      <c r="H40" s="292"/>
      <c r="J40" s="279">
        <v>114774.77</v>
      </c>
      <c r="K40" s="249"/>
      <c r="L40" s="250"/>
      <c r="O40" s="56">
        <v>74596.08</v>
      </c>
      <c r="P40" s="56">
        <v>295162.46999999997</v>
      </c>
      <c r="T40" s="280">
        <v>83353.19</v>
      </c>
      <c r="AD40" s="56">
        <v>70746</v>
      </c>
      <c r="AE40" s="56">
        <v>2001291.5</v>
      </c>
      <c r="AF40" s="106">
        <v>94011.85</v>
      </c>
      <c r="AG40" s="106"/>
      <c r="AH40" s="106"/>
      <c r="AI40" s="106"/>
      <c r="AJ40" s="106">
        <v>271887</v>
      </c>
      <c r="AK40" s="106">
        <v>19872</v>
      </c>
      <c r="AL40" s="282">
        <v>384399</v>
      </c>
      <c r="AP40" s="282">
        <v>146655.18</v>
      </c>
      <c r="AQ40" s="282">
        <v>36913.410000000003</v>
      </c>
    </row>
    <row r="41" spans="1:46" ht="15" thickBot="1" x14ac:dyDescent="0.25">
      <c r="A41" s="89" t="s">
        <v>482</v>
      </c>
      <c r="B41" s="89" t="s">
        <v>223</v>
      </c>
      <c r="C41" s="308">
        <v>5394</v>
      </c>
      <c r="D41" s="250" t="s">
        <v>1560</v>
      </c>
      <c r="E41" s="65" t="s">
        <v>209</v>
      </c>
      <c r="F41" s="279">
        <v>822971.38</v>
      </c>
      <c r="G41" s="279">
        <v>99833.96</v>
      </c>
      <c r="J41" s="279">
        <v>171190.5</v>
      </c>
      <c r="O41" s="56">
        <v>2623282.64</v>
      </c>
      <c r="P41" s="56">
        <v>616475.65</v>
      </c>
      <c r="T41" s="280">
        <v>94539.46</v>
      </c>
      <c r="W41" s="280">
        <v>1982.64</v>
      </c>
      <c r="AD41" s="56">
        <v>141392.46</v>
      </c>
      <c r="AE41" s="56">
        <v>3800882.66</v>
      </c>
      <c r="AF41" s="106">
        <v>114947.87</v>
      </c>
      <c r="AJ41" s="281">
        <v>111090</v>
      </c>
      <c r="AK41" s="106">
        <v>17400</v>
      </c>
      <c r="AL41" s="282">
        <v>282890</v>
      </c>
      <c r="AP41" s="282">
        <v>281761.91999999998</v>
      </c>
      <c r="AQ41" s="282">
        <v>57498.39</v>
      </c>
    </row>
    <row r="42" spans="1:46" ht="15" thickBot="1" x14ac:dyDescent="0.25">
      <c r="A42" s="89" t="s">
        <v>486</v>
      </c>
      <c r="B42" s="89" t="s">
        <v>224</v>
      </c>
      <c r="C42" s="308">
        <v>3425</v>
      </c>
      <c r="D42" s="250" t="s">
        <v>1561</v>
      </c>
      <c r="E42" s="65" t="s">
        <v>2201</v>
      </c>
      <c r="F42" s="279">
        <v>699518.55</v>
      </c>
      <c r="G42" s="291">
        <v>34724.75</v>
      </c>
      <c r="H42" s="292"/>
      <c r="J42" s="279">
        <v>67482.23</v>
      </c>
      <c r="K42" s="249"/>
      <c r="L42" s="250"/>
      <c r="O42" s="56">
        <v>555668.37</v>
      </c>
      <c r="P42" s="56">
        <v>317704.55</v>
      </c>
      <c r="S42" s="280">
        <v>2500</v>
      </c>
      <c r="T42" s="280">
        <v>56687.29</v>
      </c>
      <c r="W42" s="280">
        <v>49000</v>
      </c>
      <c r="X42" s="280">
        <v>460.28</v>
      </c>
      <c r="AD42" s="56">
        <v>-121579.41</v>
      </c>
      <c r="AE42" s="56">
        <v>2024806.3999999999</v>
      </c>
      <c r="AF42" s="106">
        <v>401895.51</v>
      </c>
      <c r="AG42" s="106"/>
      <c r="AH42" s="106"/>
      <c r="AI42" s="106"/>
      <c r="AJ42" s="106">
        <v>305214</v>
      </c>
      <c r="AK42" s="106">
        <v>58357.95</v>
      </c>
      <c r="AL42" s="282">
        <v>453404</v>
      </c>
      <c r="AP42" s="282">
        <v>180037.33</v>
      </c>
      <c r="AQ42" s="282">
        <v>65387.77</v>
      </c>
      <c r="AT42" s="282">
        <v>10862.5</v>
      </c>
    </row>
    <row r="43" spans="1:46" ht="15" thickBot="1" x14ac:dyDescent="0.25">
      <c r="A43" s="89" t="s">
        <v>486</v>
      </c>
      <c r="B43" s="89" t="s">
        <v>224</v>
      </c>
      <c r="C43" s="308">
        <v>4047</v>
      </c>
      <c r="D43" s="250" t="s">
        <v>1562</v>
      </c>
      <c r="E43" s="65" t="s">
        <v>2202</v>
      </c>
      <c r="F43" s="279">
        <v>1134311.6100000001</v>
      </c>
      <c r="G43" s="291">
        <v>6030.64</v>
      </c>
      <c r="H43" s="292"/>
      <c r="J43" s="279">
        <v>92022.65</v>
      </c>
      <c r="K43" s="249"/>
      <c r="L43" s="250"/>
      <c r="O43" s="56">
        <v>548209.01</v>
      </c>
      <c r="P43" s="56">
        <v>206859.13</v>
      </c>
      <c r="S43" s="280">
        <v>0</v>
      </c>
      <c r="T43" s="280">
        <v>78765.320000000007</v>
      </c>
      <c r="W43" s="280">
        <v>105000</v>
      </c>
      <c r="X43" s="280">
        <v>60.74</v>
      </c>
      <c r="AD43" s="56">
        <v>27100.23</v>
      </c>
      <c r="AE43" s="56">
        <v>2381908.6800000002</v>
      </c>
      <c r="AF43" s="106">
        <v>423515.09</v>
      </c>
      <c r="AG43" s="106"/>
      <c r="AH43" s="106"/>
      <c r="AI43" s="106"/>
      <c r="AJ43" s="106">
        <v>242056.5</v>
      </c>
      <c r="AK43" s="106">
        <v>87271.95</v>
      </c>
      <c r="AL43" s="282">
        <v>392356.5</v>
      </c>
      <c r="AP43" s="282">
        <v>251730.58</v>
      </c>
      <c r="AQ43" s="282">
        <v>62239.09</v>
      </c>
      <c r="AT43" s="282">
        <v>10725</v>
      </c>
    </row>
    <row r="44" spans="1:46" ht="15" thickBot="1" x14ac:dyDescent="0.25">
      <c r="A44" s="89" t="s">
        <v>486</v>
      </c>
      <c r="B44" s="89" t="s">
        <v>224</v>
      </c>
      <c r="C44" s="308">
        <v>3656</v>
      </c>
      <c r="D44" s="250" t="s">
        <v>1563</v>
      </c>
      <c r="E44" s="65" t="s">
        <v>2203</v>
      </c>
      <c r="F44" s="279">
        <v>570824.48</v>
      </c>
      <c r="G44" s="291">
        <v>0</v>
      </c>
      <c r="H44" s="292"/>
      <c r="J44" s="279">
        <v>119520.63</v>
      </c>
      <c r="K44" s="249"/>
      <c r="L44" s="250"/>
      <c r="O44" s="56">
        <v>886167.4</v>
      </c>
      <c r="P44" s="56">
        <v>343058.25</v>
      </c>
      <c r="S44" s="280">
        <v>1000</v>
      </c>
      <c r="T44" s="280">
        <v>66819.3</v>
      </c>
      <c r="X44" s="280">
        <v>250</v>
      </c>
      <c r="AE44" s="56">
        <v>2692203.68</v>
      </c>
      <c r="AF44" s="106">
        <v>331131.45</v>
      </c>
      <c r="AG44" s="106"/>
      <c r="AH44" s="106"/>
      <c r="AI44" s="106"/>
      <c r="AJ44" s="106">
        <v>661704.25</v>
      </c>
      <c r="AK44" s="106">
        <v>48415.71</v>
      </c>
      <c r="AL44" s="282">
        <v>804104.25</v>
      </c>
      <c r="AP44" s="282">
        <v>277703.75</v>
      </c>
      <c r="AQ44" s="282">
        <v>134151.76</v>
      </c>
    </row>
    <row r="45" spans="1:46" ht="15" thickBot="1" x14ac:dyDescent="0.25">
      <c r="A45" s="89" t="s">
        <v>486</v>
      </c>
      <c r="B45" s="89" t="s">
        <v>224</v>
      </c>
      <c r="C45" s="308">
        <v>3640</v>
      </c>
      <c r="D45" s="250" t="s">
        <v>1564</v>
      </c>
      <c r="E45" s="65" t="s">
        <v>2204</v>
      </c>
      <c r="F45" s="279">
        <v>212679.3</v>
      </c>
      <c r="G45" s="291">
        <v>238</v>
      </c>
      <c r="H45" s="292"/>
      <c r="J45" s="279">
        <v>61084.89</v>
      </c>
      <c r="K45" s="249"/>
      <c r="L45" s="250"/>
      <c r="O45" s="56">
        <v>498204.27</v>
      </c>
      <c r="P45" s="56">
        <v>326909.76</v>
      </c>
      <c r="S45" s="280">
        <v>7000</v>
      </c>
      <c r="T45" s="280">
        <v>59733</v>
      </c>
      <c r="W45" s="280">
        <v>10000</v>
      </c>
      <c r="X45" s="280">
        <v>1350</v>
      </c>
      <c r="AD45" s="56">
        <v>-8208</v>
      </c>
      <c r="AE45" s="56">
        <v>2888756.2</v>
      </c>
      <c r="AF45" s="106">
        <v>348042.08</v>
      </c>
      <c r="AG45" s="106"/>
      <c r="AH45" s="106"/>
      <c r="AI45" s="106"/>
      <c r="AJ45" s="106">
        <v>406012.5</v>
      </c>
      <c r="AK45" s="106">
        <v>80965.710000000006</v>
      </c>
      <c r="AL45" s="282">
        <v>575062.5</v>
      </c>
      <c r="AO45" s="282">
        <v>4400</v>
      </c>
      <c r="AP45" s="282">
        <v>290951.53999999998</v>
      </c>
      <c r="AQ45" s="282">
        <v>54920.34</v>
      </c>
    </row>
    <row r="46" spans="1:46" ht="15" thickBot="1" x14ac:dyDescent="0.25">
      <c r="A46" s="89" t="s">
        <v>486</v>
      </c>
      <c r="B46" s="89" t="s">
        <v>224</v>
      </c>
      <c r="C46" s="308">
        <v>7398</v>
      </c>
      <c r="D46" s="250" t="s">
        <v>1565</v>
      </c>
      <c r="E46" s="65" t="s">
        <v>2205</v>
      </c>
      <c r="F46" s="279">
        <v>733060.71</v>
      </c>
      <c r="G46" s="291">
        <v>83037.95</v>
      </c>
      <c r="H46" s="292"/>
      <c r="J46" s="279">
        <v>195390.78</v>
      </c>
      <c r="K46" s="249"/>
      <c r="L46" s="250"/>
      <c r="M46" s="87"/>
      <c r="N46" s="87"/>
      <c r="O46" s="87">
        <v>534284.28</v>
      </c>
      <c r="P46" s="87">
        <v>307169.59000000003</v>
      </c>
      <c r="S46" s="280">
        <v>0</v>
      </c>
      <c r="T46" s="280">
        <v>113001.3</v>
      </c>
      <c r="X46" s="280">
        <v>5828.42</v>
      </c>
      <c r="AE46" s="56">
        <v>3281518.85</v>
      </c>
      <c r="AF46" s="106">
        <v>763741.36</v>
      </c>
      <c r="AG46" s="106"/>
      <c r="AH46" s="106">
        <v>10.210000000000001</v>
      </c>
      <c r="AI46" s="106"/>
      <c r="AJ46" s="106">
        <v>743031.14</v>
      </c>
      <c r="AK46" s="106">
        <v>206233.81</v>
      </c>
      <c r="AL46" s="282">
        <v>1047731.14</v>
      </c>
      <c r="AP46" s="282">
        <v>406247.84</v>
      </c>
      <c r="AQ46" s="282">
        <v>70479</v>
      </c>
      <c r="AR46" s="282">
        <v>32530.48</v>
      </c>
      <c r="AT46" s="282">
        <v>26924</v>
      </c>
    </row>
    <row r="47" spans="1:46" ht="15" thickBot="1" x14ac:dyDescent="0.25">
      <c r="A47" s="89" t="s">
        <v>486</v>
      </c>
      <c r="B47" s="89" t="s">
        <v>224</v>
      </c>
      <c r="C47" s="308">
        <v>7430</v>
      </c>
      <c r="D47" s="250" t="s">
        <v>1566</v>
      </c>
      <c r="E47" s="65" t="s">
        <v>2206</v>
      </c>
      <c r="F47" s="279">
        <v>613059.93999999994</v>
      </c>
      <c r="G47" s="291">
        <v>18001.599999999999</v>
      </c>
      <c r="H47" s="292"/>
      <c r="J47" s="279">
        <v>137970.62</v>
      </c>
      <c r="K47" s="249"/>
      <c r="L47" s="250"/>
      <c r="O47" s="56">
        <v>467789.45</v>
      </c>
      <c r="P47" s="56">
        <v>457942.87</v>
      </c>
      <c r="S47" s="280">
        <v>35340</v>
      </c>
      <c r="T47" s="280">
        <v>76914.86</v>
      </c>
      <c r="X47" s="280">
        <v>1465.96</v>
      </c>
      <c r="AD47" s="56">
        <v>83109.94</v>
      </c>
      <c r="AE47" s="56">
        <v>3750097.45</v>
      </c>
      <c r="AF47" s="106">
        <v>620998.18999999994</v>
      </c>
      <c r="AG47" s="106"/>
      <c r="AH47" s="106"/>
      <c r="AI47" s="106"/>
      <c r="AJ47" s="106">
        <v>525672</v>
      </c>
      <c r="AK47" s="106">
        <v>139183.48000000001</v>
      </c>
      <c r="AL47" s="282">
        <v>794853</v>
      </c>
      <c r="AP47" s="282">
        <v>426412.49</v>
      </c>
      <c r="AQ47" s="282">
        <v>99839.34</v>
      </c>
      <c r="AT47" s="282">
        <v>32169</v>
      </c>
    </row>
    <row r="48" spans="1:46" ht="15" thickBot="1" x14ac:dyDescent="0.25">
      <c r="A48" s="89" t="s">
        <v>486</v>
      </c>
      <c r="B48" s="89" t="s">
        <v>224</v>
      </c>
      <c r="C48" s="308">
        <v>2978</v>
      </c>
      <c r="D48" s="250" t="s">
        <v>1567</v>
      </c>
      <c r="E48" s="65" t="s">
        <v>2207</v>
      </c>
      <c r="F48" s="279">
        <v>453977.39</v>
      </c>
      <c r="G48" s="291">
        <v>2085.96</v>
      </c>
      <c r="H48" s="292"/>
      <c r="J48" s="279">
        <v>89820.87</v>
      </c>
      <c r="K48" s="249"/>
      <c r="L48" s="250"/>
      <c r="O48" s="56">
        <v>501953.53</v>
      </c>
      <c r="P48" s="56">
        <v>427306.14</v>
      </c>
      <c r="S48" s="280">
        <v>26450</v>
      </c>
      <c r="T48" s="280">
        <v>50190</v>
      </c>
      <c r="W48" s="280">
        <v>23040</v>
      </c>
      <c r="X48" s="280">
        <v>1372.87</v>
      </c>
      <c r="AD48" s="56">
        <v>63400</v>
      </c>
      <c r="AE48" s="56">
        <v>1851653.95</v>
      </c>
      <c r="AF48" s="106">
        <v>369999.82</v>
      </c>
      <c r="AG48" s="106"/>
      <c r="AH48" s="106"/>
      <c r="AI48" s="106"/>
      <c r="AJ48" s="106">
        <v>219670.16</v>
      </c>
      <c r="AK48" s="106">
        <v>48067.79</v>
      </c>
      <c r="AL48" s="282">
        <v>405130.16</v>
      </c>
      <c r="AP48" s="282">
        <v>264788.40999999997</v>
      </c>
      <c r="AQ48" s="282">
        <v>62629.98</v>
      </c>
      <c r="AT48" s="282">
        <v>16515</v>
      </c>
    </row>
    <row r="49" spans="1:46" ht="15" thickBot="1" x14ac:dyDescent="0.25">
      <c r="A49" s="89" t="s">
        <v>486</v>
      </c>
      <c r="B49" s="89" t="s">
        <v>224</v>
      </c>
      <c r="C49" s="308">
        <v>3394</v>
      </c>
      <c r="D49" s="250" t="s">
        <v>1568</v>
      </c>
      <c r="E49" s="65" t="s">
        <v>2278</v>
      </c>
      <c r="F49" s="279">
        <v>219047.17</v>
      </c>
      <c r="G49" s="291">
        <v>6842.73</v>
      </c>
      <c r="H49" s="292"/>
      <c r="J49" s="279">
        <v>145724.16</v>
      </c>
      <c r="K49" s="249"/>
      <c r="L49" s="250"/>
      <c r="O49" s="56">
        <v>499435.07</v>
      </c>
      <c r="P49" s="56">
        <v>167420.12</v>
      </c>
      <c r="S49" s="280">
        <v>0</v>
      </c>
      <c r="T49" s="280">
        <v>49500</v>
      </c>
      <c r="W49" s="280">
        <v>26920</v>
      </c>
      <c r="X49" s="280">
        <v>0</v>
      </c>
      <c r="AD49" s="56">
        <v>37268.239999999998</v>
      </c>
      <c r="AE49" s="56">
        <v>1865771.67</v>
      </c>
      <c r="AF49" s="106">
        <v>212243.26</v>
      </c>
      <c r="AG49" s="106"/>
      <c r="AH49" s="106"/>
      <c r="AI49" s="106"/>
      <c r="AJ49" s="106">
        <v>416012.5</v>
      </c>
      <c r="AK49" s="106">
        <v>99548.13</v>
      </c>
      <c r="AL49" s="282">
        <v>431002.5</v>
      </c>
      <c r="AN49" s="282">
        <v>2500</v>
      </c>
      <c r="AP49" s="282">
        <v>253411.88</v>
      </c>
      <c r="AQ49" s="282">
        <v>48965.599999999999</v>
      </c>
      <c r="AT49" s="282">
        <v>13850</v>
      </c>
    </row>
    <row r="50" spans="1:46" ht="15" thickBot="1" x14ac:dyDescent="0.25">
      <c r="A50" s="89" t="s">
        <v>486</v>
      </c>
      <c r="B50" s="89" t="s">
        <v>224</v>
      </c>
      <c r="C50" s="308">
        <v>1969</v>
      </c>
      <c r="D50" s="250" t="s">
        <v>1569</v>
      </c>
      <c r="E50" s="65" t="s">
        <v>2279</v>
      </c>
      <c r="F50" s="279">
        <v>270543.65000000002</v>
      </c>
      <c r="G50" s="291">
        <v>0</v>
      </c>
      <c r="H50" s="292"/>
      <c r="J50" s="279">
        <v>72397.98</v>
      </c>
      <c r="K50" s="249"/>
      <c r="L50" s="250"/>
      <c r="O50" s="56">
        <v>632901.18000000005</v>
      </c>
      <c r="P50" s="56">
        <v>256150.08</v>
      </c>
      <c r="S50" s="280">
        <v>0</v>
      </c>
      <c r="T50" s="280">
        <v>29591.34</v>
      </c>
      <c r="X50" s="280">
        <v>1354</v>
      </c>
      <c r="AB50" s="56">
        <v>47300</v>
      </c>
      <c r="AD50" s="56">
        <v>2895.04</v>
      </c>
      <c r="AE50" s="56">
        <v>1234901.48</v>
      </c>
      <c r="AF50" s="106">
        <v>103344.16</v>
      </c>
      <c r="AG50" s="106"/>
      <c r="AH50" s="106"/>
      <c r="AI50" s="106"/>
      <c r="AJ50" s="106">
        <v>320390</v>
      </c>
      <c r="AK50" s="106">
        <v>248339.47</v>
      </c>
      <c r="AL50" s="282">
        <v>445800</v>
      </c>
      <c r="AP50" s="282">
        <v>314540.39</v>
      </c>
      <c r="AQ50" s="282">
        <v>34336.519999999997</v>
      </c>
      <c r="AS50" s="282">
        <v>2244.52</v>
      </c>
    </row>
    <row r="51" spans="1:46" ht="15" thickBot="1" x14ac:dyDescent="0.25">
      <c r="A51" s="89" t="s">
        <v>486</v>
      </c>
      <c r="B51" s="89" t="s">
        <v>224</v>
      </c>
      <c r="C51" s="308">
        <v>3732</v>
      </c>
      <c r="D51" s="250" t="s">
        <v>1570</v>
      </c>
      <c r="E51" s="65" t="s">
        <v>2286</v>
      </c>
      <c r="F51" s="279">
        <v>289954.34999999998</v>
      </c>
      <c r="G51" s="291">
        <v>7700</v>
      </c>
      <c r="H51" s="292"/>
      <c r="J51" s="279">
        <v>112467.06</v>
      </c>
      <c r="K51" s="249"/>
      <c r="L51" s="250"/>
      <c r="O51" s="56">
        <v>1298539.52</v>
      </c>
      <c r="P51" s="56">
        <v>286200.74</v>
      </c>
      <c r="S51" s="280">
        <v>8000</v>
      </c>
      <c r="T51" s="280">
        <v>55467.87</v>
      </c>
      <c r="X51" s="280">
        <v>1093.46</v>
      </c>
      <c r="AD51" s="56">
        <v>-22574.25</v>
      </c>
      <c r="AE51" s="56">
        <v>2300894.7000000002</v>
      </c>
      <c r="AF51" s="106">
        <v>410723.84000000003</v>
      </c>
      <c r="AG51" s="106"/>
      <c r="AH51" s="106"/>
      <c r="AI51" s="106"/>
      <c r="AJ51" s="106">
        <v>231735</v>
      </c>
      <c r="AK51" s="106">
        <v>96031.49</v>
      </c>
      <c r="AL51" s="282">
        <v>449625</v>
      </c>
      <c r="AP51" s="282">
        <v>231560.9</v>
      </c>
      <c r="AQ51" s="282">
        <v>66872.08</v>
      </c>
      <c r="AT51" s="282">
        <v>4300</v>
      </c>
    </row>
    <row r="52" spans="1:46" ht="15" thickBot="1" x14ac:dyDescent="0.25">
      <c r="A52" s="89" t="s">
        <v>486</v>
      </c>
      <c r="B52" s="89" t="s">
        <v>224</v>
      </c>
      <c r="C52" s="308">
        <v>3225</v>
      </c>
      <c r="D52" s="250" t="s">
        <v>1571</v>
      </c>
      <c r="E52" s="65" t="s">
        <v>2290</v>
      </c>
      <c r="F52" s="279">
        <v>581471.4</v>
      </c>
      <c r="G52" s="279">
        <v>22870</v>
      </c>
      <c r="J52" s="279">
        <v>68583.360000000001</v>
      </c>
      <c r="O52" s="56">
        <v>4398823.2699999996</v>
      </c>
      <c r="P52" s="56">
        <v>267206.15999999997</v>
      </c>
      <c r="S52" s="280">
        <v>0</v>
      </c>
      <c r="T52" s="280">
        <v>59943.08</v>
      </c>
      <c r="X52" s="280">
        <v>774</v>
      </c>
      <c r="AD52" s="56">
        <v>18739.87</v>
      </c>
      <c r="AE52" s="56">
        <v>4006426</v>
      </c>
      <c r="AF52" s="106">
        <v>399644.2</v>
      </c>
      <c r="AJ52" s="281">
        <v>186080.5</v>
      </c>
      <c r="AK52" s="106">
        <v>42265.71</v>
      </c>
      <c r="AL52" s="282">
        <v>361630.5</v>
      </c>
      <c r="AP52" s="282">
        <v>239598.04</v>
      </c>
      <c r="AQ52" s="282">
        <v>81840.91</v>
      </c>
      <c r="AT52" s="282">
        <v>9990</v>
      </c>
    </row>
    <row r="53" spans="1:46" ht="15" thickBot="1" x14ac:dyDescent="0.25">
      <c r="A53" s="89" t="s">
        <v>211</v>
      </c>
      <c r="B53" s="89" t="s">
        <v>212</v>
      </c>
      <c r="C53" s="308">
        <v>3207</v>
      </c>
      <c r="D53" s="250" t="s">
        <v>1572</v>
      </c>
      <c r="E53" s="65" t="s">
        <v>2208</v>
      </c>
      <c r="F53" s="279">
        <v>519318.61</v>
      </c>
      <c r="G53" s="291">
        <v>159507.01</v>
      </c>
      <c r="H53" s="292"/>
      <c r="J53" s="279">
        <v>181812.6</v>
      </c>
      <c r="K53" s="249"/>
      <c r="L53" s="250"/>
      <c r="O53" s="56">
        <v>468190.81</v>
      </c>
      <c r="P53" s="56">
        <v>361658.51</v>
      </c>
      <c r="T53" s="280">
        <v>147390.62</v>
      </c>
      <c r="AD53" s="56">
        <v>111445</v>
      </c>
      <c r="AE53" s="56">
        <v>1877057.75</v>
      </c>
      <c r="AF53" s="106">
        <v>214396.45</v>
      </c>
      <c r="AG53" s="106"/>
      <c r="AH53" s="106"/>
      <c r="AI53" s="106"/>
      <c r="AJ53" s="106">
        <v>343671</v>
      </c>
      <c r="AK53" s="106">
        <v>4760</v>
      </c>
      <c r="AL53" s="282">
        <v>377001</v>
      </c>
      <c r="AP53" s="282">
        <v>183997.4</v>
      </c>
      <c r="AQ53" s="282">
        <v>51667.08</v>
      </c>
    </row>
    <row r="54" spans="1:46" ht="15" thickBot="1" x14ac:dyDescent="0.25">
      <c r="A54" s="89" t="s">
        <v>211</v>
      </c>
      <c r="B54" s="89" t="s">
        <v>212</v>
      </c>
      <c r="C54" s="308">
        <v>3287</v>
      </c>
      <c r="D54" s="250" t="s">
        <v>1573</v>
      </c>
      <c r="E54" s="65" t="s">
        <v>2209</v>
      </c>
      <c r="F54" s="279">
        <v>60608.39</v>
      </c>
      <c r="G54" s="291">
        <v>149946</v>
      </c>
      <c r="H54" s="292"/>
      <c r="J54" s="279">
        <v>25764.15</v>
      </c>
      <c r="K54" s="249">
        <v>0</v>
      </c>
      <c r="L54" s="250"/>
      <c r="N54" s="56">
        <v>0</v>
      </c>
      <c r="O54" s="56">
        <v>565800.6</v>
      </c>
      <c r="P54" s="56">
        <v>407562.16</v>
      </c>
      <c r="Q54" s="56">
        <v>0</v>
      </c>
      <c r="R54" s="56">
        <v>0</v>
      </c>
      <c r="S54" s="280">
        <v>0</v>
      </c>
      <c r="T54" s="280">
        <v>43000</v>
      </c>
      <c r="W54" s="280">
        <v>0</v>
      </c>
      <c r="X54" s="280">
        <v>0</v>
      </c>
      <c r="AB54" s="56">
        <v>0</v>
      </c>
      <c r="AC54" s="56">
        <v>0</v>
      </c>
      <c r="AD54" s="56">
        <v>-1295727.72</v>
      </c>
      <c r="AE54" s="56">
        <v>2506199.65</v>
      </c>
      <c r="AF54" s="106">
        <v>245869.4</v>
      </c>
      <c r="AG54" s="106"/>
      <c r="AH54" s="106"/>
      <c r="AI54" s="106"/>
      <c r="AJ54" s="106">
        <v>610721.69999999995</v>
      </c>
      <c r="AL54" s="282">
        <v>696911.7</v>
      </c>
      <c r="AP54" s="282">
        <v>143021.01999999999</v>
      </c>
      <c r="AQ54" s="282">
        <v>57293.01</v>
      </c>
    </row>
    <row r="55" spans="1:46" ht="15" thickBot="1" x14ac:dyDescent="0.25">
      <c r="A55" s="89" t="s">
        <v>211</v>
      </c>
      <c r="B55" s="89" t="s">
        <v>212</v>
      </c>
      <c r="C55" s="309">
        <v>2936</v>
      </c>
      <c r="D55" s="244" t="s">
        <v>1574</v>
      </c>
      <c r="E55" s="65" t="s">
        <v>2355</v>
      </c>
      <c r="F55" s="279">
        <v>99098.41</v>
      </c>
      <c r="G55" s="291">
        <v>20799.849999999999</v>
      </c>
      <c r="H55" s="292"/>
      <c r="J55" s="279">
        <v>57812.480000000003</v>
      </c>
      <c r="K55" s="249"/>
      <c r="L55" s="250"/>
      <c r="O55" s="56">
        <v>118564.11</v>
      </c>
      <c r="P55" s="56">
        <v>136211.07</v>
      </c>
      <c r="T55" s="280">
        <v>106406.58</v>
      </c>
      <c r="AD55" s="56">
        <v>33.36</v>
      </c>
      <c r="AE55" s="56">
        <v>1840660.03</v>
      </c>
      <c r="AF55" s="106">
        <v>251095.66</v>
      </c>
      <c r="AG55" s="106"/>
      <c r="AH55" s="106"/>
      <c r="AI55" s="106"/>
      <c r="AJ55" s="106">
        <v>318853.5</v>
      </c>
      <c r="AK55" s="106">
        <v>1680</v>
      </c>
      <c r="AL55" s="282">
        <v>416197.5</v>
      </c>
      <c r="AP55" s="282">
        <v>156360.74</v>
      </c>
      <c r="AQ55" s="282">
        <v>51639.21</v>
      </c>
    </row>
    <row r="56" spans="1:46" ht="15" thickBot="1" x14ac:dyDescent="0.25">
      <c r="A56" s="89" t="s">
        <v>211</v>
      </c>
      <c r="B56" s="89" t="s">
        <v>212</v>
      </c>
      <c r="C56" s="309">
        <v>2495</v>
      </c>
      <c r="D56" s="244" t="s">
        <v>1575</v>
      </c>
      <c r="E56" s="65" t="s">
        <v>2356</v>
      </c>
      <c r="F56" s="279">
        <v>150786.74</v>
      </c>
      <c r="G56" s="291">
        <v>39386.97</v>
      </c>
      <c r="H56" s="292"/>
      <c r="J56" s="279">
        <v>140269.23000000001</v>
      </c>
      <c r="K56" s="249"/>
      <c r="L56" s="250"/>
      <c r="O56" s="56">
        <v>769272.9</v>
      </c>
      <c r="P56" s="56">
        <v>292023.24</v>
      </c>
      <c r="T56" s="280">
        <v>56885</v>
      </c>
      <c r="AC56" s="56">
        <v>-575.30999999999995</v>
      </c>
      <c r="AD56" s="56">
        <v>-355164.47</v>
      </c>
      <c r="AE56" s="56">
        <v>1821817.03</v>
      </c>
      <c r="AF56" s="106">
        <v>282163.69</v>
      </c>
      <c r="AG56" s="106"/>
      <c r="AH56" s="106"/>
      <c r="AI56" s="106"/>
      <c r="AJ56" s="106">
        <v>493090</v>
      </c>
      <c r="AL56" s="282">
        <v>650476</v>
      </c>
      <c r="AN56" s="282">
        <v>7800</v>
      </c>
      <c r="AP56" s="282">
        <v>194990.4</v>
      </c>
      <c r="AQ56" s="282">
        <v>18410.46</v>
      </c>
    </row>
    <row r="57" spans="1:46" ht="15" thickBot="1" x14ac:dyDescent="0.25">
      <c r="A57" s="89" t="s">
        <v>211</v>
      </c>
      <c r="B57" s="89" t="s">
        <v>212</v>
      </c>
      <c r="C57" s="309">
        <v>5264</v>
      </c>
      <c r="D57" s="244" t="s">
        <v>1576</v>
      </c>
      <c r="E57" s="65" t="s">
        <v>2357</v>
      </c>
      <c r="F57" s="279">
        <v>657103.61</v>
      </c>
      <c r="G57" s="291">
        <v>169999.24</v>
      </c>
      <c r="H57" s="292"/>
      <c r="J57" s="279">
        <v>765634.73</v>
      </c>
      <c r="K57" s="249"/>
      <c r="L57" s="250"/>
      <c r="O57" s="56">
        <v>597752.03</v>
      </c>
      <c r="P57" s="56">
        <v>606996.84</v>
      </c>
      <c r="T57" s="280">
        <v>278205.38</v>
      </c>
      <c r="AD57" s="56">
        <v>-4978786.1500000004</v>
      </c>
      <c r="AE57" s="56">
        <v>1102265.42</v>
      </c>
      <c r="AF57" s="106">
        <v>-488156.5</v>
      </c>
      <c r="AG57" s="106"/>
      <c r="AH57" s="106"/>
      <c r="AI57" s="106"/>
      <c r="AJ57" s="106">
        <v>468814.5</v>
      </c>
      <c r="AL57" s="282">
        <v>772354.5</v>
      </c>
      <c r="AP57" s="282">
        <v>228218.48</v>
      </c>
      <c r="AQ57" s="282">
        <v>67166.22</v>
      </c>
      <c r="AT57" s="282">
        <v>3042</v>
      </c>
    </row>
    <row r="58" spans="1:46" ht="15" thickBot="1" x14ac:dyDescent="0.25">
      <c r="A58" s="89" t="s">
        <v>211</v>
      </c>
      <c r="B58" s="89" t="s">
        <v>212</v>
      </c>
      <c r="C58" s="308">
        <v>2213</v>
      </c>
      <c r="D58" s="250" t="s">
        <v>1577</v>
      </c>
      <c r="E58" s="65" t="s">
        <v>2210</v>
      </c>
      <c r="F58" s="279">
        <v>509542.97</v>
      </c>
      <c r="G58" s="291">
        <v>161231.22</v>
      </c>
      <c r="H58" s="292"/>
      <c r="J58" s="279">
        <v>54425.86</v>
      </c>
      <c r="K58" s="249"/>
      <c r="L58" s="250"/>
      <c r="O58" s="56">
        <v>176616.13</v>
      </c>
      <c r="P58" s="56">
        <v>188599.43</v>
      </c>
      <c r="T58" s="280">
        <v>48380</v>
      </c>
      <c r="AD58" s="56">
        <v>-1146610.02</v>
      </c>
      <c r="AE58" s="56">
        <v>2172216.88</v>
      </c>
      <c r="AF58" s="106">
        <v>250827.45</v>
      </c>
      <c r="AG58" s="106">
        <v>79000</v>
      </c>
      <c r="AH58" s="106"/>
      <c r="AI58" s="106"/>
      <c r="AJ58" s="106">
        <v>253050</v>
      </c>
      <c r="AL58" s="282">
        <v>336624</v>
      </c>
      <c r="AP58" s="282">
        <v>172165.75</v>
      </c>
      <c r="AQ58" s="282">
        <v>24967.95</v>
      </c>
    </row>
    <row r="59" spans="1:46" s="87" customFormat="1" ht="15" thickBot="1" x14ac:dyDescent="0.25">
      <c r="A59" s="89" t="s">
        <v>211</v>
      </c>
      <c r="B59" s="89" t="s">
        <v>212</v>
      </c>
      <c r="C59" s="308">
        <v>2562</v>
      </c>
      <c r="D59" s="250" t="s">
        <v>1578</v>
      </c>
      <c r="E59" s="87" t="s">
        <v>2211</v>
      </c>
      <c r="F59" s="293">
        <v>16649.7</v>
      </c>
      <c r="G59" s="294">
        <v>80665.56</v>
      </c>
      <c r="H59" s="295"/>
      <c r="I59" s="295"/>
      <c r="J59" s="293">
        <v>78180.44</v>
      </c>
      <c r="O59" s="87">
        <v>1260273.32</v>
      </c>
      <c r="P59" s="87">
        <v>688888.06</v>
      </c>
      <c r="S59" s="296"/>
      <c r="T59" s="296"/>
      <c r="U59" s="296"/>
      <c r="V59" s="296"/>
      <c r="W59" s="296"/>
      <c r="X59" s="296"/>
      <c r="Y59" s="296"/>
      <c r="AE59" s="87">
        <v>1936400.69</v>
      </c>
      <c r="AF59" s="297">
        <v>214916.88</v>
      </c>
      <c r="AG59" s="297"/>
      <c r="AH59" s="297"/>
      <c r="AI59" s="297"/>
      <c r="AJ59" s="297">
        <v>315630</v>
      </c>
      <c r="AK59" s="297"/>
      <c r="AL59" s="298">
        <v>381870</v>
      </c>
      <c r="AM59" s="298"/>
      <c r="AN59" s="298"/>
      <c r="AO59" s="298"/>
      <c r="AP59" s="298">
        <v>147455.54999999999</v>
      </c>
      <c r="AQ59" s="298">
        <v>24129.26</v>
      </c>
      <c r="AR59" s="298"/>
      <c r="AS59" s="298"/>
      <c r="AT59" s="298"/>
    </row>
    <row r="60" spans="1:46" s="87" customFormat="1" ht="15" thickBot="1" x14ac:dyDescent="0.25">
      <c r="A60" s="89" t="s">
        <v>211</v>
      </c>
      <c r="B60" s="89" t="s">
        <v>212</v>
      </c>
      <c r="C60" s="309">
        <v>7114</v>
      </c>
      <c r="D60" s="244" t="s">
        <v>1579</v>
      </c>
      <c r="E60" s="87" t="s">
        <v>2358</v>
      </c>
      <c r="F60" s="293">
        <v>140303.79</v>
      </c>
      <c r="G60" s="294">
        <v>39699.480000000003</v>
      </c>
      <c r="H60" s="295"/>
      <c r="I60" s="295"/>
      <c r="J60" s="293">
        <v>205169.54</v>
      </c>
      <c r="O60" s="87">
        <v>53668.800000000003</v>
      </c>
      <c r="P60" s="87">
        <v>284836.5</v>
      </c>
      <c r="S60" s="296"/>
      <c r="T60" s="296">
        <v>89840.98</v>
      </c>
      <c r="U60" s="296"/>
      <c r="V60" s="296"/>
      <c r="W60" s="296"/>
      <c r="X60" s="296">
        <v>8500</v>
      </c>
      <c r="Y60" s="296"/>
      <c r="AD60" s="87">
        <v>139251.15</v>
      </c>
      <c r="AE60" s="87">
        <v>1262941.0900000001</v>
      </c>
      <c r="AF60" s="297">
        <v>434387.18</v>
      </c>
      <c r="AG60" s="297"/>
      <c r="AH60" s="297"/>
      <c r="AI60" s="297"/>
      <c r="AJ60" s="297">
        <v>653677.5</v>
      </c>
      <c r="AK60" s="297"/>
      <c r="AL60" s="298">
        <v>887797.5</v>
      </c>
      <c r="AM60" s="298"/>
      <c r="AN60" s="298"/>
      <c r="AO60" s="298"/>
      <c r="AP60" s="298">
        <v>183875.20000000001</v>
      </c>
      <c r="AQ60" s="298">
        <v>27236.29</v>
      </c>
      <c r="AR60" s="298"/>
      <c r="AS60" s="298"/>
      <c r="AT60" s="298"/>
    </row>
    <row r="61" spans="1:46" ht="15" thickBot="1" x14ac:dyDescent="0.25">
      <c r="A61" s="89" t="s">
        <v>211</v>
      </c>
      <c r="B61" s="89" t="s">
        <v>212</v>
      </c>
      <c r="C61" s="308">
        <v>6804</v>
      </c>
      <c r="D61" s="250" t="s">
        <v>1580</v>
      </c>
      <c r="E61" s="65" t="s">
        <v>2280</v>
      </c>
      <c r="F61" s="279">
        <v>72734.44</v>
      </c>
      <c r="G61" s="291">
        <v>64382.25</v>
      </c>
      <c r="H61" s="292"/>
      <c r="J61" s="279">
        <v>125123.68</v>
      </c>
      <c r="K61" s="249"/>
      <c r="L61" s="250"/>
      <c r="O61" s="56">
        <v>349105.7</v>
      </c>
      <c r="P61" s="56">
        <v>1041461.67</v>
      </c>
      <c r="T61" s="280">
        <v>24350</v>
      </c>
      <c r="AB61" s="56">
        <v>5220</v>
      </c>
      <c r="AD61" s="56">
        <v>247960</v>
      </c>
      <c r="AE61" s="56">
        <v>2033596.36</v>
      </c>
      <c r="AF61" s="106">
        <v>393219.98</v>
      </c>
      <c r="AG61" s="106"/>
      <c r="AH61" s="106"/>
      <c r="AI61" s="106"/>
      <c r="AJ61" s="106">
        <v>478290</v>
      </c>
      <c r="AL61" s="282">
        <v>658425</v>
      </c>
      <c r="AP61" s="282">
        <v>415694.05</v>
      </c>
      <c r="AQ61" s="282">
        <v>32182.92</v>
      </c>
    </row>
    <row r="62" spans="1:46" ht="15" thickBot="1" x14ac:dyDescent="0.25">
      <c r="A62" s="89" t="s">
        <v>211</v>
      </c>
      <c r="B62" s="89" t="s">
        <v>212</v>
      </c>
      <c r="C62" s="309">
        <v>3739</v>
      </c>
      <c r="D62" s="244" t="s">
        <v>1581</v>
      </c>
      <c r="E62" s="65" t="s">
        <v>2359</v>
      </c>
      <c r="F62" s="279">
        <v>60099.07</v>
      </c>
      <c r="G62" s="291">
        <v>80957.61</v>
      </c>
      <c r="H62" s="292"/>
      <c r="J62" s="279">
        <v>163607.51</v>
      </c>
      <c r="K62" s="249"/>
      <c r="L62" s="250"/>
      <c r="O62" s="56">
        <v>828373.85</v>
      </c>
      <c r="P62" s="56">
        <v>304539.46999999997</v>
      </c>
      <c r="T62" s="280">
        <v>25660</v>
      </c>
      <c r="AD62" s="56">
        <v>21073.14</v>
      </c>
      <c r="AE62" s="56">
        <v>2378594.3199999998</v>
      </c>
      <c r="AF62" s="106">
        <v>480383.83</v>
      </c>
      <c r="AG62" s="106">
        <v>25000</v>
      </c>
      <c r="AH62" s="106"/>
      <c r="AI62" s="106"/>
      <c r="AJ62" s="106">
        <v>388752</v>
      </c>
      <c r="AL62" s="282">
        <v>518701</v>
      </c>
      <c r="AP62" s="282">
        <v>368953.67</v>
      </c>
      <c r="AQ62" s="282">
        <v>81111.839999999997</v>
      </c>
    </row>
    <row r="63" spans="1:46" ht="15" thickBot="1" x14ac:dyDescent="0.25">
      <c r="A63" s="89" t="s">
        <v>211</v>
      </c>
      <c r="B63" s="89" t="s">
        <v>212</v>
      </c>
      <c r="C63" s="309">
        <v>2743</v>
      </c>
      <c r="D63" s="244" t="s">
        <v>1582</v>
      </c>
      <c r="E63" s="65" t="s">
        <v>2360</v>
      </c>
      <c r="F63" s="279">
        <v>210766.35</v>
      </c>
      <c r="G63" s="291">
        <v>68807.149999999994</v>
      </c>
      <c r="H63" s="292"/>
      <c r="J63" s="279">
        <v>105525.96</v>
      </c>
      <c r="K63" s="249"/>
      <c r="L63" s="250"/>
      <c r="O63" s="56">
        <v>1697843.31</v>
      </c>
      <c r="P63" s="56">
        <v>515673.83</v>
      </c>
      <c r="T63" s="280">
        <v>199396.34</v>
      </c>
      <c r="AE63" s="56">
        <v>2522084.4900000002</v>
      </c>
      <c r="AF63" s="106">
        <v>435874.66</v>
      </c>
      <c r="AG63" s="106"/>
      <c r="AH63" s="106"/>
      <c r="AI63" s="106"/>
      <c r="AJ63" s="106">
        <v>330805.5</v>
      </c>
      <c r="AL63" s="282">
        <v>473807.5</v>
      </c>
      <c r="AP63" s="282">
        <v>170384.2</v>
      </c>
      <c r="AQ63" s="282">
        <v>16795.8</v>
      </c>
    </row>
    <row r="64" spans="1:46" s="87" customFormat="1" ht="15" thickBot="1" x14ac:dyDescent="0.25">
      <c r="A64" s="89" t="s">
        <v>213</v>
      </c>
      <c r="B64" s="89" t="s">
        <v>214</v>
      </c>
      <c r="C64" s="308">
        <v>4721</v>
      </c>
      <c r="D64" s="250" t="s">
        <v>1583</v>
      </c>
      <c r="E64" s="87" t="s">
        <v>2212</v>
      </c>
      <c r="F64" s="293">
        <v>1077647.79</v>
      </c>
      <c r="G64" s="294">
        <v>91513</v>
      </c>
      <c r="H64" s="295"/>
      <c r="I64" s="295"/>
      <c r="J64" s="293">
        <v>45219.14</v>
      </c>
      <c r="O64" s="87">
        <v>427996.05</v>
      </c>
      <c r="P64" s="87">
        <v>566482.37</v>
      </c>
      <c r="S64" s="296">
        <v>1600.2</v>
      </c>
      <c r="T64" s="296">
        <v>83869.789999999994</v>
      </c>
      <c r="U64" s="296"/>
      <c r="V64" s="296"/>
      <c r="W64" s="296"/>
      <c r="X64" s="296">
        <v>2010</v>
      </c>
      <c r="Y64" s="296"/>
      <c r="AC64" s="87">
        <v>-257111.57</v>
      </c>
      <c r="AD64" s="87">
        <v>120636.95</v>
      </c>
      <c r="AE64" s="87">
        <v>2222830.3199999998</v>
      </c>
      <c r="AF64" s="297">
        <v>524261.69</v>
      </c>
      <c r="AG64" s="297"/>
      <c r="AH64" s="297"/>
      <c r="AI64" s="297"/>
      <c r="AJ64" s="297">
        <v>522322.5</v>
      </c>
      <c r="AK64" s="297">
        <v>7500</v>
      </c>
      <c r="AL64" s="298">
        <v>669742.5</v>
      </c>
      <c r="AM64" s="298"/>
      <c r="AN64" s="298"/>
      <c r="AO64" s="298"/>
      <c r="AP64" s="298">
        <v>238752.88</v>
      </c>
      <c r="AQ64" s="298">
        <v>56301.15</v>
      </c>
      <c r="AR64" s="298"/>
      <c r="AS64" s="298"/>
      <c r="AT64" s="298"/>
    </row>
    <row r="65" spans="1:46" ht="15" thickBot="1" x14ac:dyDescent="0.25">
      <c r="A65" s="89" t="s">
        <v>213</v>
      </c>
      <c r="B65" s="89" t="s">
        <v>214</v>
      </c>
      <c r="C65" s="308">
        <v>8384</v>
      </c>
      <c r="D65" s="250" t="s">
        <v>1584</v>
      </c>
      <c r="E65" s="65" t="s">
        <v>2213</v>
      </c>
      <c r="F65" s="279">
        <v>1523725.43</v>
      </c>
      <c r="G65" s="291">
        <v>83504.25</v>
      </c>
      <c r="H65" s="292"/>
      <c r="J65" s="279">
        <v>207392.61</v>
      </c>
      <c r="K65" s="249"/>
      <c r="L65" s="250"/>
      <c r="O65" s="56">
        <v>2629655.2999999998</v>
      </c>
      <c r="P65" s="56">
        <v>1504786.29</v>
      </c>
      <c r="S65" s="280">
        <v>12450</v>
      </c>
      <c r="T65" s="280">
        <v>212159.59</v>
      </c>
      <c r="X65" s="280">
        <v>5197.45</v>
      </c>
      <c r="AC65" s="56">
        <v>2261133.75</v>
      </c>
      <c r="AE65" s="56">
        <v>3033155.83</v>
      </c>
      <c r="AF65" s="106">
        <v>1539418.21</v>
      </c>
      <c r="AG65" s="106">
        <v>76288</v>
      </c>
      <c r="AH65" s="106"/>
      <c r="AI65" s="106"/>
      <c r="AJ65" s="106">
        <v>860412</v>
      </c>
      <c r="AK65" s="106">
        <v>22500</v>
      </c>
      <c r="AL65" s="282">
        <v>1202706</v>
      </c>
      <c r="AP65" s="282">
        <v>809094.4</v>
      </c>
      <c r="AQ65" s="282">
        <v>46697.55</v>
      </c>
    </row>
    <row r="66" spans="1:46" ht="15" thickBot="1" x14ac:dyDescent="0.25">
      <c r="A66" s="89" t="s">
        <v>213</v>
      </c>
      <c r="B66" s="89" t="s">
        <v>214</v>
      </c>
      <c r="C66" s="308">
        <v>4586</v>
      </c>
      <c r="D66" s="250" t="s">
        <v>1585</v>
      </c>
      <c r="E66" s="65" t="s">
        <v>2214</v>
      </c>
      <c r="F66" s="279">
        <v>569256.55000000005</v>
      </c>
      <c r="G66" s="291">
        <v>66986.149999999994</v>
      </c>
      <c r="H66" s="292"/>
      <c r="J66" s="279">
        <v>253340.14</v>
      </c>
      <c r="K66" s="249"/>
      <c r="L66" s="250"/>
      <c r="O66" s="56">
        <v>872033.64</v>
      </c>
      <c r="P66" s="56">
        <v>648967.67000000004</v>
      </c>
      <c r="S66" s="280">
        <v>3000</v>
      </c>
      <c r="T66" s="280">
        <v>188084.76</v>
      </c>
      <c r="X66" s="280">
        <v>1133.98</v>
      </c>
      <c r="AC66" s="56">
        <v>-189848.3</v>
      </c>
      <c r="AE66" s="56">
        <v>2266667.36</v>
      </c>
      <c r="AF66" s="106">
        <v>726177.99</v>
      </c>
      <c r="AG66" s="106"/>
      <c r="AH66" s="106"/>
      <c r="AI66" s="106"/>
      <c r="AJ66" s="106">
        <v>394152</v>
      </c>
      <c r="AK66" s="106">
        <v>3000</v>
      </c>
      <c r="AL66" s="282">
        <v>552764</v>
      </c>
      <c r="AP66" s="282">
        <v>268404.90000000002</v>
      </c>
      <c r="AQ66" s="282">
        <v>76722.740000000005</v>
      </c>
    </row>
    <row r="67" spans="1:46" s="87" customFormat="1" ht="15" thickBot="1" x14ac:dyDescent="0.25">
      <c r="A67" s="89" t="s">
        <v>213</v>
      </c>
      <c r="B67" s="89" t="s">
        <v>214</v>
      </c>
      <c r="C67" s="308">
        <v>3004</v>
      </c>
      <c r="D67" s="250" t="s">
        <v>1586</v>
      </c>
      <c r="E67" s="87" t="s">
        <v>2215</v>
      </c>
      <c r="F67" s="293">
        <v>785678.49</v>
      </c>
      <c r="G67" s="294">
        <v>31662.81</v>
      </c>
      <c r="H67" s="295"/>
      <c r="I67" s="295"/>
      <c r="J67" s="293">
        <v>42553.9</v>
      </c>
      <c r="O67" s="87">
        <v>367553.73</v>
      </c>
      <c r="P67" s="87">
        <v>391500.31</v>
      </c>
      <c r="S67" s="296">
        <v>12600</v>
      </c>
      <c r="T67" s="296">
        <v>59867.01</v>
      </c>
      <c r="U67" s="296"/>
      <c r="V67" s="296"/>
      <c r="W67" s="296"/>
      <c r="X67" s="296">
        <v>2169.35</v>
      </c>
      <c r="Y67" s="296"/>
      <c r="AC67" s="87">
        <v>-666800.07999999996</v>
      </c>
      <c r="AE67" s="87">
        <v>1987498.73</v>
      </c>
      <c r="AF67" s="297">
        <v>460129.25</v>
      </c>
      <c r="AG67" s="297"/>
      <c r="AH67" s="297"/>
      <c r="AI67" s="297"/>
      <c r="AJ67" s="297">
        <v>114229.5</v>
      </c>
      <c r="AK67" s="297">
        <v>180500</v>
      </c>
      <c r="AL67" s="298">
        <v>259759.5</v>
      </c>
      <c r="AM67" s="298"/>
      <c r="AN67" s="298"/>
      <c r="AO67" s="298"/>
      <c r="AP67" s="298">
        <v>198406.13</v>
      </c>
      <c r="AQ67" s="298">
        <v>67726.89</v>
      </c>
      <c r="AR67" s="298"/>
      <c r="AS67" s="298"/>
      <c r="AT67" s="298"/>
    </row>
    <row r="68" spans="1:46" ht="15" thickBot="1" x14ac:dyDescent="0.25">
      <c r="A68" s="89" t="s">
        <v>213</v>
      </c>
      <c r="B68" s="89" t="s">
        <v>214</v>
      </c>
      <c r="C68" s="308">
        <v>7236</v>
      </c>
      <c r="D68" s="250" t="s">
        <v>1587</v>
      </c>
      <c r="E68" s="65" t="s">
        <v>2216</v>
      </c>
      <c r="F68" s="279">
        <v>668989.97</v>
      </c>
      <c r="G68" s="291">
        <v>2300</v>
      </c>
      <c r="H68" s="292"/>
      <c r="J68" s="279">
        <v>115171.62</v>
      </c>
      <c r="K68" s="249"/>
      <c r="L68" s="250"/>
      <c r="O68" s="56">
        <v>302889.19</v>
      </c>
      <c r="P68" s="56">
        <v>201734.32</v>
      </c>
      <c r="S68" s="280">
        <v>2500</v>
      </c>
      <c r="T68" s="280">
        <v>106664.74</v>
      </c>
      <c r="X68" s="280">
        <v>402.71</v>
      </c>
      <c r="AC68" s="56">
        <v>1210641.8899999999</v>
      </c>
      <c r="AD68" s="56">
        <v>22235.29</v>
      </c>
      <c r="AE68" s="56">
        <v>132947.94</v>
      </c>
      <c r="AF68" s="106">
        <v>666378.23999999999</v>
      </c>
      <c r="AG68" s="106">
        <v>75000</v>
      </c>
      <c r="AH68" s="106"/>
      <c r="AI68" s="106"/>
      <c r="AJ68" s="106">
        <v>414540</v>
      </c>
      <c r="AL68" s="282">
        <v>667290</v>
      </c>
      <c r="AP68" s="282">
        <v>507846.72</v>
      </c>
      <c r="AQ68" s="282">
        <v>43134.99</v>
      </c>
    </row>
    <row r="69" spans="1:46" s="87" customFormat="1" ht="15" thickBot="1" x14ac:dyDescent="0.25">
      <c r="A69" s="89" t="s">
        <v>213</v>
      </c>
      <c r="B69" s="89" t="s">
        <v>214</v>
      </c>
      <c r="C69" s="308">
        <v>5706</v>
      </c>
      <c r="D69" s="250" t="s">
        <v>1588</v>
      </c>
      <c r="E69" s="87" t="s">
        <v>2218</v>
      </c>
      <c r="F69" s="293">
        <v>417782.68</v>
      </c>
      <c r="G69" s="294">
        <v>789519.75</v>
      </c>
      <c r="H69" s="295"/>
      <c r="I69" s="295"/>
      <c r="J69" s="293">
        <v>197049.84</v>
      </c>
      <c r="O69" s="87">
        <v>388235.53</v>
      </c>
      <c r="P69" s="87">
        <v>277244.17</v>
      </c>
      <c r="S69" s="296">
        <v>3000</v>
      </c>
      <c r="T69" s="296">
        <v>56907.22</v>
      </c>
      <c r="U69" s="296"/>
      <c r="V69" s="296"/>
      <c r="W69" s="296"/>
      <c r="X69" s="296">
        <v>6873.33</v>
      </c>
      <c r="Y69" s="296"/>
      <c r="AC69" s="87">
        <v>136442.5</v>
      </c>
      <c r="AE69" s="87">
        <v>2051588.88</v>
      </c>
      <c r="AF69" s="297">
        <v>507640.74</v>
      </c>
      <c r="AG69" s="297"/>
      <c r="AH69" s="297">
        <v>85</v>
      </c>
      <c r="AI69" s="297"/>
      <c r="AJ69" s="297">
        <v>503797.5</v>
      </c>
      <c r="AK69" s="297">
        <v>101100</v>
      </c>
      <c r="AL69" s="298">
        <v>815029.5</v>
      </c>
      <c r="AM69" s="298"/>
      <c r="AN69" s="298"/>
      <c r="AO69" s="298"/>
      <c r="AP69" s="298">
        <v>382366.7</v>
      </c>
      <c r="AQ69" s="298">
        <v>86661</v>
      </c>
      <c r="AR69" s="298"/>
      <c r="AS69" s="298"/>
      <c r="AT69" s="298"/>
    </row>
    <row r="70" spans="1:46" ht="15" thickBot="1" x14ac:dyDescent="0.25">
      <c r="A70" s="89" t="s">
        <v>213</v>
      </c>
      <c r="B70" s="89" t="s">
        <v>214</v>
      </c>
      <c r="C70" s="308">
        <v>1949</v>
      </c>
      <c r="D70" s="250" t="s">
        <v>1589</v>
      </c>
      <c r="E70" s="65" t="s">
        <v>2219</v>
      </c>
      <c r="F70" s="279">
        <v>312563.65000000002</v>
      </c>
      <c r="G70" s="291">
        <v>241573.68</v>
      </c>
      <c r="H70" s="292"/>
      <c r="J70" s="279">
        <v>50894.79</v>
      </c>
      <c r="K70" s="249"/>
      <c r="L70" s="250"/>
      <c r="O70" s="56">
        <v>1232821.93</v>
      </c>
      <c r="P70" s="56">
        <v>318954.46999999997</v>
      </c>
      <c r="S70" s="280">
        <v>47575</v>
      </c>
      <c r="T70" s="280">
        <v>71093.960000000006</v>
      </c>
      <c r="AC70" s="56">
        <v>150061.75</v>
      </c>
      <c r="AD70" s="56">
        <v>439022.8</v>
      </c>
      <c r="AE70" s="56">
        <v>2642678.98</v>
      </c>
      <c r="AF70" s="106">
        <v>392843.85</v>
      </c>
      <c r="AG70" s="106"/>
      <c r="AH70" s="106"/>
      <c r="AI70" s="106"/>
      <c r="AJ70" s="106">
        <v>340525.5</v>
      </c>
      <c r="AK70" s="106">
        <v>4500</v>
      </c>
      <c r="AL70" s="282">
        <v>504645.5</v>
      </c>
      <c r="AP70" s="282">
        <v>166516.16</v>
      </c>
      <c r="AQ70" s="282">
        <v>68264.56</v>
      </c>
    </row>
    <row r="71" spans="1:46" s="57" customFormat="1" ht="15" thickBot="1" x14ac:dyDescent="0.25">
      <c r="A71" s="89" t="s">
        <v>213</v>
      </c>
      <c r="B71" s="89" t="s">
        <v>214</v>
      </c>
      <c r="C71" s="308">
        <v>3449</v>
      </c>
      <c r="D71" s="250" t="s">
        <v>1590</v>
      </c>
      <c r="E71" s="57" t="s">
        <v>2222</v>
      </c>
      <c r="F71" s="273">
        <v>839507.92</v>
      </c>
      <c r="G71" s="299">
        <v>5484.75</v>
      </c>
      <c r="H71" s="300"/>
      <c r="I71" s="273"/>
      <c r="J71" s="273">
        <v>113362.89</v>
      </c>
      <c r="K71" s="301"/>
      <c r="L71" s="302"/>
      <c r="O71" s="57">
        <v>1050467</v>
      </c>
      <c r="P71" s="57">
        <v>293524.18</v>
      </c>
      <c r="S71" s="274">
        <v>3000</v>
      </c>
      <c r="T71" s="274">
        <v>79474.58</v>
      </c>
      <c r="U71" s="274"/>
      <c r="V71" s="274"/>
      <c r="W71" s="274"/>
      <c r="X71" s="274">
        <v>2648</v>
      </c>
      <c r="Y71" s="274"/>
      <c r="AC71" s="57">
        <v>1495810.34</v>
      </c>
      <c r="AD71" s="57">
        <v>56146.94</v>
      </c>
      <c r="AE71" s="57">
        <v>488812.76</v>
      </c>
      <c r="AF71" s="275">
        <v>648675.9</v>
      </c>
      <c r="AG71" s="275"/>
      <c r="AH71" s="275"/>
      <c r="AI71" s="275"/>
      <c r="AJ71" s="275">
        <v>431043.9</v>
      </c>
      <c r="AK71" s="275">
        <v>4500</v>
      </c>
      <c r="AL71" s="276">
        <v>626403.9</v>
      </c>
      <c r="AM71" s="276"/>
      <c r="AN71" s="276"/>
      <c r="AO71" s="276"/>
      <c r="AP71" s="276">
        <v>240962.28</v>
      </c>
      <c r="AQ71" s="276">
        <v>32824.5</v>
      </c>
      <c r="AR71" s="276"/>
      <c r="AS71" s="276"/>
      <c r="AT71" s="276"/>
    </row>
    <row r="72" spans="1:46" s="57" customFormat="1" ht="15" thickBot="1" x14ac:dyDescent="0.25">
      <c r="A72" s="89" t="s">
        <v>213</v>
      </c>
      <c r="B72" s="89" t="s">
        <v>214</v>
      </c>
      <c r="C72" s="308">
        <v>4604</v>
      </c>
      <c r="D72" s="250" t="s">
        <v>1591</v>
      </c>
      <c r="E72" s="57" t="s">
        <v>2223</v>
      </c>
      <c r="F72" s="273">
        <v>579295.55000000005</v>
      </c>
      <c r="G72" s="299">
        <v>63821</v>
      </c>
      <c r="H72" s="300"/>
      <c r="I72" s="273"/>
      <c r="J72" s="273">
        <v>275778.15999999997</v>
      </c>
      <c r="K72" s="301"/>
      <c r="L72" s="302"/>
      <c r="O72" s="57">
        <v>893707.73</v>
      </c>
      <c r="P72" s="57">
        <v>740529.26</v>
      </c>
      <c r="S72" s="274">
        <v>28504</v>
      </c>
      <c r="T72" s="274">
        <v>60548.24</v>
      </c>
      <c r="U72" s="274"/>
      <c r="V72" s="274"/>
      <c r="W72" s="274"/>
      <c r="X72" s="274">
        <v>102</v>
      </c>
      <c r="Y72" s="274"/>
      <c r="AE72" s="57">
        <v>3470807.02</v>
      </c>
      <c r="AF72" s="275">
        <v>400267.73</v>
      </c>
      <c r="AG72" s="275"/>
      <c r="AH72" s="275"/>
      <c r="AI72" s="275"/>
      <c r="AJ72" s="275">
        <v>400260</v>
      </c>
      <c r="AK72" s="275"/>
      <c r="AL72" s="276">
        <v>491800</v>
      </c>
      <c r="AM72" s="276"/>
      <c r="AN72" s="276"/>
      <c r="AO72" s="276"/>
      <c r="AP72" s="276">
        <v>178731.49</v>
      </c>
      <c r="AQ72" s="276">
        <v>13942.8</v>
      </c>
      <c r="AR72" s="276"/>
      <c r="AS72" s="276"/>
      <c r="AT72" s="276"/>
    </row>
    <row r="73" spans="1:46" s="57" customFormat="1" ht="15" thickBot="1" x14ac:dyDescent="0.25">
      <c r="A73" s="89" t="s">
        <v>213</v>
      </c>
      <c r="B73" s="89" t="s">
        <v>214</v>
      </c>
      <c r="C73" s="308">
        <v>2993</v>
      </c>
      <c r="D73" s="250" t="s">
        <v>1592</v>
      </c>
      <c r="E73" s="57" t="s">
        <v>2224</v>
      </c>
      <c r="F73" s="273">
        <v>129350.82</v>
      </c>
      <c r="G73" s="299">
        <v>92289.66</v>
      </c>
      <c r="H73" s="300"/>
      <c r="I73" s="273"/>
      <c r="J73" s="273">
        <v>34274.31</v>
      </c>
      <c r="K73" s="301"/>
      <c r="L73" s="302"/>
      <c r="O73" s="57">
        <v>176750.88</v>
      </c>
      <c r="P73" s="57">
        <v>679611.6</v>
      </c>
      <c r="S73" s="274">
        <v>72600</v>
      </c>
      <c r="T73" s="274">
        <v>86145.279999999999</v>
      </c>
      <c r="U73" s="274"/>
      <c r="V73" s="274"/>
      <c r="W73" s="274"/>
      <c r="X73" s="274">
        <v>93.28</v>
      </c>
      <c r="Y73" s="274"/>
      <c r="AC73" s="57">
        <v>-249218.14</v>
      </c>
      <c r="AD73" s="57">
        <v>13369.42</v>
      </c>
      <c r="AE73" s="57">
        <v>1201384.94</v>
      </c>
      <c r="AF73" s="275">
        <v>349283.3</v>
      </c>
      <c r="AG73" s="275"/>
      <c r="AH73" s="275">
        <v>199.88</v>
      </c>
      <c r="AI73" s="275"/>
      <c r="AJ73" s="275">
        <v>784331.7</v>
      </c>
      <c r="AK73" s="275">
        <v>67500</v>
      </c>
      <c r="AL73" s="276">
        <v>993263.7</v>
      </c>
      <c r="AM73" s="276"/>
      <c r="AN73" s="276"/>
      <c r="AO73" s="276"/>
      <c r="AP73" s="276">
        <v>197147.98</v>
      </c>
      <c r="AQ73" s="276">
        <v>17239.71</v>
      </c>
      <c r="AR73" s="276"/>
      <c r="AS73" s="276"/>
      <c r="AT73" s="276">
        <v>2868</v>
      </c>
    </row>
    <row r="74" spans="1:46" s="57" customFormat="1" ht="15" thickBot="1" x14ac:dyDescent="0.25">
      <c r="A74" s="89" t="s">
        <v>213</v>
      </c>
      <c r="B74" s="89" t="s">
        <v>214</v>
      </c>
      <c r="C74" s="308">
        <v>4393</v>
      </c>
      <c r="D74" s="250" t="s">
        <v>1593</v>
      </c>
      <c r="E74" s="57" t="s">
        <v>2226</v>
      </c>
      <c r="F74" s="273">
        <v>405086.42</v>
      </c>
      <c r="G74" s="299">
        <v>580777.15</v>
      </c>
      <c r="H74" s="300"/>
      <c r="I74" s="273"/>
      <c r="J74" s="273">
        <v>70465.539999999994</v>
      </c>
      <c r="K74" s="301"/>
      <c r="L74" s="302"/>
      <c r="O74" s="57">
        <v>374766.6</v>
      </c>
      <c r="P74" s="57">
        <v>204496.99</v>
      </c>
      <c r="S74" s="274">
        <v>11202</v>
      </c>
      <c r="T74" s="274">
        <v>70458.740000000005</v>
      </c>
      <c r="U74" s="274"/>
      <c r="V74" s="274"/>
      <c r="W74" s="274"/>
      <c r="X74" s="274"/>
      <c r="Y74" s="274"/>
      <c r="AC74" s="57">
        <v>-1467504.99</v>
      </c>
      <c r="AD74" s="57">
        <v>261932.6</v>
      </c>
      <c r="AE74" s="57">
        <v>2538134.58</v>
      </c>
      <c r="AF74" s="275">
        <v>508660.15</v>
      </c>
      <c r="AG74" s="275"/>
      <c r="AH74" s="275"/>
      <c r="AI74" s="275"/>
      <c r="AJ74" s="275">
        <v>441451.5</v>
      </c>
      <c r="AK74" s="275">
        <v>210105</v>
      </c>
      <c r="AL74" s="276">
        <v>600913.5</v>
      </c>
      <c r="AM74" s="276"/>
      <c r="AN74" s="276"/>
      <c r="AO74" s="276"/>
      <c r="AP74" s="276">
        <v>324689.46999999997</v>
      </c>
      <c r="AQ74" s="276">
        <v>7073.91</v>
      </c>
      <c r="AR74" s="276"/>
      <c r="AS74" s="276"/>
      <c r="AT74" s="276">
        <v>2844</v>
      </c>
    </row>
    <row r="75" spans="1:46" s="57" customFormat="1" ht="15" thickBot="1" x14ac:dyDescent="0.25">
      <c r="A75" s="89" t="s">
        <v>213</v>
      </c>
      <c r="B75" s="89" t="s">
        <v>214</v>
      </c>
      <c r="C75" s="308">
        <v>2760</v>
      </c>
      <c r="D75" s="250" t="s">
        <v>1594</v>
      </c>
      <c r="E75" s="57" t="s">
        <v>2227</v>
      </c>
      <c r="F75" s="273">
        <v>333078.90000000002</v>
      </c>
      <c r="G75" s="299">
        <v>122400</v>
      </c>
      <c r="H75" s="300"/>
      <c r="I75" s="273"/>
      <c r="J75" s="273">
        <v>45246.18</v>
      </c>
      <c r="K75" s="301"/>
      <c r="L75" s="302"/>
      <c r="O75" s="57">
        <v>464774.32</v>
      </c>
      <c r="P75" s="57">
        <v>473125.62</v>
      </c>
      <c r="S75" s="274">
        <v>4900</v>
      </c>
      <c r="T75" s="274">
        <v>70599.17</v>
      </c>
      <c r="U75" s="274"/>
      <c r="V75" s="274"/>
      <c r="W75" s="274"/>
      <c r="X75" s="274">
        <v>4596.1000000000004</v>
      </c>
      <c r="Y75" s="274"/>
      <c r="AC75" s="57">
        <v>-705836</v>
      </c>
      <c r="AE75" s="57">
        <v>1881601.57</v>
      </c>
      <c r="AF75" s="275">
        <v>700129.27</v>
      </c>
      <c r="AG75" s="275"/>
      <c r="AH75" s="275"/>
      <c r="AI75" s="275"/>
      <c r="AJ75" s="275">
        <v>370219.5</v>
      </c>
      <c r="AK75" s="275"/>
      <c r="AL75" s="276">
        <v>566251.5</v>
      </c>
      <c r="AM75" s="276"/>
      <c r="AN75" s="276"/>
      <c r="AO75" s="276"/>
      <c r="AP75" s="276">
        <v>239054.54</v>
      </c>
      <c r="AQ75" s="276">
        <v>34271.550000000003</v>
      </c>
      <c r="AR75" s="276"/>
      <c r="AS75" s="276"/>
      <c r="AT75" s="276"/>
    </row>
    <row r="76" spans="1:46" s="57" customFormat="1" ht="15" thickBot="1" x14ac:dyDescent="0.25">
      <c r="A76" s="89" t="s">
        <v>213</v>
      </c>
      <c r="B76" s="89" t="s">
        <v>214</v>
      </c>
      <c r="C76" s="308">
        <v>4335</v>
      </c>
      <c r="D76" s="250" t="s">
        <v>1595</v>
      </c>
      <c r="E76" s="57" t="s">
        <v>2228</v>
      </c>
      <c r="F76" s="273">
        <v>588299.16</v>
      </c>
      <c r="G76" s="299">
        <v>142529.75</v>
      </c>
      <c r="H76" s="300"/>
      <c r="I76" s="273"/>
      <c r="J76" s="273">
        <v>38206.92</v>
      </c>
      <c r="K76" s="301"/>
      <c r="L76" s="302"/>
      <c r="M76" s="302"/>
      <c r="O76" s="57">
        <v>679354.36</v>
      </c>
      <c r="P76" s="57">
        <v>207149.84</v>
      </c>
      <c r="S76" s="274">
        <v>91285</v>
      </c>
      <c r="T76" s="274">
        <v>32078.16</v>
      </c>
      <c r="U76" s="274"/>
      <c r="V76" s="274"/>
      <c r="W76" s="274"/>
      <c r="X76" s="274">
        <v>2417</v>
      </c>
      <c r="Y76" s="274"/>
      <c r="AC76" s="57">
        <v>-1533282.62</v>
      </c>
      <c r="AE76" s="57">
        <v>2618687.59</v>
      </c>
      <c r="AF76" s="275">
        <v>799183.02</v>
      </c>
      <c r="AG76" s="275"/>
      <c r="AH76" s="275"/>
      <c r="AI76" s="275"/>
      <c r="AJ76" s="275">
        <v>280950</v>
      </c>
      <c r="AK76" s="275">
        <v>24000</v>
      </c>
      <c r="AL76" s="276">
        <v>461562</v>
      </c>
      <c r="AM76" s="276"/>
      <c r="AN76" s="276"/>
      <c r="AO76" s="276"/>
      <c r="AP76" s="276">
        <v>142984.41</v>
      </c>
      <c r="AQ76" s="276">
        <v>41355.71</v>
      </c>
      <c r="AR76" s="276"/>
      <c r="AS76" s="276"/>
      <c r="AT76" s="276">
        <v>1542</v>
      </c>
    </row>
    <row r="77" spans="1:46" s="57" customFormat="1" ht="15" thickBot="1" x14ac:dyDescent="0.25">
      <c r="A77" s="89" t="s">
        <v>213</v>
      </c>
      <c r="B77" s="89" t="s">
        <v>214</v>
      </c>
      <c r="C77" s="308">
        <v>2477</v>
      </c>
      <c r="D77" s="250" t="s">
        <v>1596</v>
      </c>
      <c r="E77" s="57" t="s">
        <v>2229</v>
      </c>
      <c r="F77" s="273">
        <v>476476.13</v>
      </c>
      <c r="G77" s="299">
        <v>64592.47</v>
      </c>
      <c r="H77" s="300"/>
      <c r="I77" s="273"/>
      <c r="J77" s="273">
        <v>40611.5</v>
      </c>
      <c r="K77" s="301"/>
      <c r="L77" s="302"/>
      <c r="M77" s="302"/>
      <c r="O77" s="57">
        <v>6</v>
      </c>
      <c r="P77" s="57">
        <v>215172.87</v>
      </c>
      <c r="S77" s="274">
        <v>152000</v>
      </c>
      <c r="T77" s="274">
        <v>57996.13</v>
      </c>
      <c r="U77" s="274"/>
      <c r="V77" s="274"/>
      <c r="W77" s="274"/>
      <c r="X77" s="274">
        <v>0.01</v>
      </c>
      <c r="Y77" s="274"/>
      <c r="AC77" s="57">
        <v>-973911.29</v>
      </c>
      <c r="AD77" s="57">
        <v>-206003.20000000001</v>
      </c>
      <c r="AE77" s="57">
        <v>2255161.35</v>
      </c>
      <c r="AF77" s="275">
        <v>325089.93</v>
      </c>
      <c r="AG77" s="275"/>
      <c r="AH77" s="275"/>
      <c r="AI77" s="275"/>
      <c r="AJ77" s="275">
        <v>282020</v>
      </c>
      <c r="AK77" s="275">
        <v>162000</v>
      </c>
      <c r="AL77" s="276">
        <v>352820</v>
      </c>
      <c r="AM77" s="276"/>
      <c r="AN77" s="276"/>
      <c r="AO77" s="276"/>
      <c r="AP77" s="276">
        <v>331756.27</v>
      </c>
      <c r="AQ77" s="276">
        <v>22353.89</v>
      </c>
      <c r="AR77" s="276">
        <v>447387.21</v>
      </c>
      <c r="AS77" s="276"/>
      <c r="AT77" s="276">
        <v>1542</v>
      </c>
    </row>
    <row r="78" spans="1:46" s="57" customFormat="1" ht="15" thickBot="1" x14ac:dyDescent="0.25">
      <c r="A78" s="89" t="s">
        <v>213</v>
      </c>
      <c r="B78" s="89" t="s">
        <v>214</v>
      </c>
      <c r="C78" s="308">
        <v>5216</v>
      </c>
      <c r="D78" s="250" t="s">
        <v>1597</v>
      </c>
      <c r="E78" s="57" t="s">
        <v>2230</v>
      </c>
      <c r="F78" s="273">
        <v>575961.37</v>
      </c>
      <c r="G78" s="299">
        <v>385181.49</v>
      </c>
      <c r="H78" s="300"/>
      <c r="I78" s="273"/>
      <c r="J78" s="273">
        <v>55619.78</v>
      </c>
      <c r="K78" s="301"/>
      <c r="L78" s="302"/>
      <c r="M78" s="302"/>
      <c r="O78" s="57">
        <v>751005.55</v>
      </c>
      <c r="P78" s="57">
        <v>193152.49</v>
      </c>
      <c r="S78" s="274">
        <v>5280</v>
      </c>
      <c r="T78" s="274">
        <v>101154.27</v>
      </c>
      <c r="U78" s="274"/>
      <c r="V78" s="274"/>
      <c r="W78" s="274"/>
      <c r="X78" s="274">
        <v>501.25</v>
      </c>
      <c r="Y78" s="274"/>
      <c r="AC78" s="57">
        <v>-352141.25</v>
      </c>
      <c r="AD78" s="57">
        <v>128905.58</v>
      </c>
      <c r="AE78" s="57">
        <v>2065017.96</v>
      </c>
      <c r="AF78" s="275">
        <v>535905.67000000004</v>
      </c>
      <c r="AG78" s="275"/>
      <c r="AH78" s="275"/>
      <c r="AI78" s="275"/>
      <c r="AJ78" s="275">
        <v>409909.5</v>
      </c>
      <c r="AK78" s="275">
        <v>15900.18</v>
      </c>
      <c r="AL78" s="276">
        <v>659701.5</v>
      </c>
      <c r="AM78" s="276"/>
      <c r="AN78" s="276"/>
      <c r="AO78" s="276"/>
      <c r="AP78" s="276">
        <v>247430.45</v>
      </c>
      <c r="AQ78" s="276">
        <v>31244.53</v>
      </c>
      <c r="AR78" s="276"/>
      <c r="AS78" s="276"/>
      <c r="AT78" s="276">
        <v>5300</v>
      </c>
    </row>
    <row r="79" spans="1:46" s="57" customFormat="1" ht="15" thickBot="1" x14ac:dyDescent="0.25">
      <c r="A79" s="65" t="s">
        <v>213</v>
      </c>
      <c r="B79" s="65" t="s">
        <v>214</v>
      </c>
      <c r="C79" s="308">
        <v>5544</v>
      </c>
      <c r="D79" s="250" t="s">
        <v>1598</v>
      </c>
      <c r="E79" s="57" t="s">
        <v>2231</v>
      </c>
      <c r="F79" s="273">
        <v>1088853.79</v>
      </c>
      <c r="G79" s="299">
        <v>732468.79</v>
      </c>
      <c r="H79" s="300"/>
      <c r="I79" s="273"/>
      <c r="J79" s="273">
        <v>229474.67</v>
      </c>
      <c r="K79" s="301"/>
      <c r="L79" s="302"/>
      <c r="O79" s="57">
        <v>416894.3</v>
      </c>
      <c r="P79" s="57">
        <v>809458.04</v>
      </c>
      <c r="S79" s="274">
        <v>13230</v>
      </c>
      <c r="T79" s="274">
        <v>114369.45</v>
      </c>
      <c r="U79" s="274"/>
      <c r="V79" s="274"/>
      <c r="W79" s="274"/>
      <c r="X79" s="274">
        <v>3766.92</v>
      </c>
      <c r="Y79" s="274"/>
      <c r="AC79" s="57">
        <v>454937.14</v>
      </c>
      <c r="AD79" s="57">
        <v>-83374.66</v>
      </c>
      <c r="AE79" s="57">
        <v>2127187.88</v>
      </c>
      <c r="AF79" s="275">
        <v>1036672.12</v>
      </c>
      <c r="AG79" s="275">
        <v>63000</v>
      </c>
      <c r="AH79" s="275"/>
      <c r="AI79" s="275"/>
      <c r="AJ79" s="275">
        <v>264922.5</v>
      </c>
      <c r="AK79" s="275">
        <v>208200</v>
      </c>
      <c r="AL79" s="276">
        <v>596432.5</v>
      </c>
      <c r="AM79" s="276"/>
      <c r="AN79" s="276">
        <v>4037</v>
      </c>
      <c r="AO79" s="276"/>
      <c r="AP79" s="276">
        <v>168662.98</v>
      </c>
      <c r="AQ79" s="276">
        <v>111085.28</v>
      </c>
      <c r="AR79" s="276"/>
      <c r="AS79" s="276"/>
      <c r="AT79" s="276">
        <v>3084</v>
      </c>
    </row>
    <row r="80" spans="1:46" ht="15" thickBot="1" x14ac:dyDescent="0.25">
      <c r="A80" s="89" t="s">
        <v>213</v>
      </c>
      <c r="B80" s="89" t="s">
        <v>214</v>
      </c>
      <c r="C80" s="308">
        <v>2866</v>
      </c>
      <c r="D80" s="250" t="s">
        <v>1599</v>
      </c>
      <c r="E80" s="65" t="s">
        <v>2287</v>
      </c>
      <c r="F80" s="279">
        <v>956636.57</v>
      </c>
      <c r="G80" s="291">
        <v>245947.5</v>
      </c>
      <c r="H80" s="292"/>
      <c r="J80" s="279">
        <v>64321.86</v>
      </c>
      <c r="K80" s="249"/>
      <c r="L80" s="250"/>
      <c r="O80" s="56">
        <v>1025576.04</v>
      </c>
      <c r="P80" s="56">
        <v>293597.59999999998</v>
      </c>
      <c r="S80" s="280">
        <v>5826</v>
      </c>
      <c r="T80" s="280">
        <v>90593.94</v>
      </c>
      <c r="X80" s="280">
        <v>1500</v>
      </c>
      <c r="AD80" s="56">
        <v>283788.32</v>
      </c>
      <c r="AE80" s="56">
        <v>3692657.78</v>
      </c>
      <c r="AF80" s="106">
        <v>663109.06000000006</v>
      </c>
      <c r="AG80" s="106">
        <v>53300</v>
      </c>
      <c r="AH80" s="106"/>
      <c r="AI80" s="106"/>
      <c r="AJ80" s="106">
        <v>400144.5</v>
      </c>
      <c r="AL80" s="282">
        <v>612994.5</v>
      </c>
      <c r="AP80" s="282">
        <v>339837.64</v>
      </c>
      <c r="AQ80" s="282">
        <v>49455.35</v>
      </c>
    </row>
    <row r="81" spans="1:46" s="57" customFormat="1" ht="15" thickBot="1" x14ac:dyDescent="0.25">
      <c r="A81" s="89" t="s">
        <v>215</v>
      </c>
      <c r="B81" s="89" t="s">
        <v>216</v>
      </c>
      <c r="C81" s="308">
        <v>3680</v>
      </c>
      <c r="D81" s="250" t="s">
        <v>1600</v>
      </c>
      <c r="E81" s="57" t="s">
        <v>119</v>
      </c>
      <c r="F81" s="273">
        <v>207957.67</v>
      </c>
      <c r="G81" s="299">
        <v>45247</v>
      </c>
      <c r="H81" s="300"/>
      <c r="I81" s="273"/>
      <c r="J81" s="273">
        <v>74517.259999999995</v>
      </c>
      <c r="K81" s="301"/>
      <c r="L81" s="302"/>
      <c r="O81" s="57">
        <v>2981573.88</v>
      </c>
      <c r="P81" s="57">
        <v>80980.86</v>
      </c>
      <c r="S81" s="274">
        <v>0</v>
      </c>
      <c r="T81" s="274">
        <v>36600</v>
      </c>
      <c r="U81" s="274"/>
      <c r="V81" s="274"/>
      <c r="W81" s="274"/>
      <c r="X81" s="274"/>
      <c r="Y81" s="274"/>
      <c r="AD81" s="57">
        <v>525091.81999999995</v>
      </c>
      <c r="AE81" s="57">
        <v>2241713.0099999998</v>
      </c>
      <c r="AF81" s="275">
        <v>246338.27</v>
      </c>
      <c r="AG81" s="275"/>
      <c r="AH81" s="275"/>
      <c r="AI81" s="275"/>
      <c r="AJ81" s="275">
        <v>329160</v>
      </c>
      <c r="AK81" s="275">
        <v>105933</v>
      </c>
      <c r="AL81" s="276">
        <v>508503</v>
      </c>
      <c r="AM81" s="276"/>
      <c r="AN81" s="276"/>
      <c r="AO81" s="276"/>
      <c r="AP81" s="276">
        <v>177720.93</v>
      </c>
      <c r="AQ81" s="276">
        <v>103193.51</v>
      </c>
      <c r="AR81" s="276"/>
      <c r="AS81" s="276"/>
      <c r="AT81" s="276">
        <v>40527.94</v>
      </c>
    </row>
    <row r="82" spans="1:46" s="57" customFormat="1" ht="15" thickBot="1" x14ac:dyDescent="0.25">
      <c r="A82" s="89" t="s">
        <v>215</v>
      </c>
      <c r="B82" s="89" t="s">
        <v>216</v>
      </c>
      <c r="C82" s="308">
        <v>5005</v>
      </c>
      <c r="D82" s="250" t="s">
        <v>1601</v>
      </c>
      <c r="E82" s="57" t="s">
        <v>120</v>
      </c>
      <c r="F82" s="273">
        <v>77365.02</v>
      </c>
      <c r="G82" s="299">
        <v>9808</v>
      </c>
      <c r="H82" s="300"/>
      <c r="I82" s="273"/>
      <c r="J82" s="273">
        <v>48287.62</v>
      </c>
      <c r="K82" s="301"/>
      <c r="L82" s="302"/>
      <c r="O82" s="57">
        <v>880575.12</v>
      </c>
      <c r="P82" s="57">
        <v>612916.06000000006</v>
      </c>
      <c r="S82" s="274">
        <v>4500</v>
      </c>
      <c r="T82" s="274">
        <v>110902.81</v>
      </c>
      <c r="U82" s="274"/>
      <c r="V82" s="274"/>
      <c r="W82" s="274">
        <v>10250</v>
      </c>
      <c r="X82" s="274">
        <v>1573.57</v>
      </c>
      <c r="Y82" s="274"/>
      <c r="AD82" s="57">
        <v>-295703.48</v>
      </c>
      <c r="AE82" s="57">
        <v>1881918.88</v>
      </c>
      <c r="AF82" s="275">
        <v>513122.63</v>
      </c>
      <c r="AG82" s="275"/>
      <c r="AH82" s="275"/>
      <c r="AI82" s="275"/>
      <c r="AJ82" s="275">
        <v>553948.5</v>
      </c>
      <c r="AK82" s="275"/>
      <c r="AL82" s="276">
        <v>769858.5</v>
      </c>
      <c r="AM82" s="276"/>
      <c r="AN82" s="276"/>
      <c r="AO82" s="276"/>
      <c r="AP82" s="276">
        <v>285851.19</v>
      </c>
      <c r="AQ82" s="276">
        <v>74832.399999999994</v>
      </c>
      <c r="AR82" s="276"/>
      <c r="AS82" s="276"/>
      <c r="AT82" s="276">
        <v>4800</v>
      </c>
    </row>
    <row r="83" spans="1:46" s="57" customFormat="1" ht="15" thickBot="1" x14ac:dyDescent="0.25">
      <c r="A83" s="89" t="s">
        <v>215</v>
      </c>
      <c r="B83" s="89" t="s">
        <v>216</v>
      </c>
      <c r="C83" s="308">
        <v>3048</v>
      </c>
      <c r="D83" s="250" t="s">
        <v>1602</v>
      </c>
      <c r="E83" s="57" t="s">
        <v>121</v>
      </c>
      <c r="F83" s="273">
        <v>91935.03</v>
      </c>
      <c r="G83" s="299">
        <v>3939</v>
      </c>
      <c r="H83" s="300"/>
      <c r="I83" s="273"/>
      <c r="J83" s="273">
        <v>62679.77</v>
      </c>
      <c r="K83" s="301"/>
      <c r="L83" s="302"/>
      <c r="O83" s="57">
        <v>867896.52</v>
      </c>
      <c r="P83" s="57">
        <v>1215611.8899999999</v>
      </c>
      <c r="S83" s="274">
        <v>0</v>
      </c>
      <c r="T83" s="274">
        <v>57000</v>
      </c>
      <c r="U83" s="274"/>
      <c r="V83" s="274"/>
      <c r="W83" s="274"/>
      <c r="X83" s="274">
        <v>0</v>
      </c>
      <c r="Y83" s="274"/>
      <c r="AD83" s="57">
        <v>211939.61</v>
      </c>
      <c r="AE83" s="57">
        <v>1941230.36</v>
      </c>
      <c r="AF83" s="275">
        <v>248867.59</v>
      </c>
      <c r="AG83" s="275"/>
      <c r="AH83" s="275"/>
      <c r="AI83" s="275"/>
      <c r="AJ83" s="275">
        <v>326791</v>
      </c>
      <c r="AK83" s="275">
        <v>201510.72</v>
      </c>
      <c r="AL83" s="276">
        <v>511351</v>
      </c>
      <c r="AM83" s="276"/>
      <c r="AN83" s="276"/>
      <c r="AO83" s="276"/>
      <c r="AP83" s="276">
        <v>139961.79999999999</v>
      </c>
      <c r="AQ83" s="276">
        <v>46687.27</v>
      </c>
      <c r="AR83" s="276"/>
      <c r="AS83" s="276"/>
      <c r="AT83" s="276">
        <v>15768</v>
      </c>
    </row>
    <row r="84" spans="1:46" s="57" customFormat="1" ht="15" thickBot="1" x14ac:dyDescent="0.25">
      <c r="A84" s="89" t="s">
        <v>215</v>
      </c>
      <c r="B84" s="89" t="s">
        <v>216</v>
      </c>
      <c r="C84" s="308">
        <v>6117</v>
      </c>
      <c r="D84" s="250" t="s">
        <v>1603</v>
      </c>
      <c r="E84" s="57" t="s">
        <v>122</v>
      </c>
      <c r="F84" s="273">
        <v>177082.47</v>
      </c>
      <c r="G84" s="299">
        <v>0</v>
      </c>
      <c r="H84" s="300"/>
      <c r="I84" s="273"/>
      <c r="J84" s="273">
        <v>4420</v>
      </c>
      <c r="K84" s="301"/>
      <c r="L84" s="302"/>
      <c r="O84" s="57">
        <v>398409.8</v>
      </c>
      <c r="P84" s="57">
        <v>148012.57</v>
      </c>
      <c r="S84" s="274">
        <v>0</v>
      </c>
      <c r="T84" s="274">
        <v>104069.91</v>
      </c>
      <c r="U84" s="274"/>
      <c r="V84" s="274"/>
      <c r="W84" s="274"/>
      <c r="X84" s="274"/>
      <c r="Y84" s="274"/>
      <c r="AC84" s="57">
        <v>-1140722.08</v>
      </c>
      <c r="AE84" s="57">
        <v>1940061.77</v>
      </c>
      <c r="AF84" s="275">
        <v>492723.75</v>
      </c>
      <c r="AG84" s="275"/>
      <c r="AH84" s="275"/>
      <c r="AI84" s="275"/>
      <c r="AJ84" s="275">
        <v>327251</v>
      </c>
      <c r="AK84" s="275">
        <v>7811</v>
      </c>
      <c r="AL84" s="276">
        <v>612942</v>
      </c>
      <c r="AM84" s="276"/>
      <c r="AN84" s="276"/>
      <c r="AO84" s="276"/>
      <c r="AP84" s="276">
        <v>292748.12</v>
      </c>
      <c r="AQ84" s="276">
        <v>44676.39</v>
      </c>
      <c r="AR84" s="276"/>
      <c r="AS84" s="276"/>
      <c r="AT84" s="276">
        <v>10000</v>
      </c>
    </row>
    <row r="85" spans="1:46" ht="15" thickBot="1" x14ac:dyDescent="0.25">
      <c r="A85" s="89" t="s">
        <v>215</v>
      </c>
      <c r="B85" s="89" t="s">
        <v>216</v>
      </c>
      <c r="C85" s="308">
        <v>3261</v>
      </c>
      <c r="D85" s="250" t="s">
        <v>1604</v>
      </c>
      <c r="E85" s="65" t="s">
        <v>123</v>
      </c>
      <c r="F85" s="279">
        <v>114583.8</v>
      </c>
      <c r="G85" s="291">
        <v>3708</v>
      </c>
      <c r="H85" s="292"/>
      <c r="J85" s="279">
        <v>218844.48</v>
      </c>
      <c r="K85" s="249"/>
      <c r="L85" s="250"/>
      <c r="O85" s="56">
        <v>363002</v>
      </c>
      <c r="P85" s="56">
        <v>-211417.34</v>
      </c>
      <c r="S85" s="280">
        <v>303997.40000000002</v>
      </c>
      <c r="T85" s="280">
        <v>26883.3</v>
      </c>
      <c r="AD85" s="56">
        <v>-1448017.05</v>
      </c>
      <c r="AE85" s="56">
        <v>2076384.94</v>
      </c>
      <c r="AF85" s="106">
        <v>312732.36</v>
      </c>
      <c r="AG85" s="106"/>
      <c r="AH85" s="106"/>
      <c r="AI85" s="106"/>
      <c r="AJ85" s="106">
        <v>317114.57</v>
      </c>
      <c r="AL85" s="282">
        <v>440654.57</v>
      </c>
      <c r="AP85" s="282">
        <v>189506.97</v>
      </c>
      <c r="AQ85" s="282">
        <v>359338.75</v>
      </c>
      <c r="AT85" s="282">
        <v>14436.29</v>
      </c>
    </row>
    <row r="86" spans="1:46" ht="15" thickBot="1" x14ac:dyDescent="0.25">
      <c r="A86" s="89" t="s">
        <v>215</v>
      </c>
      <c r="B86" s="89" t="s">
        <v>216</v>
      </c>
      <c r="C86" s="308">
        <v>2381</v>
      </c>
      <c r="D86" s="250" t="s">
        <v>1605</v>
      </c>
      <c r="E86" s="65" t="s">
        <v>2232</v>
      </c>
      <c r="F86" s="279">
        <v>524025.54</v>
      </c>
      <c r="G86" s="291">
        <v>0</v>
      </c>
      <c r="H86" s="292"/>
      <c r="J86" s="279">
        <v>36289.49</v>
      </c>
      <c r="K86" s="249"/>
      <c r="L86" s="250"/>
      <c r="O86" s="56">
        <v>107021.6</v>
      </c>
      <c r="P86" s="56">
        <v>406447.03</v>
      </c>
      <c r="T86" s="280">
        <v>43050</v>
      </c>
      <c r="W86" s="280">
        <v>0</v>
      </c>
      <c r="AD86" s="56">
        <v>-997051.67</v>
      </c>
      <c r="AE86" s="56">
        <v>1879892.65</v>
      </c>
      <c r="AF86" s="106">
        <v>446674.32</v>
      </c>
      <c r="AG86" s="106"/>
      <c r="AH86" s="106"/>
      <c r="AI86" s="106"/>
      <c r="AJ86" s="106"/>
      <c r="AL86" s="282">
        <v>65560</v>
      </c>
      <c r="AN86" s="282">
        <v>3080</v>
      </c>
      <c r="AP86" s="282">
        <v>164075.60999999999</v>
      </c>
      <c r="AQ86" s="282">
        <v>61698.03</v>
      </c>
    </row>
    <row r="87" spans="1:46" ht="15" thickBot="1" x14ac:dyDescent="0.25">
      <c r="A87" s="89" t="s">
        <v>215</v>
      </c>
      <c r="B87" s="89" t="s">
        <v>216</v>
      </c>
      <c r="C87" s="308">
        <v>2712</v>
      </c>
      <c r="D87" s="250" t="s">
        <v>1606</v>
      </c>
      <c r="E87" s="65" t="s">
        <v>2233</v>
      </c>
      <c r="F87" s="279">
        <v>352289.8</v>
      </c>
      <c r="G87" s="291">
        <v>15634</v>
      </c>
      <c r="H87" s="292"/>
      <c r="J87" s="279">
        <v>14809.8</v>
      </c>
      <c r="K87" s="249"/>
      <c r="L87" s="250"/>
      <c r="O87" s="56">
        <v>376090.62</v>
      </c>
      <c r="P87" s="56">
        <v>168075.2</v>
      </c>
      <c r="S87" s="280">
        <v>0</v>
      </c>
      <c r="T87" s="280">
        <v>59421.32</v>
      </c>
      <c r="X87" s="280">
        <v>100</v>
      </c>
      <c r="AD87" s="56">
        <v>-834986.11</v>
      </c>
      <c r="AE87" s="56">
        <v>1840507.51</v>
      </c>
      <c r="AF87" s="106">
        <v>174249.55</v>
      </c>
      <c r="AG87" s="106"/>
      <c r="AH87" s="106"/>
      <c r="AI87" s="106"/>
      <c r="AJ87" s="106">
        <v>503896</v>
      </c>
      <c r="AL87" s="282">
        <v>586386</v>
      </c>
      <c r="AP87" s="282">
        <v>165906.84</v>
      </c>
      <c r="AQ87" s="282">
        <v>24836.01</v>
      </c>
      <c r="AT87" s="282">
        <v>7450</v>
      </c>
    </row>
    <row r="88" spans="1:46" ht="15" thickBot="1" x14ac:dyDescent="0.25">
      <c r="A88" s="89" t="s">
        <v>215</v>
      </c>
      <c r="B88" s="89" t="s">
        <v>216</v>
      </c>
      <c r="C88" s="308">
        <v>1686</v>
      </c>
      <c r="D88" s="250" t="s">
        <v>1607</v>
      </c>
      <c r="E88" s="65" t="s">
        <v>2234</v>
      </c>
      <c r="F88" s="279">
        <v>78320.83</v>
      </c>
      <c r="G88" s="291">
        <v>0</v>
      </c>
      <c r="H88" s="292"/>
      <c r="J88" s="279">
        <v>0</v>
      </c>
      <c r="K88" s="249"/>
      <c r="L88" s="250"/>
      <c r="O88" s="56">
        <v>749496</v>
      </c>
      <c r="P88" s="56">
        <v>86397.21</v>
      </c>
      <c r="T88" s="280">
        <v>0</v>
      </c>
      <c r="AC88" s="56">
        <v>-1687841.73</v>
      </c>
      <c r="AD88" s="56">
        <v>-500.27</v>
      </c>
      <c r="AE88" s="56">
        <v>2651073.88</v>
      </c>
      <c r="AF88" s="106">
        <v>194756.08</v>
      </c>
      <c r="AG88" s="106"/>
      <c r="AH88" s="106"/>
      <c r="AI88" s="106"/>
      <c r="AJ88" s="106">
        <v>304828</v>
      </c>
      <c r="AK88" s="106">
        <v>40527.94</v>
      </c>
      <c r="AL88" s="282">
        <v>313338</v>
      </c>
      <c r="AP88" s="282">
        <v>175166.64</v>
      </c>
      <c r="AQ88" s="282">
        <v>13860.97</v>
      </c>
      <c r="AT88" s="282">
        <v>73380.25</v>
      </c>
    </row>
    <row r="89" spans="1:46" ht="15" thickBot="1" x14ac:dyDescent="0.25">
      <c r="A89" s="89" t="s">
        <v>215</v>
      </c>
      <c r="B89" s="89" t="s">
        <v>216</v>
      </c>
      <c r="C89" s="308">
        <v>2512</v>
      </c>
      <c r="D89" s="250" t="s">
        <v>1608</v>
      </c>
      <c r="E89" s="65" t="s">
        <v>197</v>
      </c>
      <c r="F89" s="279">
        <v>417672.31</v>
      </c>
      <c r="G89" s="291">
        <v>5003</v>
      </c>
      <c r="H89" s="292"/>
      <c r="J89" s="279">
        <v>14807.88</v>
      </c>
      <c r="K89" s="249"/>
      <c r="L89" s="250"/>
      <c r="O89" s="56">
        <v>610850.55000000005</v>
      </c>
      <c r="P89" s="56">
        <v>256105.58</v>
      </c>
      <c r="S89" s="280">
        <v>2300.1999999999998</v>
      </c>
      <c r="T89" s="280">
        <v>51900</v>
      </c>
      <c r="W89" s="280">
        <v>42500</v>
      </c>
      <c r="AE89" s="56">
        <v>3200752.69</v>
      </c>
      <c r="AF89" s="106">
        <v>272429.86</v>
      </c>
      <c r="AG89" s="106"/>
      <c r="AH89" s="106"/>
      <c r="AI89" s="106"/>
      <c r="AJ89" s="106">
        <v>285521.5</v>
      </c>
      <c r="AL89" s="282">
        <v>336751.5</v>
      </c>
      <c r="AP89" s="282">
        <v>192042.27</v>
      </c>
      <c r="AQ89" s="282">
        <v>65821.509999999995</v>
      </c>
      <c r="AT89" s="282">
        <v>39450</v>
      </c>
    </row>
    <row r="90" spans="1:46" ht="15" thickBot="1" x14ac:dyDescent="0.25">
      <c r="A90" s="89" t="s">
        <v>495</v>
      </c>
      <c r="B90" s="89" t="s">
        <v>226</v>
      </c>
      <c r="C90" s="308">
        <v>3664</v>
      </c>
      <c r="D90" s="250" t="s">
        <v>1609</v>
      </c>
      <c r="E90" s="65" t="s">
        <v>2235</v>
      </c>
      <c r="F90" s="279">
        <v>547305.19999999995</v>
      </c>
      <c r="G90" s="291">
        <v>10807</v>
      </c>
      <c r="H90" s="292"/>
      <c r="J90" s="279">
        <v>77082.36</v>
      </c>
      <c r="K90" s="249">
        <v>1000</v>
      </c>
      <c r="L90" s="250"/>
      <c r="O90" s="56">
        <v>424894.05</v>
      </c>
      <c r="P90" s="56">
        <v>1291697.1100000001</v>
      </c>
      <c r="S90" s="280">
        <v>1970</v>
      </c>
      <c r="T90" s="280">
        <v>70809.600000000006</v>
      </c>
      <c r="X90" s="280">
        <v>1536.51</v>
      </c>
      <c r="AB90" s="56">
        <v>192500</v>
      </c>
      <c r="AD90" s="56">
        <v>232540.81</v>
      </c>
      <c r="AE90" s="56">
        <v>1975689.39</v>
      </c>
      <c r="AF90" s="106">
        <v>592968.92000000004</v>
      </c>
      <c r="AG90" s="106"/>
      <c r="AH90" s="106">
        <v>5.29</v>
      </c>
      <c r="AI90" s="106"/>
      <c r="AJ90" s="106">
        <v>329662.5</v>
      </c>
      <c r="AK90" s="106">
        <v>53185</v>
      </c>
      <c r="AL90" s="282">
        <v>567252.5</v>
      </c>
      <c r="AN90" s="282">
        <v>1800</v>
      </c>
      <c r="AP90" s="282">
        <v>272864.07</v>
      </c>
      <c r="AQ90" s="282">
        <v>112363.75</v>
      </c>
    </row>
    <row r="91" spans="1:46" ht="15" thickBot="1" x14ac:dyDescent="0.25">
      <c r="A91" s="89" t="s">
        <v>495</v>
      </c>
      <c r="B91" s="89" t="s">
        <v>226</v>
      </c>
      <c r="C91" s="308">
        <v>7927</v>
      </c>
      <c r="D91" s="250" t="s">
        <v>1610</v>
      </c>
      <c r="E91" s="65" t="s">
        <v>2236</v>
      </c>
      <c r="F91" s="279">
        <v>717973.07</v>
      </c>
      <c r="G91" s="291">
        <v>25496</v>
      </c>
      <c r="H91" s="292"/>
      <c r="J91" s="279">
        <v>89373.98</v>
      </c>
      <c r="K91" s="249"/>
      <c r="L91" s="250"/>
      <c r="O91" s="56">
        <v>2058527.54</v>
      </c>
      <c r="P91" s="56">
        <v>489095.17</v>
      </c>
      <c r="S91" s="280">
        <v>3000</v>
      </c>
      <c r="T91" s="280">
        <v>94913.93</v>
      </c>
      <c r="X91" s="280">
        <v>31403.119999999999</v>
      </c>
      <c r="AD91" s="56">
        <v>168334.63</v>
      </c>
      <c r="AE91" s="56">
        <v>3812204.74</v>
      </c>
      <c r="AF91" s="106">
        <v>859242.39</v>
      </c>
      <c r="AG91" s="106"/>
      <c r="AH91" s="106"/>
      <c r="AI91" s="106"/>
      <c r="AJ91" s="106">
        <v>277651.5</v>
      </c>
      <c r="AK91" s="106">
        <v>37380</v>
      </c>
      <c r="AL91" s="282">
        <v>577291.5</v>
      </c>
      <c r="AN91" s="282">
        <v>2000</v>
      </c>
      <c r="AP91" s="282">
        <v>271479.53999999998</v>
      </c>
      <c r="AQ91" s="282">
        <v>119400.28</v>
      </c>
    </row>
    <row r="92" spans="1:46" ht="15" thickBot="1" x14ac:dyDescent="0.25">
      <c r="A92" s="89" t="s">
        <v>495</v>
      </c>
      <c r="B92" s="89" t="s">
        <v>226</v>
      </c>
      <c r="C92" s="308">
        <v>7609</v>
      </c>
      <c r="D92" s="250" t="s">
        <v>1611</v>
      </c>
      <c r="E92" s="65" t="s">
        <v>2237</v>
      </c>
      <c r="F92" s="279">
        <v>573921.94999999995</v>
      </c>
      <c r="G92" s="291">
        <v>16329</v>
      </c>
      <c r="H92" s="292"/>
      <c r="J92" s="279">
        <v>148653.54999999999</v>
      </c>
      <c r="K92" s="249"/>
      <c r="L92" s="250"/>
      <c r="O92" s="56">
        <v>1981529.18</v>
      </c>
      <c r="P92" s="56">
        <v>455371.78</v>
      </c>
      <c r="S92" s="280">
        <v>4400</v>
      </c>
      <c r="T92" s="280">
        <v>121351.82</v>
      </c>
      <c r="W92" s="280">
        <v>4240</v>
      </c>
      <c r="X92" s="280">
        <v>45126.5</v>
      </c>
      <c r="AD92" s="56">
        <v>183950.49</v>
      </c>
      <c r="AE92" s="56">
        <v>3564237.85</v>
      </c>
      <c r="AF92" s="106">
        <v>677514.2</v>
      </c>
      <c r="AG92" s="106"/>
      <c r="AH92" s="106">
        <v>2.2599999999999998</v>
      </c>
      <c r="AI92" s="106"/>
      <c r="AJ92" s="106">
        <v>286165.5</v>
      </c>
      <c r="AK92" s="106">
        <v>6000</v>
      </c>
      <c r="AL92" s="282">
        <v>521351.5</v>
      </c>
      <c r="AN92" s="282">
        <v>4000</v>
      </c>
      <c r="AP92" s="282">
        <v>276518.03999999998</v>
      </c>
      <c r="AQ92" s="282">
        <v>88042.54</v>
      </c>
    </row>
    <row r="93" spans="1:46" ht="15" thickBot="1" x14ac:dyDescent="0.25">
      <c r="A93" s="89" t="s">
        <v>495</v>
      </c>
      <c r="B93" s="89" t="s">
        <v>226</v>
      </c>
      <c r="C93" s="308">
        <v>6471</v>
      </c>
      <c r="D93" s="250" t="s">
        <v>1612</v>
      </c>
      <c r="E93" s="65" t="s">
        <v>2238</v>
      </c>
      <c r="F93" s="279">
        <v>761572.79</v>
      </c>
      <c r="G93" s="291">
        <v>14370</v>
      </c>
      <c r="H93" s="292"/>
      <c r="J93" s="279">
        <v>173922.93</v>
      </c>
      <c r="K93" s="249"/>
      <c r="L93" s="250"/>
      <c r="O93" s="56">
        <v>1128236.55</v>
      </c>
      <c r="P93" s="56">
        <v>689646.63</v>
      </c>
      <c r="S93" s="280">
        <v>12170</v>
      </c>
      <c r="T93" s="280">
        <v>90593.65</v>
      </c>
      <c r="X93" s="280">
        <v>120800</v>
      </c>
      <c r="AB93" s="56">
        <v>58089.09</v>
      </c>
      <c r="AD93" s="56">
        <v>249611.33</v>
      </c>
      <c r="AE93" s="56">
        <v>2080906</v>
      </c>
      <c r="AF93" s="106">
        <v>596332.28</v>
      </c>
      <c r="AG93" s="106">
        <v>9870</v>
      </c>
      <c r="AH93" s="106">
        <v>4.42</v>
      </c>
      <c r="AI93" s="106"/>
      <c r="AJ93" s="106">
        <v>523203</v>
      </c>
      <c r="AK93" s="106">
        <v>63000</v>
      </c>
      <c r="AL93" s="282">
        <v>741737</v>
      </c>
      <c r="AN93" s="282">
        <v>5600</v>
      </c>
      <c r="AP93" s="282">
        <v>195334.09</v>
      </c>
      <c r="AQ93" s="282">
        <v>86731.17</v>
      </c>
    </row>
    <row r="94" spans="1:46" ht="15" thickBot="1" x14ac:dyDescent="0.25">
      <c r="A94" s="89" t="s">
        <v>495</v>
      </c>
      <c r="B94" s="89" t="s">
        <v>226</v>
      </c>
      <c r="C94" s="308">
        <v>4146</v>
      </c>
      <c r="D94" s="250" t="s">
        <v>1613</v>
      </c>
      <c r="E94" s="65" t="s">
        <v>2239</v>
      </c>
      <c r="F94" s="279">
        <v>678296.68</v>
      </c>
      <c r="G94" s="291">
        <v>23579</v>
      </c>
      <c r="H94" s="292"/>
      <c r="J94" s="279">
        <v>112679.92</v>
      </c>
      <c r="K94" s="249"/>
      <c r="L94" s="250"/>
      <c r="O94" s="56">
        <v>1182042.71</v>
      </c>
      <c r="P94" s="56">
        <v>492190.37</v>
      </c>
      <c r="S94" s="280">
        <v>0</v>
      </c>
      <c r="T94" s="280">
        <v>60825</v>
      </c>
      <c r="X94" s="280">
        <v>1380.37</v>
      </c>
      <c r="AD94" s="56">
        <v>165214.85999999999</v>
      </c>
      <c r="AE94" s="56">
        <v>2304026.96</v>
      </c>
      <c r="AF94" s="106">
        <v>675886.92</v>
      </c>
      <c r="AG94" s="106">
        <v>36000</v>
      </c>
      <c r="AH94" s="106">
        <v>29.58</v>
      </c>
      <c r="AI94" s="106"/>
      <c r="AJ94" s="106">
        <v>122692.5</v>
      </c>
      <c r="AK94" s="106">
        <v>6000</v>
      </c>
      <c r="AL94" s="282">
        <v>367702.5</v>
      </c>
      <c r="AP94" s="282">
        <v>176132.72</v>
      </c>
      <c r="AQ94" s="282">
        <v>76572.539999999994</v>
      </c>
    </row>
    <row r="95" spans="1:46" ht="15" thickBot="1" x14ac:dyDescent="0.25">
      <c r="A95" s="89" t="s">
        <v>495</v>
      </c>
      <c r="B95" s="89" t="s">
        <v>226</v>
      </c>
      <c r="C95" s="308">
        <v>8209</v>
      </c>
      <c r="D95" s="250" t="s">
        <v>1614</v>
      </c>
      <c r="E95" s="65" t="s">
        <v>2240</v>
      </c>
      <c r="F95" s="279">
        <v>842092.1</v>
      </c>
      <c r="G95" s="291">
        <v>24082</v>
      </c>
      <c r="H95" s="292"/>
      <c r="J95" s="279">
        <v>79064.100000000006</v>
      </c>
      <c r="K95" s="249"/>
      <c r="L95" s="250"/>
      <c r="O95" s="56">
        <v>780074.71</v>
      </c>
      <c r="P95" s="56">
        <v>641050.77</v>
      </c>
      <c r="S95" s="280">
        <v>200000</v>
      </c>
      <c r="T95" s="280">
        <v>112852.68</v>
      </c>
      <c r="X95" s="280">
        <v>10000</v>
      </c>
      <c r="AD95" s="56">
        <v>310154.61</v>
      </c>
      <c r="AE95" s="56">
        <v>2345661.54</v>
      </c>
      <c r="AF95" s="106">
        <v>866164.38</v>
      </c>
      <c r="AG95" s="106"/>
      <c r="AH95" s="106">
        <v>0.77</v>
      </c>
      <c r="AI95" s="106"/>
      <c r="AJ95" s="106">
        <v>405888</v>
      </c>
      <c r="AK95" s="106">
        <v>52363.25</v>
      </c>
      <c r="AL95" s="282">
        <v>775039.25</v>
      </c>
      <c r="AP95" s="282">
        <v>363801.37</v>
      </c>
      <c r="AQ95" s="282">
        <v>79330.47</v>
      </c>
    </row>
    <row r="96" spans="1:46" ht="15" thickBot="1" x14ac:dyDescent="0.25">
      <c r="A96" s="89" t="s">
        <v>495</v>
      </c>
      <c r="B96" s="89" t="s">
        <v>226</v>
      </c>
      <c r="C96" s="308">
        <v>4164</v>
      </c>
      <c r="D96" s="250" t="s">
        <v>1615</v>
      </c>
      <c r="E96" s="65" t="s">
        <v>2241</v>
      </c>
      <c r="F96" s="279">
        <v>653751.82999999996</v>
      </c>
      <c r="G96" s="291">
        <v>23445</v>
      </c>
      <c r="H96" s="292"/>
      <c r="J96" s="279">
        <v>87961.1</v>
      </c>
      <c r="K96" s="249"/>
      <c r="L96" s="250"/>
      <c r="O96" s="56">
        <v>1027123.8</v>
      </c>
      <c r="P96" s="56">
        <v>286515.28000000003</v>
      </c>
      <c r="S96" s="280">
        <v>494000</v>
      </c>
      <c r="T96" s="280">
        <v>71340.259999999995</v>
      </c>
      <c r="X96" s="280">
        <v>98123.08</v>
      </c>
      <c r="AD96" s="56">
        <v>138779.09</v>
      </c>
      <c r="AE96" s="56">
        <v>4378498.51</v>
      </c>
      <c r="AF96" s="106">
        <v>547313.42000000004</v>
      </c>
      <c r="AG96" s="106"/>
      <c r="AH96" s="106"/>
      <c r="AI96" s="106"/>
      <c r="AJ96" s="106">
        <v>436758</v>
      </c>
      <c r="AK96" s="106">
        <v>2000</v>
      </c>
      <c r="AL96" s="282">
        <v>631928</v>
      </c>
      <c r="AP96" s="282">
        <v>166424.01999999999</v>
      </c>
      <c r="AQ96" s="282">
        <v>72761.11</v>
      </c>
    </row>
    <row r="97" spans="1:44" ht="15" thickBot="1" x14ac:dyDescent="0.25">
      <c r="A97" s="89" t="s">
        <v>495</v>
      </c>
      <c r="B97" s="89" t="s">
        <v>226</v>
      </c>
      <c r="C97" s="308">
        <v>5920</v>
      </c>
      <c r="D97" s="250" t="s">
        <v>1616</v>
      </c>
      <c r="E97" s="65" t="s">
        <v>2242</v>
      </c>
      <c r="F97" s="279">
        <v>608757.31999999995</v>
      </c>
      <c r="G97" s="291">
        <v>61555</v>
      </c>
      <c r="H97" s="292"/>
      <c r="J97" s="279">
        <v>129022.88</v>
      </c>
      <c r="K97" s="249"/>
      <c r="L97" s="250"/>
      <c r="O97" s="56">
        <v>1314352.58</v>
      </c>
      <c r="P97" s="56">
        <v>549587.86</v>
      </c>
      <c r="S97" s="280">
        <v>0</v>
      </c>
      <c r="T97" s="280">
        <v>99823.41</v>
      </c>
      <c r="X97" s="280">
        <v>4893.8999999999996</v>
      </c>
      <c r="AD97" s="56">
        <v>147177.70000000001</v>
      </c>
      <c r="AF97" s="106">
        <v>724696.81</v>
      </c>
      <c r="AG97" s="106"/>
      <c r="AH97" s="106">
        <v>39.86</v>
      </c>
      <c r="AI97" s="106"/>
      <c r="AJ97" s="106">
        <v>536974.5</v>
      </c>
      <c r="AK97" s="106">
        <v>9289</v>
      </c>
      <c r="AL97" s="282">
        <v>824583.5</v>
      </c>
      <c r="AN97" s="282">
        <v>4000</v>
      </c>
      <c r="AP97" s="282">
        <v>249936.79</v>
      </c>
      <c r="AQ97" s="282">
        <v>87506.34</v>
      </c>
    </row>
    <row r="98" spans="1:44" ht="15" thickBot="1" x14ac:dyDescent="0.25">
      <c r="A98" s="89" t="s">
        <v>495</v>
      </c>
      <c r="B98" s="89" t="s">
        <v>226</v>
      </c>
      <c r="C98" s="308">
        <v>4614</v>
      </c>
      <c r="D98" s="250" t="s">
        <v>1617</v>
      </c>
      <c r="E98" s="65" t="s">
        <v>2243</v>
      </c>
      <c r="F98" s="279">
        <v>560854.99</v>
      </c>
      <c r="G98" s="291">
        <v>63500</v>
      </c>
      <c r="H98" s="292"/>
      <c r="J98" s="279">
        <v>75526.289999999994</v>
      </c>
      <c r="K98" s="249"/>
      <c r="L98" s="250"/>
      <c r="O98" s="56">
        <v>1021581.78</v>
      </c>
      <c r="P98" s="56">
        <v>548769.31000000006</v>
      </c>
      <c r="S98" s="280">
        <v>0</v>
      </c>
      <c r="T98" s="280">
        <v>82793.08</v>
      </c>
      <c r="X98" s="280">
        <v>311445.08</v>
      </c>
      <c r="AB98" s="56">
        <v>160000</v>
      </c>
      <c r="AD98" s="56">
        <v>65670.86</v>
      </c>
      <c r="AE98" s="56">
        <v>2028099.35</v>
      </c>
      <c r="AF98" s="106">
        <v>610595.49</v>
      </c>
      <c r="AG98" s="106"/>
      <c r="AH98" s="106">
        <v>5.88</v>
      </c>
      <c r="AI98" s="106"/>
      <c r="AJ98" s="106">
        <v>435445.5</v>
      </c>
      <c r="AK98" s="106">
        <v>16490.25</v>
      </c>
      <c r="AL98" s="282">
        <v>658887.75</v>
      </c>
      <c r="AN98" s="282">
        <v>4000</v>
      </c>
      <c r="AP98" s="282">
        <v>240773.05</v>
      </c>
      <c r="AQ98" s="282">
        <v>65537.679999999993</v>
      </c>
    </row>
    <row r="99" spans="1:44" ht="15" thickBot="1" x14ac:dyDescent="0.25">
      <c r="A99" s="89" t="s">
        <v>495</v>
      </c>
      <c r="B99" s="89" t="s">
        <v>226</v>
      </c>
      <c r="C99" s="308">
        <v>6523</v>
      </c>
      <c r="D99" s="250" t="s">
        <v>1618</v>
      </c>
      <c r="E99" s="65" t="s">
        <v>2244</v>
      </c>
      <c r="F99" s="279">
        <v>480508.47</v>
      </c>
      <c r="G99" s="291">
        <v>27246.3</v>
      </c>
      <c r="H99" s="292"/>
      <c r="J99" s="279">
        <v>96593.02</v>
      </c>
      <c r="K99" s="249"/>
      <c r="L99" s="250"/>
      <c r="O99" s="56">
        <v>2197241.69</v>
      </c>
      <c r="P99" s="56">
        <v>415472.82</v>
      </c>
      <c r="S99" s="280">
        <v>145529</v>
      </c>
      <c r="T99" s="280">
        <v>132296.42000000001</v>
      </c>
      <c r="W99" s="280">
        <v>113839</v>
      </c>
      <c r="X99" s="280">
        <v>1447.66</v>
      </c>
      <c r="AB99" s="56">
        <v>28859</v>
      </c>
      <c r="AD99" s="56">
        <v>123178.08</v>
      </c>
      <c r="AE99" s="56">
        <v>4808766.24</v>
      </c>
      <c r="AF99" s="106">
        <v>901473.36</v>
      </c>
      <c r="AG99" s="106"/>
      <c r="AH99" s="106">
        <v>20.27</v>
      </c>
      <c r="AI99" s="106"/>
      <c r="AJ99" s="106">
        <v>430392.5</v>
      </c>
      <c r="AK99" s="106">
        <v>21306</v>
      </c>
      <c r="AL99" s="282">
        <v>769372.5</v>
      </c>
      <c r="AP99" s="282">
        <v>473635.09</v>
      </c>
      <c r="AQ99" s="282">
        <v>132681.49</v>
      </c>
    </row>
    <row r="100" spans="1:44" ht="15" thickBot="1" x14ac:dyDescent="0.25">
      <c r="A100" s="89" t="s">
        <v>495</v>
      </c>
      <c r="B100" s="89" t="s">
        <v>226</v>
      </c>
      <c r="C100" s="308">
        <v>4131</v>
      </c>
      <c r="D100" s="250" t="s">
        <v>1619</v>
      </c>
      <c r="E100" s="65" t="s">
        <v>2245</v>
      </c>
      <c r="F100" s="279">
        <v>357516.36</v>
      </c>
      <c r="G100" s="291">
        <v>11313</v>
      </c>
      <c r="H100" s="292"/>
      <c r="J100" s="279">
        <v>80141.820000000007</v>
      </c>
      <c r="K100" s="249"/>
      <c r="L100" s="250"/>
      <c r="O100" s="56">
        <v>1194071.01</v>
      </c>
      <c r="P100" s="56">
        <v>625441.30000000005</v>
      </c>
      <c r="S100" s="280">
        <v>203600</v>
      </c>
      <c r="T100" s="280">
        <v>66296.05</v>
      </c>
      <c r="X100" s="280">
        <v>30047</v>
      </c>
      <c r="AD100" s="56">
        <v>8676.32</v>
      </c>
      <c r="AE100" s="56">
        <v>2574871.5499999998</v>
      </c>
      <c r="AF100" s="106">
        <v>603648.31999999995</v>
      </c>
      <c r="AG100" s="106"/>
      <c r="AH100" s="106">
        <v>3.01</v>
      </c>
      <c r="AI100" s="106"/>
      <c r="AJ100" s="106">
        <v>450964.4</v>
      </c>
      <c r="AK100" s="106">
        <v>64815</v>
      </c>
      <c r="AL100" s="282">
        <v>686434.4</v>
      </c>
      <c r="AP100" s="282">
        <v>163281.29</v>
      </c>
      <c r="AQ100" s="282">
        <v>71655.7</v>
      </c>
    </row>
    <row r="101" spans="1:44" ht="15" thickBot="1" x14ac:dyDescent="0.25">
      <c r="A101" s="89" t="s">
        <v>495</v>
      </c>
      <c r="B101" s="89" t="s">
        <v>226</v>
      </c>
      <c r="C101" s="308">
        <v>5378</v>
      </c>
      <c r="D101" s="250" t="s">
        <v>1620</v>
      </c>
      <c r="E101" s="65" t="s">
        <v>2246</v>
      </c>
      <c r="F101" s="279">
        <v>441555.26</v>
      </c>
      <c r="G101" s="291">
        <v>7512</v>
      </c>
      <c r="H101" s="292"/>
      <c r="J101" s="279">
        <v>78192.429999999993</v>
      </c>
      <c r="K101" s="249"/>
      <c r="L101" s="250"/>
      <c r="O101" s="56">
        <v>1216498.03</v>
      </c>
      <c r="P101" s="56">
        <v>522028.89</v>
      </c>
      <c r="S101" s="280">
        <v>338550</v>
      </c>
      <c r="T101" s="280">
        <v>138113.20000000001</v>
      </c>
      <c r="X101" s="280">
        <v>26.9</v>
      </c>
      <c r="AB101" s="56">
        <v>3250.03</v>
      </c>
      <c r="AD101" s="56">
        <v>95908.55</v>
      </c>
      <c r="AE101" s="56">
        <v>2326634.9900000002</v>
      </c>
      <c r="AF101" s="106">
        <v>522492.44</v>
      </c>
      <c r="AG101" s="106">
        <v>1083.33</v>
      </c>
      <c r="AH101" s="106"/>
      <c r="AI101" s="106"/>
      <c r="AJ101" s="106">
        <v>391870.5</v>
      </c>
      <c r="AK101" s="106">
        <v>54883.99</v>
      </c>
      <c r="AL101" s="282">
        <v>643210.5</v>
      </c>
      <c r="AN101" s="282">
        <v>4000</v>
      </c>
      <c r="AP101" s="282">
        <v>187059.63</v>
      </c>
      <c r="AQ101" s="282">
        <v>54306.8</v>
      </c>
    </row>
    <row r="102" spans="1:44" ht="15" thickBot="1" x14ac:dyDescent="0.25">
      <c r="A102" s="89" t="s">
        <v>495</v>
      </c>
      <c r="B102" s="89" t="s">
        <v>226</v>
      </c>
      <c r="C102" s="308">
        <v>4212</v>
      </c>
      <c r="D102" s="250" t="s">
        <v>1621</v>
      </c>
      <c r="E102" s="65" t="s">
        <v>2247</v>
      </c>
      <c r="F102" s="279">
        <v>496676.38</v>
      </c>
      <c r="G102" s="291">
        <v>31600</v>
      </c>
      <c r="H102" s="292"/>
      <c r="J102" s="279">
        <v>65610.38</v>
      </c>
      <c r="K102" s="249"/>
      <c r="L102" s="250"/>
      <c r="O102" s="56">
        <v>1218096.22</v>
      </c>
      <c r="P102" s="56">
        <v>454246.87</v>
      </c>
      <c r="S102" s="280">
        <v>152070</v>
      </c>
      <c r="T102" s="280">
        <v>111509.61</v>
      </c>
      <c r="X102" s="280">
        <v>0</v>
      </c>
      <c r="AD102" s="56">
        <v>152585.63</v>
      </c>
      <c r="AE102" s="56">
        <v>2310530.36</v>
      </c>
      <c r="AF102" s="106">
        <v>461903.43</v>
      </c>
      <c r="AG102" s="106"/>
      <c r="AH102" s="106">
        <v>13.14</v>
      </c>
      <c r="AI102" s="106"/>
      <c r="AJ102" s="106">
        <v>389842.2</v>
      </c>
      <c r="AK102" s="106">
        <v>213058.25</v>
      </c>
      <c r="AL102" s="282">
        <v>695715.45</v>
      </c>
      <c r="AN102" s="282">
        <v>4000</v>
      </c>
      <c r="AP102" s="282">
        <v>207935.09</v>
      </c>
      <c r="AQ102" s="282">
        <v>64694.73</v>
      </c>
    </row>
    <row r="103" spans="1:44" ht="15" thickBot="1" x14ac:dyDescent="0.25">
      <c r="A103" s="89" t="s">
        <v>495</v>
      </c>
      <c r="B103" s="89" t="s">
        <v>226</v>
      </c>
      <c r="C103" s="308">
        <v>3326</v>
      </c>
      <c r="D103" s="250" t="s">
        <v>1622</v>
      </c>
      <c r="E103" s="65" t="s">
        <v>2281</v>
      </c>
      <c r="F103" s="279">
        <v>424396.36</v>
      </c>
      <c r="G103" s="291">
        <v>10800</v>
      </c>
      <c r="H103" s="292"/>
      <c r="J103" s="279">
        <v>57486.58</v>
      </c>
      <c r="K103" s="249"/>
      <c r="L103" s="250"/>
      <c r="O103" s="56">
        <v>1379638.07</v>
      </c>
      <c r="P103" s="56">
        <v>281727.82</v>
      </c>
      <c r="S103" s="280">
        <v>72540</v>
      </c>
      <c r="T103" s="280">
        <v>70341.17</v>
      </c>
      <c r="X103" s="280">
        <v>65263.43</v>
      </c>
      <c r="AD103" s="56">
        <v>18669.23</v>
      </c>
      <c r="AE103" s="56">
        <v>2166873.39</v>
      </c>
      <c r="AF103" s="106">
        <v>674735.93</v>
      </c>
      <c r="AG103" s="106">
        <v>60000</v>
      </c>
      <c r="AH103" s="106"/>
      <c r="AI103" s="106"/>
      <c r="AJ103" s="106">
        <v>131687.5</v>
      </c>
      <c r="AK103" s="106">
        <v>3000</v>
      </c>
      <c r="AL103" s="282">
        <v>349037.5</v>
      </c>
      <c r="AN103" s="282">
        <v>4000</v>
      </c>
      <c r="AP103" s="282">
        <v>203918.1</v>
      </c>
      <c r="AQ103" s="282">
        <v>77915</v>
      </c>
    </row>
    <row r="104" spans="1:44" ht="15" thickBot="1" x14ac:dyDescent="0.25">
      <c r="A104" s="89" t="s">
        <v>498</v>
      </c>
      <c r="B104" s="89" t="s">
        <v>227</v>
      </c>
      <c r="C104" s="308">
        <v>2523</v>
      </c>
      <c r="D104" s="250" t="s">
        <v>1623</v>
      </c>
      <c r="E104" s="65" t="s">
        <v>124</v>
      </c>
      <c r="F104" s="279">
        <v>602645.93999999994</v>
      </c>
      <c r="G104" s="291">
        <v>7390</v>
      </c>
      <c r="H104" s="292"/>
      <c r="J104" s="279">
        <v>131614.67000000001</v>
      </c>
      <c r="K104" s="249"/>
      <c r="L104" s="250"/>
      <c r="O104" s="56">
        <v>1226282.99</v>
      </c>
      <c r="P104" s="56">
        <v>204339.12</v>
      </c>
      <c r="S104" s="280">
        <v>0</v>
      </c>
      <c r="T104" s="280">
        <v>60327</v>
      </c>
      <c r="AD104" s="56">
        <v>59823.11</v>
      </c>
      <c r="AE104" s="56">
        <v>1774553.91</v>
      </c>
      <c r="AF104" s="106">
        <v>449066.67</v>
      </c>
      <c r="AG104" s="106"/>
      <c r="AH104" s="106"/>
      <c r="AI104" s="106"/>
      <c r="AJ104" s="106">
        <v>222957</v>
      </c>
      <c r="AL104" s="282">
        <v>321507</v>
      </c>
      <c r="AP104" s="282">
        <v>161176.48000000001</v>
      </c>
      <c r="AQ104" s="282">
        <v>63866.14</v>
      </c>
    </row>
    <row r="105" spans="1:44" ht="15" thickBot="1" x14ac:dyDescent="0.25">
      <c r="A105" s="89" t="s">
        <v>498</v>
      </c>
      <c r="B105" s="89" t="s">
        <v>227</v>
      </c>
      <c r="C105" s="308">
        <v>5391</v>
      </c>
      <c r="D105" s="250" t="s">
        <v>1624</v>
      </c>
      <c r="E105" s="65" t="s">
        <v>2248</v>
      </c>
      <c r="F105" s="279">
        <v>771014.59</v>
      </c>
      <c r="G105" s="291">
        <v>393</v>
      </c>
      <c r="H105" s="292"/>
      <c r="J105" s="279">
        <v>93041.07</v>
      </c>
      <c r="K105" s="249"/>
      <c r="L105" s="250"/>
      <c r="O105" s="56">
        <v>246155.96</v>
      </c>
      <c r="P105" s="56">
        <v>256886.2</v>
      </c>
      <c r="S105" s="280">
        <v>0</v>
      </c>
      <c r="T105" s="280">
        <v>62142.25</v>
      </c>
      <c r="W105" s="280">
        <v>46200</v>
      </c>
      <c r="X105" s="280">
        <v>46981.14</v>
      </c>
      <c r="AD105" s="56">
        <v>95010.06</v>
      </c>
      <c r="AE105" s="56">
        <v>1563007.5</v>
      </c>
      <c r="AF105" s="106">
        <v>686589.37</v>
      </c>
      <c r="AG105" s="106"/>
      <c r="AH105" s="106"/>
      <c r="AI105" s="106"/>
      <c r="AJ105" s="106">
        <v>363709.5</v>
      </c>
      <c r="AL105" s="282">
        <v>619089.5</v>
      </c>
      <c r="AP105" s="282">
        <v>209411.97</v>
      </c>
      <c r="AQ105" s="282">
        <v>54239.91</v>
      </c>
    </row>
    <row r="106" spans="1:44" ht="15" thickBot="1" x14ac:dyDescent="0.25">
      <c r="A106" s="89" t="s">
        <v>498</v>
      </c>
      <c r="B106" s="89" t="s">
        <v>227</v>
      </c>
      <c r="C106" s="308">
        <v>2709</v>
      </c>
      <c r="D106" s="250" t="s">
        <v>1625</v>
      </c>
      <c r="E106" s="65" t="s">
        <v>125</v>
      </c>
      <c r="F106" s="279">
        <v>306677.57</v>
      </c>
      <c r="G106" s="291">
        <v>2144</v>
      </c>
      <c r="H106" s="292"/>
      <c r="J106" s="279">
        <v>68237.34</v>
      </c>
      <c r="K106" s="249"/>
      <c r="L106" s="250"/>
      <c r="O106" s="56">
        <v>515789.91</v>
      </c>
      <c r="P106" s="56">
        <v>253758.6</v>
      </c>
      <c r="S106" s="280">
        <v>0</v>
      </c>
      <c r="T106" s="280">
        <v>45780</v>
      </c>
      <c r="AD106" s="56">
        <v>-116545.86</v>
      </c>
      <c r="AE106" s="56">
        <v>2046781.46</v>
      </c>
      <c r="AF106" s="106">
        <v>497421.69</v>
      </c>
      <c r="AG106" s="106"/>
      <c r="AH106" s="106"/>
      <c r="AI106" s="106"/>
      <c r="AJ106" s="106">
        <v>282505.5</v>
      </c>
      <c r="AL106" s="282">
        <v>386785.5</v>
      </c>
      <c r="AN106" s="282">
        <v>2000</v>
      </c>
      <c r="AP106" s="282">
        <v>141127.59</v>
      </c>
      <c r="AQ106" s="282">
        <v>57529.45</v>
      </c>
    </row>
    <row r="107" spans="1:44" ht="15" thickBot="1" x14ac:dyDescent="0.25">
      <c r="A107" s="89" t="s">
        <v>498</v>
      </c>
      <c r="B107" s="89" t="s">
        <v>227</v>
      </c>
      <c r="C107" s="308">
        <v>3276</v>
      </c>
      <c r="D107" s="250" t="s">
        <v>1626</v>
      </c>
      <c r="E107" s="65" t="s">
        <v>126</v>
      </c>
      <c r="F107" s="279">
        <v>308271.92</v>
      </c>
      <c r="G107" s="291">
        <v>2727</v>
      </c>
      <c r="H107" s="292"/>
      <c r="J107" s="279">
        <v>96665.5</v>
      </c>
      <c r="K107" s="249"/>
      <c r="L107" s="250"/>
      <c r="O107" s="56">
        <v>986286.9</v>
      </c>
      <c r="P107" s="56">
        <v>282358.82</v>
      </c>
      <c r="S107" s="280">
        <v>0</v>
      </c>
      <c r="T107" s="280">
        <v>52500</v>
      </c>
      <c r="W107" s="280">
        <v>5000</v>
      </c>
      <c r="X107" s="280">
        <v>21.56</v>
      </c>
      <c r="AD107" s="56">
        <v>192048.04</v>
      </c>
      <c r="AE107" s="56">
        <v>3243756.17</v>
      </c>
      <c r="AF107" s="106">
        <v>367094.92</v>
      </c>
      <c r="AG107" s="106"/>
      <c r="AH107" s="106"/>
      <c r="AI107" s="106"/>
      <c r="AJ107" s="106">
        <v>315136.5</v>
      </c>
      <c r="AL107" s="282">
        <v>466506.5</v>
      </c>
      <c r="AP107" s="282">
        <v>144816.76</v>
      </c>
      <c r="AQ107" s="282">
        <v>65828.02</v>
      </c>
    </row>
    <row r="108" spans="1:44" ht="15" thickBot="1" x14ac:dyDescent="0.25">
      <c r="A108" s="89" t="s">
        <v>498</v>
      </c>
      <c r="B108" s="89" t="s">
        <v>227</v>
      </c>
      <c r="C108" s="308">
        <v>1694</v>
      </c>
      <c r="D108" s="250" t="s">
        <v>1627</v>
      </c>
      <c r="E108" s="65" t="s">
        <v>127</v>
      </c>
      <c r="F108" s="279">
        <v>334338.37</v>
      </c>
      <c r="G108" s="291">
        <v>2200</v>
      </c>
      <c r="H108" s="292"/>
      <c r="J108" s="279">
        <v>37822.089999999997</v>
      </c>
      <c r="K108" s="249"/>
      <c r="L108" s="250"/>
      <c r="O108" s="56">
        <v>364996.08</v>
      </c>
      <c r="P108" s="56">
        <v>303572.42</v>
      </c>
      <c r="S108" s="280">
        <v>3500</v>
      </c>
      <c r="T108" s="280">
        <v>54750</v>
      </c>
      <c r="W108" s="280">
        <v>49000</v>
      </c>
      <c r="AD108" s="56">
        <v>69290.8</v>
      </c>
      <c r="AE108" s="56">
        <v>2614880.33</v>
      </c>
      <c r="AF108" s="106">
        <v>408740.52</v>
      </c>
      <c r="AG108" s="106"/>
      <c r="AH108" s="106"/>
      <c r="AI108" s="106"/>
      <c r="AJ108" s="106">
        <v>285747</v>
      </c>
      <c r="AL108" s="282">
        <v>334506</v>
      </c>
      <c r="AP108" s="282">
        <v>121131.96</v>
      </c>
      <c r="AQ108" s="282">
        <v>90626.01</v>
      </c>
    </row>
    <row r="109" spans="1:44" ht="15" thickBot="1" x14ac:dyDescent="0.25">
      <c r="A109" s="89" t="s">
        <v>498</v>
      </c>
      <c r="B109" s="89" t="s">
        <v>227</v>
      </c>
      <c r="C109" s="308">
        <v>2072</v>
      </c>
      <c r="D109" s="250" t="s">
        <v>1628</v>
      </c>
      <c r="E109" s="65" t="s">
        <v>198</v>
      </c>
      <c r="F109" s="279">
        <v>435634.15</v>
      </c>
      <c r="G109" s="291">
        <v>3771</v>
      </c>
      <c r="H109" s="292"/>
      <c r="J109" s="279">
        <v>50247.29</v>
      </c>
      <c r="K109" s="249"/>
      <c r="L109" s="250"/>
      <c r="O109" s="56">
        <v>570479.99</v>
      </c>
      <c r="P109" s="56">
        <v>297871.53000000003</v>
      </c>
      <c r="S109" s="280">
        <v>0</v>
      </c>
      <c r="T109" s="280">
        <v>93891.520000000004</v>
      </c>
      <c r="W109" s="280">
        <v>976</v>
      </c>
      <c r="AD109" s="56">
        <v>86430.19</v>
      </c>
      <c r="AE109" s="56">
        <v>1695120.4</v>
      </c>
      <c r="AF109" s="106">
        <v>319895.23</v>
      </c>
      <c r="AG109" s="106"/>
      <c r="AH109" s="106"/>
      <c r="AI109" s="106"/>
      <c r="AJ109" s="106">
        <v>259740</v>
      </c>
      <c r="AL109" s="282">
        <v>345990</v>
      </c>
      <c r="AP109" s="282">
        <v>124321.75</v>
      </c>
      <c r="AQ109" s="282">
        <v>62862.6</v>
      </c>
    </row>
    <row r="110" spans="1:44" ht="15" thickBot="1" x14ac:dyDescent="0.25">
      <c r="A110" s="89" t="s">
        <v>217</v>
      </c>
      <c r="B110" s="89" t="s">
        <v>218</v>
      </c>
      <c r="C110" s="308">
        <v>2599</v>
      </c>
      <c r="D110" s="250" t="s">
        <v>1629</v>
      </c>
      <c r="E110" s="65" t="s">
        <v>128</v>
      </c>
      <c r="F110" s="279">
        <v>365768.22</v>
      </c>
      <c r="G110" s="291">
        <v>5507.86</v>
      </c>
      <c r="H110" s="292"/>
      <c r="J110" s="279">
        <v>40065.24</v>
      </c>
      <c r="K110" s="249"/>
      <c r="L110" s="250"/>
      <c r="O110" s="56">
        <v>642188.53</v>
      </c>
      <c r="P110" s="56">
        <v>324344.7</v>
      </c>
      <c r="S110" s="280">
        <v>4100</v>
      </c>
      <c r="T110" s="280">
        <v>66852.95</v>
      </c>
      <c r="X110" s="280">
        <v>244.46</v>
      </c>
      <c r="AD110" s="56">
        <v>-629.5</v>
      </c>
      <c r="AE110" s="56">
        <v>1187793.3799999999</v>
      </c>
      <c r="AF110" s="106">
        <v>279950.99</v>
      </c>
      <c r="AG110" s="106"/>
      <c r="AH110" s="106"/>
      <c r="AI110" s="106"/>
      <c r="AJ110" s="106">
        <v>233700</v>
      </c>
      <c r="AL110" s="282">
        <v>288360</v>
      </c>
      <c r="AN110" s="282">
        <v>6500</v>
      </c>
      <c r="AP110" s="282">
        <v>169888.22</v>
      </c>
      <c r="AQ110" s="282">
        <v>90826.81</v>
      </c>
      <c r="AR110" s="282">
        <v>2757.14</v>
      </c>
    </row>
    <row r="111" spans="1:44" ht="15" thickBot="1" x14ac:dyDescent="0.25">
      <c r="A111" s="89" t="s">
        <v>217</v>
      </c>
      <c r="B111" s="89" t="s">
        <v>218</v>
      </c>
      <c r="C111" s="308">
        <v>7351</v>
      </c>
      <c r="D111" s="250" t="s">
        <v>1630</v>
      </c>
      <c r="E111" s="65" t="s">
        <v>129</v>
      </c>
      <c r="F111" s="279">
        <v>529561.43999999994</v>
      </c>
      <c r="G111" s="291">
        <v>5414</v>
      </c>
      <c r="H111" s="292"/>
      <c r="J111" s="279">
        <v>140840.64000000001</v>
      </c>
      <c r="K111" s="249"/>
      <c r="L111" s="250"/>
      <c r="O111" s="56">
        <v>772540.01</v>
      </c>
      <c r="P111" s="56">
        <v>320881.56</v>
      </c>
      <c r="S111" s="280">
        <v>9330</v>
      </c>
      <c r="T111" s="280">
        <v>99620.5</v>
      </c>
      <c r="X111" s="280">
        <v>485</v>
      </c>
      <c r="AD111" s="56">
        <v>-240.75</v>
      </c>
      <c r="AE111" s="56">
        <v>4005245.62</v>
      </c>
      <c r="AF111" s="106">
        <v>499523.29</v>
      </c>
      <c r="AG111" s="106"/>
      <c r="AH111" s="106"/>
      <c r="AI111" s="106"/>
      <c r="AJ111" s="106">
        <v>457260</v>
      </c>
      <c r="AK111" s="106">
        <v>899</v>
      </c>
      <c r="AL111" s="282">
        <v>651689</v>
      </c>
      <c r="AN111" s="282">
        <v>2320</v>
      </c>
      <c r="AP111" s="282">
        <v>358784.33</v>
      </c>
      <c r="AQ111" s="282">
        <v>106297.2</v>
      </c>
      <c r="AR111" s="282">
        <v>43310.65</v>
      </c>
    </row>
    <row r="112" spans="1:44" ht="15" thickBot="1" x14ac:dyDescent="0.25">
      <c r="A112" s="89" t="s">
        <v>217</v>
      </c>
      <c r="B112" s="89" t="s">
        <v>218</v>
      </c>
      <c r="C112" s="308">
        <v>6204</v>
      </c>
      <c r="D112" s="250" t="s">
        <v>1631</v>
      </c>
      <c r="E112" s="65" t="s">
        <v>130</v>
      </c>
      <c r="F112" s="279">
        <v>310969.40999999997</v>
      </c>
      <c r="G112" s="291">
        <v>43120.55</v>
      </c>
      <c r="H112" s="292"/>
      <c r="J112" s="279">
        <v>63456.33</v>
      </c>
      <c r="K112" s="249"/>
      <c r="L112" s="250"/>
      <c r="O112" s="56">
        <v>1199975.98</v>
      </c>
      <c r="P112" s="56">
        <v>765417.7</v>
      </c>
      <c r="S112" s="280">
        <v>20146</v>
      </c>
      <c r="T112" s="280">
        <v>88050</v>
      </c>
      <c r="W112" s="280">
        <v>31750</v>
      </c>
      <c r="X112" s="280">
        <v>1167.1199999999999</v>
      </c>
      <c r="AD112" s="56">
        <v>30</v>
      </c>
      <c r="AE112" s="56">
        <v>2324775.44</v>
      </c>
      <c r="AF112" s="106">
        <v>389299.27</v>
      </c>
      <c r="AG112" s="106"/>
      <c r="AH112" s="106"/>
      <c r="AI112" s="106"/>
      <c r="AJ112" s="106">
        <v>432900</v>
      </c>
      <c r="AK112" s="106">
        <v>18500</v>
      </c>
      <c r="AL112" s="282">
        <v>721630</v>
      </c>
      <c r="AP112" s="282">
        <v>264215.67999999999</v>
      </c>
      <c r="AQ112" s="282">
        <v>101223.46</v>
      </c>
      <c r="AR112" s="282">
        <v>14621.45</v>
      </c>
    </row>
    <row r="113" spans="1:46" ht="15" thickBot="1" x14ac:dyDescent="0.25">
      <c r="A113" s="89" t="s">
        <v>217</v>
      </c>
      <c r="B113" s="89" t="s">
        <v>218</v>
      </c>
      <c r="C113" s="308">
        <v>5587</v>
      </c>
      <c r="D113" s="250" t="s">
        <v>1632</v>
      </c>
      <c r="E113" s="65" t="s">
        <v>131</v>
      </c>
      <c r="F113" s="279">
        <v>679869.04</v>
      </c>
      <c r="G113" s="291">
        <v>198636.98</v>
      </c>
      <c r="H113" s="292"/>
      <c r="J113" s="279">
        <v>64717.16</v>
      </c>
      <c r="K113" s="249"/>
      <c r="L113" s="250"/>
      <c r="O113" s="56">
        <v>1057335.74</v>
      </c>
      <c r="P113" s="56">
        <v>516299.87</v>
      </c>
      <c r="S113" s="280">
        <v>9600</v>
      </c>
      <c r="T113" s="280">
        <v>240221.58</v>
      </c>
      <c r="W113" s="280">
        <v>171420</v>
      </c>
      <c r="X113" s="280">
        <v>198.32</v>
      </c>
      <c r="AD113" s="56">
        <v>2700</v>
      </c>
      <c r="AE113" s="56">
        <v>2600171.63</v>
      </c>
      <c r="AF113" s="106">
        <v>456867.66</v>
      </c>
      <c r="AG113" s="106"/>
      <c r="AH113" s="106"/>
      <c r="AI113" s="106"/>
      <c r="AJ113" s="106">
        <v>421290</v>
      </c>
      <c r="AL113" s="282">
        <v>601830</v>
      </c>
      <c r="AP113" s="282">
        <v>220489.09</v>
      </c>
      <c r="AQ113" s="282">
        <v>106957.29</v>
      </c>
      <c r="AR113" s="282">
        <v>14729.27</v>
      </c>
    </row>
    <row r="114" spans="1:46" ht="15" thickBot="1" x14ac:dyDescent="0.25">
      <c r="A114" s="89" t="s">
        <v>503</v>
      </c>
      <c r="B114" s="89" t="s">
        <v>228</v>
      </c>
      <c r="C114" s="308">
        <v>3439</v>
      </c>
      <c r="D114" s="250" t="s">
        <v>1633</v>
      </c>
      <c r="E114" s="65" t="s">
        <v>2249</v>
      </c>
      <c r="F114" s="279">
        <v>943446.48</v>
      </c>
      <c r="G114" s="291">
        <v>24249.29</v>
      </c>
      <c r="H114" s="292"/>
      <c r="J114" s="279">
        <v>324096.86</v>
      </c>
      <c r="K114" s="249"/>
      <c r="L114" s="250"/>
      <c r="O114" s="56">
        <v>56095.75</v>
      </c>
      <c r="P114" s="56">
        <v>320323.98</v>
      </c>
      <c r="S114" s="280">
        <v>0</v>
      </c>
      <c r="T114" s="280">
        <v>67511.22</v>
      </c>
      <c r="AD114" s="56">
        <v>17465</v>
      </c>
      <c r="AE114" s="56">
        <v>961037.76</v>
      </c>
      <c r="AF114" s="106">
        <v>278382.48</v>
      </c>
      <c r="AG114" s="106"/>
      <c r="AH114" s="106"/>
      <c r="AI114" s="106"/>
      <c r="AJ114" s="106">
        <v>332356.5</v>
      </c>
      <c r="AK114" s="106">
        <v>15116.47</v>
      </c>
      <c r="AL114" s="282">
        <v>505326.5</v>
      </c>
      <c r="AP114" s="282">
        <v>248963.9</v>
      </c>
      <c r="AQ114" s="282">
        <v>31079.31</v>
      </c>
      <c r="AT114" s="282">
        <v>48532</v>
      </c>
    </row>
    <row r="115" spans="1:46" ht="15" thickBot="1" x14ac:dyDescent="0.25">
      <c r="A115" s="89" t="s">
        <v>503</v>
      </c>
      <c r="B115" s="89" t="s">
        <v>228</v>
      </c>
      <c r="C115" s="308">
        <v>2930</v>
      </c>
      <c r="D115" s="250" t="s">
        <v>1634</v>
      </c>
      <c r="E115" s="65" t="s">
        <v>2250</v>
      </c>
      <c r="F115" s="279">
        <v>1021147.22</v>
      </c>
      <c r="G115" s="291">
        <v>12415</v>
      </c>
      <c r="H115" s="292"/>
      <c r="J115" s="279">
        <v>41896.730000000003</v>
      </c>
      <c r="K115" s="249"/>
      <c r="L115" s="250"/>
      <c r="O115" s="56">
        <v>73280.399999999994</v>
      </c>
      <c r="P115" s="56">
        <v>318131.62</v>
      </c>
      <c r="S115" s="280">
        <v>0</v>
      </c>
      <c r="T115" s="280">
        <v>48963.33</v>
      </c>
      <c r="X115" s="280">
        <v>206000</v>
      </c>
      <c r="AB115" s="56">
        <v>17520</v>
      </c>
      <c r="AD115" s="56">
        <v>15070.01</v>
      </c>
      <c r="AE115" s="56">
        <v>852668.5</v>
      </c>
      <c r="AF115" s="106">
        <v>201855.77</v>
      </c>
      <c r="AG115" s="106"/>
      <c r="AH115" s="106"/>
      <c r="AI115" s="106"/>
      <c r="AJ115" s="106">
        <v>138934.20000000001</v>
      </c>
      <c r="AK115" s="106">
        <v>12146.57</v>
      </c>
      <c r="AL115" s="282">
        <v>239362.2</v>
      </c>
      <c r="AP115" s="282">
        <v>173821.24</v>
      </c>
      <c r="AQ115" s="282">
        <v>36448.74</v>
      </c>
    </row>
    <row r="116" spans="1:46" ht="15" thickBot="1" x14ac:dyDescent="0.25">
      <c r="A116" s="89" t="s">
        <v>503</v>
      </c>
      <c r="B116" s="89" t="s">
        <v>228</v>
      </c>
      <c r="C116" s="308">
        <v>1981</v>
      </c>
      <c r="D116" s="250" t="s">
        <v>1635</v>
      </c>
      <c r="E116" s="65" t="s">
        <v>2251</v>
      </c>
      <c r="F116" s="279">
        <v>416905.98</v>
      </c>
      <c r="G116" s="291">
        <v>71438.78</v>
      </c>
      <c r="H116" s="292"/>
      <c r="J116" s="279">
        <v>47577.760000000002</v>
      </c>
      <c r="K116" s="249"/>
      <c r="L116" s="250"/>
      <c r="O116" s="56">
        <v>755052.89</v>
      </c>
      <c r="P116" s="56">
        <v>138438.62</v>
      </c>
      <c r="S116" s="280">
        <v>0</v>
      </c>
      <c r="T116" s="280">
        <v>49911.24</v>
      </c>
      <c r="AB116" s="56">
        <v>42000</v>
      </c>
      <c r="AE116" s="56">
        <v>1993338.97</v>
      </c>
      <c r="AF116" s="106">
        <v>246942.11</v>
      </c>
      <c r="AG116" s="106"/>
      <c r="AH116" s="106"/>
      <c r="AI116" s="106"/>
      <c r="AJ116" s="106">
        <v>355603.5</v>
      </c>
      <c r="AK116" s="106">
        <v>2968</v>
      </c>
      <c r="AL116" s="282">
        <v>424615.5</v>
      </c>
      <c r="AP116" s="282">
        <v>258902.97</v>
      </c>
      <c r="AQ116" s="282">
        <v>38271.01</v>
      </c>
      <c r="AT116" s="282">
        <v>20000</v>
      </c>
    </row>
    <row r="117" spans="1:46" ht="15" thickBot="1" x14ac:dyDescent="0.25">
      <c r="A117" s="89" t="s">
        <v>503</v>
      </c>
      <c r="B117" s="89" t="s">
        <v>228</v>
      </c>
      <c r="C117" s="308">
        <v>1907</v>
      </c>
      <c r="D117" s="250" t="s">
        <v>1636</v>
      </c>
      <c r="E117" s="65" t="s">
        <v>2252</v>
      </c>
      <c r="F117" s="279">
        <v>662523.99</v>
      </c>
      <c r="G117" s="291">
        <v>33416.870000000003</v>
      </c>
      <c r="H117" s="292"/>
      <c r="J117" s="279">
        <v>86974.080000000002</v>
      </c>
      <c r="K117" s="249"/>
      <c r="L117" s="250"/>
      <c r="O117" s="56">
        <v>173540.69</v>
      </c>
      <c r="P117" s="56">
        <v>156826.79999999999</v>
      </c>
      <c r="S117" s="280">
        <v>0</v>
      </c>
      <c r="T117" s="280">
        <v>19636.3</v>
      </c>
      <c r="AD117" s="56">
        <v>69340</v>
      </c>
      <c r="AE117" s="56">
        <v>3276385.87</v>
      </c>
      <c r="AF117" s="106">
        <v>182577.36</v>
      </c>
      <c r="AG117" s="106"/>
      <c r="AH117" s="106"/>
      <c r="AI117" s="106"/>
      <c r="AJ117" s="106">
        <v>48163.5</v>
      </c>
      <c r="AK117" s="106">
        <v>4450.87</v>
      </c>
      <c r="AL117" s="282">
        <v>185299.5</v>
      </c>
      <c r="AP117" s="282">
        <v>102249.48</v>
      </c>
      <c r="AQ117" s="282">
        <v>59468.33</v>
      </c>
    </row>
    <row r="118" spans="1:46" ht="15" thickBot="1" x14ac:dyDescent="0.25">
      <c r="A118" s="89" t="s">
        <v>503</v>
      </c>
      <c r="B118" s="89" t="s">
        <v>228</v>
      </c>
      <c r="C118" s="308">
        <v>3127</v>
      </c>
      <c r="D118" s="250" t="s">
        <v>1637</v>
      </c>
      <c r="E118" s="65" t="s">
        <v>2253</v>
      </c>
      <c r="F118" s="279">
        <v>231456.32</v>
      </c>
      <c r="G118" s="291">
        <v>949.73</v>
      </c>
      <c r="H118" s="292"/>
      <c r="J118" s="279">
        <v>169844.72</v>
      </c>
      <c r="K118" s="249"/>
      <c r="L118" s="250"/>
      <c r="O118" s="56">
        <v>1065125.4099999999</v>
      </c>
      <c r="P118" s="56">
        <v>1005531.22</v>
      </c>
      <c r="S118" s="280">
        <v>0</v>
      </c>
      <c r="T118" s="280">
        <v>56430.93</v>
      </c>
      <c r="W118" s="280">
        <v>20000</v>
      </c>
      <c r="X118" s="280">
        <v>126.7</v>
      </c>
      <c r="AD118" s="56">
        <v>35849.99</v>
      </c>
      <c r="AE118" s="56">
        <v>3690825.96</v>
      </c>
      <c r="AF118" s="106">
        <v>185619.79</v>
      </c>
      <c r="AG118" s="106"/>
      <c r="AH118" s="106"/>
      <c r="AI118" s="106"/>
      <c r="AJ118" s="106">
        <v>334603.5</v>
      </c>
      <c r="AK118" s="106">
        <v>21740.31</v>
      </c>
      <c r="AL118" s="282">
        <v>467357.5</v>
      </c>
      <c r="AP118" s="282">
        <v>144448.82999999999</v>
      </c>
      <c r="AQ118" s="282">
        <v>87673.59</v>
      </c>
    </row>
    <row r="119" spans="1:46" ht="15" thickBot="1" x14ac:dyDescent="0.25">
      <c r="A119" s="89" t="s">
        <v>503</v>
      </c>
      <c r="B119" s="89" t="s">
        <v>228</v>
      </c>
      <c r="C119" s="308">
        <v>2860</v>
      </c>
      <c r="D119" s="250" t="s">
        <v>1638</v>
      </c>
      <c r="E119" s="65" t="s">
        <v>2254</v>
      </c>
      <c r="F119" s="279">
        <v>999917.43</v>
      </c>
      <c r="G119" s="291">
        <v>2703.6</v>
      </c>
      <c r="H119" s="292"/>
      <c r="J119" s="279">
        <v>75766.78</v>
      </c>
      <c r="K119" s="249"/>
      <c r="L119" s="250"/>
      <c r="O119" s="56">
        <v>214553.74</v>
      </c>
      <c r="P119" s="56">
        <v>219015.72</v>
      </c>
      <c r="S119" s="280">
        <v>0</v>
      </c>
      <c r="T119" s="280">
        <v>50422.99</v>
      </c>
      <c r="AD119" s="56">
        <v>14829.46</v>
      </c>
      <c r="AE119" s="56">
        <v>1854865.59</v>
      </c>
      <c r="AF119" s="106">
        <v>161384.98000000001</v>
      </c>
      <c r="AG119" s="106"/>
      <c r="AH119" s="106"/>
      <c r="AI119" s="106"/>
      <c r="AJ119" s="106">
        <v>320197.5</v>
      </c>
      <c r="AK119" s="106">
        <v>10406.39</v>
      </c>
      <c r="AL119" s="282">
        <v>423308.5</v>
      </c>
      <c r="AP119" s="282">
        <v>135164</v>
      </c>
      <c r="AQ119" s="282">
        <v>35965.26</v>
      </c>
      <c r="AT119" s="282">
        <v>100000</v>
      </c>
    </row>
    <row r="120" spans="1:46" ht="15" thickBot="1" x14ac:dyDescent="0.25">
      <c r="A120" s="89" t="s">
        <v>503</v>
      </c>
      <c r="B120" s="89" t="s">
        <v>228</v>
      </c>
      <c r="C120" s="308">
        <v>3321</v>
      </c>
      <c r="D120" s="250" t="s">
        <v>1639</v>
      </c>
      <c r="E120" s="65" t="s">
        <v>2255</v>
      </c>
      <c r="F120" s="279">
        <v>805530.04</v>
      </c>
      <c r="G120" s="291">
        <v>11465</v>
      </c>
      <c r="H120" s="292"/>
      <c r="J120" s="279">
        <v>146527.13</v>
      </c>
      <c r="K120" s="249"/>
      <c r="L120" s="250"/>
      <c r="O120" s="56">
        <v>532387.61</v>
      </c>
      <c r="P120" s="56">
        <v>424588.24</v>
      </c>
      <c r="S120" s="280">
        <v>0</v>
      </c>
      <c r="T120" s="280">
        <v>39731.300000000003</v>
      </c>
      <c r="X120" s="280">
        <v>40000</v>
      </c>
      <c r="AD120" s="56">
        <v>20658.73</v>
      </c>
      <c r="AE120" s="56">
        <v>1808375.97</v>
      </c>
      <c r="AF120" s="106">
        <v>172436</v>
      </c>
      <c r="AG120" s="106"/>
      <c r="AH120" s="106"/>
      <c r="AI120" s="106"/>
      <c r="AJ120" s="106">
        <v>201505.4</v>
      </c>
      <c r="AK120" s="106">
        <v>17727.669999999998</v>
      </c>
      <c r="AL120" s="282">
        <v>282601.40000000002</v>
      </c>
      <c r="AP120" s="282">
        <v>121193.94</v>
      </c>
      <c r="AQ120" s="282">
        <v>85101.18</v>
      </c>
    </row>
    <row r="121" spans="1:46" ht="15" thickBot="1" x14ac:dyDescent="0.25">
      <c r="A121" s="89" t="s">
        <v>503</v>
      </c>
      <c r="B121" s="89" t="s">
        <v>228</v>
      </c>
      <c r="C121" s="308">
        <v>3558</v>
      </c>
      <c r="D121" s="250" t="s">
        <v>1640</v>
      </c>
      <c r="E121" s="65" t="s">
        <v>2256</v>
      </c>
      <c r="F121" s="279">
        <v>458576.16</v>
      </c>
      <c r="G121" s="291">
        <v>33478.97</v>
      </c>
      <c r="H121" s="292"/>
      <c r="J121" s="279">
        <v>169846.05</v>
      </c>
      <c r="K121" s="249"/>
      <c r="L121" s="250"/>
      <c r="O121" s="56">
        <v>359228.88</v>
      </c>
      <c r="P121" s="56">
        <v>624033.31999999995</v>
      </c>
      <c r="S121" s="280">
        <v>0</v>
      </c>
      <c r="T121" s="280">
        <v>67981.03</v>
      </c>
      <c r="AD121" s="56">
        <v>18285.009999999998</v>
      </c>
      <c r="AE121" s="56">
        <v>2329931.42</v>
      </c>
      <c r="AF121" s="106">
        <v>196379.75</v>
      </c>
      <c r="AG121" s="106"/>
      <c r="AH121" s="106"/>
      <c r="AI121" s="106"/>
      <c r="AJ121" s="106">
        <v>477708</v>
      </c>
      <c r="AK121" s="106">
        <v>13070.19</v>
      </c>
      <c r="AL121" s="282">
        <v>575148</v>
      </c>
      <c r="AP121" s="282">
        <v>160825.95000000001</v>
      </c>
      <c r="AQ121" s="282">
        <v>74490.880000000005</v>
      </c>
    </row>
    <row r="122" spans="1:46" ht="15" thickBot="1" x14ac:dyDescent="0.25">
      <c r="A122" s="89" t="s">
        <v>503</v>
      </c>
      <c r="B122" s="89" t="s">
        <v>228</v>
      </c>
      <c r="C122" s="308">
        <v>1774</v>
      </c>
      <c r="D122" s="250" t="s">
        <v>1641</v>
      </c>
      <c r="E122" s="65" t="s">
        <v>2257</v>
      </c>
      <c r="F122" s="279">
        <v>297305.88</v>
      </c>
      <c r="G122" s="291">
        <v>2122.06</v>
      </c>
      <c r="H122" s="292"/>
      <c r="J122" s="279">
        <v>24286.16</v>
      </c>
      <c r="K122" s="249"/>
      <c r="L122" s="250"/>
      <c r="O122" s="56">
        <v>1586220.35</v>
      </c>
      <c r="P122" s="56">
        <v>328428.53000000003</v>
      </c>
      <c r="S122" s="280">
        <v>0</v>
      </c>
      <c r="T122" s="280">
        <v>52532</v>
      </c>
      <c r="W122" s="280">
        <v>10000</v>
      </c>
      <c r="X122" s="280">
        <v>50000</v>
      </c>
      <c r="AB122" s="56">
        <v>1500</v>
      </c>
      <c r="AD122" s="56">
        <v>118010.05</v>
      </c>
      <c r="AE122" s="56">
        <v>857017.52</v>
      </c>
      <c r="AF122" s="106">
        <v>165895.29</v>
      </c>
      <c r="AG122" s="106"/>
      <c r="AH122" s="106"/>
      <c r="AI122" s="106"/>
      <c r="AJ122" s="106">
        <v>175833</v>
      </c>
      <c r="AK122" s="106">
        <v>9372.7900000000009</v>
      </c>
      <c r="AL122" s="282">
        <v>319495</v>
      </c>
      <c r="AP122" s="282">
        <v>188324.79</v>
      </c>
      <c r="AQ122" s="282">
        <v>47962.2</v>
      </c>
    </row>
    <row r="123" spans="1:46" ht="15" thickBot="1" x14ac:dyDescent="0.25">
      <c r="A123" s="89" t="s">
        <v>503</v>
      </c>
      <c r="B123" s="89" t="s">
        <v>228</v>
      </c>
      <c r="C123" s="308">
        <v>1942</v>
      </c>
      <c r="D123" s="250" t="s">
        <v>1642</v>
      </c>
      <c r="E123" s="65" t="s">
        <v>2282</v>
      </c>
      <c r="F123" s="279">
        <v>645974.76</v>
      </c>
      <c r="G123" s="291">
        <v>5717.5</v>
      </c>
      <c r="H123" s="292"/>
      <c r="J123" s="279">
        <v>71132.02</v>
      </c>
      <c r="K123" s="249"/>
      <c r="L123" s="250"/>
      <c r="O123" s="56">
        <v>1119571.06</v>
      </c>
      <c r="P123" s="56">
        <v>172905.55</v>
      </c>
      <c r="S123" s="280">
        <v>0</v>
      </c>
      <c r="T123" s="280">
        <v>18065.91</v>
      </c>
      <c r="AB123" s="56">
        <v>40000</v>
      </c>
      <c r="AD123" s="56">
        <v>49844.99</v>
      </c>
      <c r="AE123" s="56">
        <v>2768353.45</v>
      </c>
      <c r="AF123" s="106">
        <v>323452.90000000002</v>
      </c>
      <c r="AG123" s="106"/>
      <c r="AH123" s="106"/>
      <c r="AI123" s="106"/>
      <c r="AJ123" s="106">
        <v>161217</v>
      </c>
      <c r="AK123" s="106">
        <v>7898.68</v>
      </c>
      <c r="AL123" s="282">
        <v>241449</v>
      </c>
      <c r="AP123" s="282">
        <v>133761.56</v>
      </c>
      <c r="AQ123" s="282">
        <v>71611.5</v>
      </c>
    </row>
    <row r="124" spans="1:46" ht="15" thickBot="1" x14ac:dyDescent="0.25">
      <c r="A124" s="89" t="s">
        <v>503</v>
      </c>
      <c r="B124" s="89" t="s">
        <v>228</v>
      </c>
      <c r="C124" s="308">
        <v>2702</v>
      </c>
      <c r="D124" s="250" t="s">
        <v>1643</v>
      </c>
      <c r="E124" s="65" t="s">
        <v>2283</v>
      </c>
      <c r="F124" s="279">
        <v>308189.59000000003</v>
      </c>
      <c r="G124" s="291">
        <v>2331.4</v>
      </c>
      <c r="H124" s="292"/>
      <c r="J124" s="279">
        <v>30509.18</v>
      </c>
      <c r="K124" s="249"/>
      <c r="L124" s="250"/>
      <c r="O124" s="56">
        <v>412883.71</v>
      </c>
      <c r="P124" s="56">
        <v>160362.41</v>
      </c>
      <c r="S124" s="280">
        <v>0</v>
      </c>
      <c r="T124" s="280">
        <v>76671.289999999994</v>
      </c>
      <c r="W124" s="280">
        <v>7250</v>
      </c>
      <c r="AD124" s="56">
        <v>38345</v>
      </c>
      <c r="AE124" s="56">
        <v>3313708.59</v>
      </c>
      <c r="AF124" s="106">
        <v>142621.63</v>
      </c>
      <c r="AG124" s="106"/>
      <c r="AH124" s="106"/>
      <c r="AI124" s="106"/>
      <c r="AJ124" s="106">
        <v>327757.5</v>
      </c>
      <c r="AK124" s="106">
        <v>7503.74</v>
      </c>
      <c r="AL124" s="282">
        <v>385477.5</v>
      </c>
      <c r="AP124" s="282">
        <v>188676.01</v>
      </c>
      <c r="AQ124" s="282">
        <v>19152.689999999999</v>
      </c>
    </row>
    <row r="125" spans="1:46" ht="14.25" customHeight="1" thickBot="1" x14ac:dyDescent="0.25">
      <c r="A125" s="89" t="s">
        <v>503</v>
      </c>
      <c r="B125" s="89" t="s">
        <v>228</v>
      </c>
      <c r="C125" s="308">
        <v>2772</v>
      </c>
      <c r="D125" s="250" t="s">
        <v>1644</v>
      </c>
      <c r="E125" s="65" t="s">
        <v>2288</v>
      </c>
      <c r="F125" s="279">
        <v>410006.56</v>
      </c>
      <c r="G125" s="291">
        <v>1369.1</v>
      </c>
      <c r="H125" s="292"/>
      <c r="J125" s="279">
        <v>164749.59</v>
      </c>
      <c r="K125" s="249"/>
      <c r="L125" s="250"/>
      <c r="O125" s="56">
        <v>871540.64</v>
      </c>
      <c r="P125" s="56">
        <v>88121.65</v>
      </c>
      <c r="S125" s="280">
        <v>0</v>
      </c>
      <c r="T125" s="280">
        <v>46080</v>
      </c>
      <c r="W125" s="280">
        <v>120000</v>
      </c>
      <c r="AD125" s="56">
        <v>13530</v>
      </c>
      <c r="AE125" s="56">
        <v>3532326.06</v>
      </c>
      <c r="AF125" s="106">
        <v>187847.28</v>
      </c>
      <c r="AG125" s="106"/>
      <c r="AH125" s="106"/>
      <c r="AI125" s="106"/>
      <c r="AJ125" s="106">
        <v>263907</v>
      </c>
      <c r="AK125" s="106">
        <v>10426.4</v>
      </c>
      <c r="AL125" s="282">
        <v>370991</v>
      </c>
      <c r="AP125" s="282">
        <v>146307.19</v>
      </c>
      <c r="AQ125" s="282">
        <v>48945.25</v>
      </c>
    </row>
    <row r="126" spans="1:46" ht="15" thickBot="1" x14ac:dyDescent="0.25">
      <c r="A126" s="89" t="s">
        <v>219</v>
      </c>
      <c r="B126" s="89" t="s">
        <v>220</v>
      </c>
      <c r="C126" s="308">
        <v>6140</v>
      </c>
      <c r="D126" s="250" t="s">
        <v>1645</v>
      </c>
      <c r="E126" s="65" t="s">
        <v>132</v>
      </c>
      <c r="F126" s="279">
        <v>95177.02</v>
      </c>
      <c r="G126" s="291">
        <v>5620</v>
      </c>
      <c r="H126" s="292"/>
      <c r="J126" s="279">
        <v>226120.34</v>
      </c>
      <c r="K126" s="249"/>
      <c r="L126" s="250"/>
      <c r="O126" s="56">
        <v>1274354.56</v>
      </c>
      <c r="P126" s="56">
        <v>794548.47</v>
      </c>
      <c r="S126" s="280">
        <v>0</v>
      </c>
      <c r="T126" s="280">
        <v>78605.61</v>
      </c>
      <c r="X126" s="280">
        <v>0</v>
      </c>
      <c r="AD126" s="56">
        <v>539407.43000000005</v>
      </c>
      <c r="AE126" s="56">
        <v>1454124.22</v>
      </c>
      <c r="AF126" s="106">
        <v>468121.31</v>
      </c>
      <c r="AG126" s="106"/>
      <c r="AH126" s="106"/>
      <c r="AI126" s="106"/>
      <c r="AJ126" s="106">
        <v>325458</v>
      </c>
      <c r="AK126" s="106">
        <v>16600</v>
      </c>
      <c r="AL126" s="282">
        <v>615618</v>
      </c>
      <c r="AP126" s="282">
        <v>182554.66</v>
      </c>
      <c r="AQ126" s="282">
        <v>83928.66</v>
      </c>
    </row>
    <row r="127" spans="1:46" ht="15" thickBot="1" x14ac:dyDescent="0.25">
      <c r="A127" s="89" t="s">
        <v>219</v>
      </c>
      <c r="B127" s="89" t="s">
        <v>220</v>
      </c>
      <c r="C127" s="308">
        <v>5316</v>
      </c>
      <c r="D127" s="250" t="s">
        <v>1646</v>
      </c>
      <c r="E127" s="65" t="s">
        <v>133</v>
      </c>
      <c r="F127" s="279">
        <v>54790.84</v>
      </c>
      <c r="G127" s="291">
        <v>0</v>
      </c>
      <c r="H127" s="292"/>
      <c r="J127" s="279">
        <v>105998.91</v>
      </c>
      <c r="K127" s="249"/>
      <c r="L127" s="250"/>
      <c r="O127" s="56">
        <v>276938.52</v>
      </c>
      <c r="P127" s="56">
        <v>115391.55</v>
      </c>
      <c r="S127" s="280">
        <v>6000</v>
      </c>
      <c r="T127" s="280">
        <v>60264.58</v>
      </c>
      <c r="X127" s="280">
        <v>168.13</v>
      </c>
      <c r="AE127" s="56">
        <v>5145573.0199999996</v>
      </c>
      <c r="AF127" s="106">
        <v>244185</v>
      </c>
      <c r="AG127" s="106"/>
      <c r="AH127" s="106"/>
      <c r="AI127" s="106"/>
      <c r="AJ127" s="106">
        <v>489529.2</v>
      </c>
      <c r="AK127" s="106">
        <v>14400</v>
      </c>
      <c r="AL127" s="282">
        <v>713689.2</v>
      </c>
      <c r="AP127" s="282">
        <v>101173.77</v>
      </c>
      <c r="AQ127" s="282">
        <v>73733.279999999999</v>
      </c>
    </row>
    <row r="128" spans="1:46" ht="15" thickBot="1" x14ac:dyDescent="0.25">
      <c r="A128" s="89" t="s">
        <v>219</v>
      </c>
      <c r="B128" s="89" t="s">
        <v>220</v>
      </c>
      <c r="C128" s="308">
        <v>1456</v>
      </c>
      <c r="D128" s="250" t="s">
        <v>1647</v>
      </c>
      <c r="E128" s="65" t="s">
        <v>134</v>
      </c>
      <c r="F128" s="279">
        <v>46226.89</v>
      </c>
      <c r="G128" s="291"/>
      <c r="H128" s="292"/>
      <c r="J128" s="279">
        <v>48872.54</v>
      </c>
      <c r="K128" s="249"/>
      <c r="L128" s="250"/>
      <c r="O128" s="56">
        <v>-31869</v>
      </c>
      <c r="P128" s="56">
        <v>10973.86</v>
      </c>
      <c r="T128" s="280">
        <v>78700</v>
      </c>
      <c r="AE128" s="56">
        <v>2682156.09</v>
      </c>
      <c r="AF128" s="106">
        <v>157959</v>
      </c>
      <c r="AG128" s="106"/>
      <c r="AH128" s="106"/>
      <c r="AI128" s="106"/>
      <c r="AJ128" s="106">
        <v>101889.9</v>
      </c>
      <c r="AL128" s="282">
        <v>206169.9</v>
      </c>
      <c r="AP128" s="282">
        <v>106302.15</v>
      </c>
      <c r="AQ128" s="282">
        <v>35895.300000000003</v>
      </c>
    </row>
    <row r="129" spans="1:46" ht="15" thickBot="1" x14ac:dyDescent="0.25">
      <c r="A129" s="89" t="s">
        <v>219</v>
      </c>
      <c r="B129" s="89" t="s">
        <v>220</v>
      </c>
      <c r="C129" s="308">
        <v>2839</v>
      </c>
      <c r="D129" s="250" t="s">
        <v>1648</v>
      </c>
      <c r="E129" s="65" t="s">
        <v>135</v>
      </c>
      <c r="F129" s="279">
        <v>226648.73</v>
      </c>
      <c r="G129" s="291">
        <v>3200</v>
      </c>
      <c r="H129" s="292"/>
      <c r="J129" s="279">
        <v>23892.41</v>
      </c>
      <c r="K129" s="249"/>
      <c r="L129" s="250"/>
      <c r="O129" s="56">
        <v>691601.83</v>
      </c>
      <c r="P129" s="56">
        <v>36168.550000000003</v>
      </c>
      <c r="S129" s="280">
        <v>0</v>
      </c>
      <c r="T129" s="280">
        <v>30909.3</v>
      </c>
      <c r="AE129" s="56">
        <v>2132666.9300000002</v>
      </c>
      <c r="AF129" s="106">
        <v>182173.09</v>
      </c>
      <c r="AG129" s="106"/>
      <c r="AH129" s="106"/>
      <c r="AI129" s="106"/>
      <c r="AJ129" s="106">
        <v>63360</v>
      </c>
      <c r="AL129" s="282">
        <v>93870</v>
      </c>
      <c r="AP129" s="282">
        <v>147703.47</v>
      </c>
      <c r="AQ129" s="282">
        <v>22303.47</v>
      </c>
    </row>
    <row r="130" spans="1:46" ht="15" thickBot="1" x14ac:dyDescent="0.25">
      <c r="A130" s="89" t="s">
        <v>219</v>
      </c>
      <c r="B130" s="89" t="s">
        <v>220</v>
      </c>
      <c r="C130" s="308">
        <v>4801</v>
      </c>
      <c r="D130" s="250" t="s">
        <v>1649</v>
      </c>
      <c r="E130" s="65" t="s">
        <v>136</v>
      </c>
      <c r="F130" s="279">
        <v>271643.96999999997</v>
      </c>
      <c r="G130" s="291">
        <v>0</v>
      </c>
      <c r="H130" s="292"/>
      <c r="J130" s="279">
        <v>86471.360000000001</v>
      </c>
      <c r="K130" s="249"/>
      <c r="L130" s="250"/>
      <c r="O130" s="56">
        <v>983834.87</v>
      </c>
      <c r="P130" s="56">
        <v>371432.84</v>
      </c>
      <c r="S130" s="280">
        <v>0</v>
      </c>
      <c r="T130" s="280">
        <v>122086.5</v>
      </c>
      <c r="X130" s="280">
        <v>0</v>
      </c>
      <c r="AE130" s="56">
        <v>2748053.22</v>
      </c>
      <c r="AF130" s="106">
        <v>322842.12</v>
      </c>
      <c r="AG130" s="106"/>
      <c r="AH130" s="106"/>
      <c r="AI130" s="106"/>
      <c r="AJ130" s="106">
        <v>288974</v>
      </c>
      <c r="AL130" s="282">
        <v>516884</v>
      </c>
      <c r="AP130" s="282">
        <v>175725.68</v>
      </c>
      <c r="AQ130" s="282">
        <v>38613.660000000003</v>
      </c>
    </row>
    <row r="131" spans="1:46" ht="15" thickBot="1" x14ac:dyDescent="0.25">
      <c r="A131" s="89" t="s">
        <v>219</v>
      </c>
      <c r="B131" s="89" t="s">
        <v>220</v>
      </c>
      <c r="C131" s="308">
        <v>3761</v>
      </c>
      <c r="D131" s="250" t="s">
        <v>1650</v>
      </c>
      <c r="E131" s="65" t="s">
        <v>137</v>
      </c>
      <c r="F131" s="279">
        <v>695475.34</v>
      </c>
      <c r="G131" s="291">
        <v>0</v>
      </c>
      <c r="H131" s="292"/>
      <c r="J131" s="279">
        <v>47020.3</v>
      </c>
      <c r="K131" s="249"/>
      <c r="L131" s="250"/>
      <c r="O131" s="56">
        <v>297206.88</v>
      </c>
      <c r="P131" s="56">
        <v>625815.02</v>
      </c>
      <c r="S131" s="280">
        <v>2800</v>
      </c>
      <c r="T131" s="280">
        <v>80945.14</v>
      </c>
      <c r="AC131" s="56">
        <v>592794.93999999994</v>
      </c>
      <c r="AE131" s="56">
        <v>2326269.85</v>
      </c>
      <c r="AF131" s="106">
        <v>273415.25</v>
      </c>
      <c r="AG131" s="106"/>
      <c r="AH131" s="106"/>
      <c r="AI131" s="106"/>
      <c r="AJ131" s="106">
        <v>156093</v>
      </c>
      <c r="AL131" s="282">
        <v>323223</v>
      </c>
      <c r="AP131" s="282">
        <v>123468.98</v>
      </c>
      <c r="AQ131" s="282">
        <v>22600.2</v>
      </c>
    </row>
    <row r="132" spans="1:46" ht="15" thickBot="1" x14ac:dyDescent="0.25">
      <c r="A132" s="89" t="s">
        <v>219</v>
      </c>
      <c r="B132" s="89" t="s">
        <v>220</v>
      </c>
      <c r="C132" s="308">
        <v>4191</v>
      </c>
      <c r="D132" s="250" t="s">
        <v>1651</v>
      </c>
      <c r="E132" s="65" t="s">
        <v>138</v>
      </c>
      <c r="F132" s="279">
        <v>51122.84</v>
      </c>
      <c r="G132" s="291">
        <v>3400</v>
      </c>
      <c r="H132" s="292"/>
      <c r="J132" s="279">
        <v>112489.22</v>
      </c>
      <c r="K132" s="249"/>
      <c r="L132" s="250"/>
      <c r="O132" s="56">
        <v>2370401.89</v>
      </c>
      <c r="P132" s="56">
        <v>137538.20000000001</v>
      </c>
      <c r="S132" s="280">
        <v>695</v>
      </c>
      <c r="T132" s="280">
        <v>48319.4</v>
      </c>
      <c r="W132" s="280">
        <v>164682.49</v>
      </c>
      <c r="AB132" s="56">
        <v>100000</v>
      </c>
      <c r="AD132" s="56">
        <v>-0.01</v>
      </c>
      <c r="AE132" s="56">
        <v>3580405.02</v>
      </c>
      <c r="AF132" s="106">
        <v>248810.38</v>
      </c>
      <c r="AG132" s="106"/>
      <c r="AH132" s="106"/>
      <c r="AI132" s="106"/>
      <c r="AJ132" s="106">
        <v>299103</v>
      </c>
      <c r="AL132" s="282">
        <v>431163</v>
      </c>
      <c r="AP132" s="282">
        <v>124635.31</v>
      </c>
      <c r="AQ132" s="282">
        <v>20414.64</v>
      </c>
    </row>
    <row r="133" spans="1:46" ht="15" thickBot="1" x14ac:dyDescent="0.25">
      <c r="A133" s="89" t="s">
        <v>219</v>
      </c>
      <c r="B133" s="89" t="s">
        <v>220</v>
      </c>
      <c r="C133" s="308">
        <v>1988</v>
      </c>
      <c r="D133" s="250" t="s">
        <v>1652</v>
      </c>
      <c r="E133" s="65" t="s">
        <v>139</v>
      </c>
      <c r="F133" s="279">
        <v>595412.67000000004</v>
      </c>
      <c r="G133" s="291">
        <v>22300</v>
      </c>
      <c r="H133" s="292"/>
      <c r="J133" s="279">
        <v>78204.289999999994</v>
      </c>
      <c r="K133" s="249"/>
      <c r="L133" s="250"/>
      <c r="O133" s="56">
        <v>520527.58</v>
      </c>
      <c r="P133" s="56">
        <v>45135.82</v>
      </c>
      <c r="T133" s="280">
        <v>53900</v>
      </c>
      <c r="X133" s="280">
        <v>70000</v>
      </c>
      <c r="AC133" s="56">
        <v>1143371.24</v>
      </c>
      <c r="AE133" s="56">
        <v>2242898.44</v>
      </c>
      <c r="AF133" s="106">
        <v>131150.70000000001</v>
      </c>
      <c r="AG133" s="106"/>
      <c r="AH133" s="106"/>
      <c r="AI133" s="106"/>
      <c r="AJ133" s="106">
        <v>389610</v>
      </c>
      <c r="AK133" s="106">
        <v>9200</v>
      </c>
      <c r="AL133" s="282">
        <v>444480</v>
      </c>
      <c r="AP133" s="282">
        <v>212164.58</v>
      </c>
      <c r="AQ133" s="282">
        <v>23470.5</v>
      </c>
    </row>
    <row r="134" spans="1:46" s="87" customFormat="1" ht="15" thickBot="1" x14ac:dyDescent="0.25">
      <c r="A134" s="89" t="s">
        <v>219</v>
      </c>
      <c r="B134" s="89" t="s">
        <v>220</v>
      </c>
      <c r="C134" s="308">
        <v>2809</v>
      </c>
      <c r="D134" s="250" t="s">
        <v>1653</v>
      </c>
      <c r="E134" s="87" t="s">
        <v>199</v>
      </c>
      <c r="F134" s="293">
        <v>155248.5</v>
      </c>
      <c r="G134" s="294">
        <v>2200</v>
      </c>
      <c r="H134" s="295"/>
      <c r="I134" s="295"/>
      <c r="J134" s="293">
        <v>128409.7</v>
      </c>
      <c r="O134" s="87">
        <v>1380984</v>
      </c>
      <c r="P134" s="87">
        <v>652579.02</v>
      </c>
      <c r="S134" s="296"/>
      <c r="T134" s="296">
        <v>51845.919999999998</v>
      </c>
      <c r="U134" s="296"/>
      <c r="V134" s="296"/>
      <c r="W134" s="296"/>
      <c r="X134" s="296"/>
      <c r="Y134" s="296"/>
      <c r="AC134" s="87">
        <v>-3067690.32</v>
      </c>
      <c r="AE134" s="87">
        <v>4037707.01</v>
      </c>
      <c r="AF134" s="297">
        <v>270863</v>
      </c>
      <c r="AG134" s="297"/>
      <c r="AH134" s="297"/>
      <c r="AI134" s="297"/>
      <c r="AJ134" s="297">
        <v>262552</v>
      </c>
      <c r="AK134" s="297"/>
      <c r="AL134" s="298">
        <v>340852</v>
      </c>
      <c r="AM134" s="298"/>
      <c r="AN134" s="298"/>
      <c r="AO134" s="298"/>
      <c r="AP134" s="298">
        <v>201885.01</v>
      </c>
      <c r="AQ134" s="298">
        <v>8700</v>
      </c>
      <c r="AR134" s="298"/>
      <c r="AS134" s="298"/>
      <c r="AT134" s="298"/>
    </row>
    <row r="135" spans="1:46" ht="15" thickBot="1" x14ac:dyDescent="0.25">
      <c r="A135" s="89" t="s">
        <v>219</v>
      </c>
      <c r="B135" s="89" t="s">
        <v>220</v>
      </c>
      <c r="C135" s="308">
        <v>2809</v>
      </c>
      <c r="D135" s="250" t="s">
        <v>1654</v>
      </c>
      <c r="E135" s="65" t="s">
        <v>200</v>
      </c>
      <c r="F135" s="279">
        <v>85388.3</v>
      </c>
      <c r="G135" s="291">
        <v>0</v>
      </c>
      <c r="H135" s="292"/>
      <c r="J135" s="279">
        <v>23904.59</v>
      </c>
      <c r="K135" s="249"/>
      <c r="L135" s="250"/>
      <c r="O135" s="56">
        <v>1318028</v>
      </c>
      <c r="P135" s="56">
        <v>496198.34</v>
      </c>
      <c r="T135" s="280">
        <v>59450</v>
      </c>
      <c r="W135" s="280">
        <v>296106.44</v>
      </c>
      <c r="AC135" s="56">
        <v>-2822543.59</v>
      </c>
      <c r="AE135" s="56">
        <v>3397782.5</v>
      </c>
      <c r="AF135" s="106">
        <v>207511.62</v>
      </c>
      <c r="AG135" s="106"/>
      <c r="AH135" s="106"/>
      <c r="AI135" s="106"/>
      <c r="AJ135" s="106">
        <v>154440</v>
      </c>
      <c r="AL135" s="282">
        <v>263655</v>
      </c>
      <c r="AP135" s="282">
        <v>128611.3</v>
      </c>
      <c r="AQ135" s="282">
        <v>76352.58</v>
      </c>
    </row>
    <row r="136" spans="1:46" ht="15" thickBot="1" x14ac:dyDescent="0.25">
      <c r="A136" s="89" t="s">
        <v>508</v>
      </c>
      <c r="B136" s="89" t="s">
        <v>229</v>
      </c>
      <c r="C136" s="308">
        <v>8788</v>
      </c>
      <c r="D136" s="250" t="s">
        <v>1655</v>
      </c>
      <c r="E136" s="65" t="s">
        <v>140</v>
      </c>
      <c r="F136" s="279">
        <v>180050.64</v>
      </c>
      <c r="G136" s="291">
        <v>38453</v>
      </c>
      <c r="H136" s="292"/>
      <c r="J136" s="279">
        <v>119965.15</v>
      </c>
      <c r="K136" s="249"/>
      <c r="L136" s="250"/>
      <c r="O136" s="56">
        <v>812814.98</v>
      </c>
      <c r="P136" s="56">
        <v>163435.92000000001</v>
      </c>
      <c r="S136" s="280">
        <v>0</v>
      </c>
      <c r="T136" s="280">
        <v>121825.11</v>
      </c>
      <c r="X136" s="280">
        <v>3036</v>
      </c>
      <c r="AD136" s="56">
        <v>-42987</v>
      </c>
      <c r="AE136" s="56">
        <v>3801436</v>
      </c>
      <c r="AF136" s="106">
        <v>606682.36</v>
      </c>
      <c r="AG136" s="106"/>
      <c r="AH136" s="106"/>
      <c r="AI136" s="106"/>
      <c r="AJ136" s="106">
        <v>264635</v>
      </c>
      <c r="AK136" s="106">
        <v>41699.35</v>
      </c>
      <c r="AL136" s="282">
        <v>521865</v>
      </c>
      <c r="AO136" s="282">
        <v>3534</v>
      </c>
      <c r="AP136" s="282">
        <v>390716.53</v>
      </c>
      <c r="AQ136" s="282">
        <v>56401.2</v>
      </c>
    </row>
    <row r="137" spans="1:46" s="57" customFormat="1" ht="15" thickBot="1" x14ac:dyDescent="0.25">
      <c r="A137" s="89" t="s">
        <v>508</v>
      </c>
      <c r="B137" s="89" t="s">
        <v>229</v>
      </c>
      <c r="C137" s="308">
        <v>4890</v>
      </c>
      <c r="D137" s="250" t="s">
        <v>1656</v>
      </c>
      <c r="E137" s="57" t="s">
        <v>141</v>
      </c>
      <c r="F137" s="273">
        <v>409160.84</v>
      </c>
      <c r="G137" s="299">
        <v>25219.99</v>
      </c>
      <c r="H137" s="300"/>
      <c r="I137" s="273"/>
      <c r="J137" s="273">
        <v>218484.04</v>
      </c>
      <c r="K137" s="301"/>
      <c r="L137" s="302"/>
      <c r="O137" s="57">
        <v>528586.89</v>
      </c>
      <c r="P137" s="57">
        <v>81873.34</v>
      </c>
      <c r="S137" s="274">
        <v>0</v>
      </c>
      <c r="T137" s="274">
        <v>75306.11</v>
      </c>
      <c r="U137" s="274"/>
      <c r="V137" s="274"/>
      <c r="W137" s="274"/>
      <c r="X137" s="274">
        <v>2191</v>
      </c>
      <c r="Y137" s="274"/>
      <c r="AB137" s="57">
        <v>45230</v>
      </c>
      <c r="AD137" s="57">
        <v>-56514.07</v>
      </c>
      <c r="AE137" s="57">
        <v>2453088.7400000002</v>
      </c>
      <c r="AF137" s="275">
        <v>500128.14</v>
      </c>
      <c r="AG137" s="275">
        <v>15300</v>
      </c>
      <c r="AH137" s="275"/>
      <c r="AI137" s="275"/>
      <c r="AJ137" s="275">
        <v>489345</v>
      </c>
      <c r="AK137" s="275">
        <v>61004.7</v>
      </c>
      <c r="AL137" s="276">
        <v>654258</v>
      </c>
      <c r="AM137" s="276"/>
      <c r="AN137" s="276">
        <v>8699</v>
      </c>
      <c r="AO137" s="276"/>
      <c r="AP137" s="276">
        <v>255644.43</v>
      </c>
      <c r="AQ137" s="276">
        <v>61046.94</v>
      </c>
      <c r="AR137" s="276"/>
      <c r="AS137" s="276"/>
      <c r="AT137" s="276"/>
    </row>
    <row r="138" spans="1:46" ht="15" thickBot="1" x14ac:dyDescent="0.25">
      <c r="A138" s="89" t="s">
        <v>508</v>
      </c>
      <c r="B138" s="89" t="s">
        <v>229</v>
      </c>
      <c r="C138" s="308">
        <v>8526</v>
      </c>
      <c r="D138" s="250" t="s">
        <v>1657</v>
      </c>
      <c r="E138" s="65" t="s">
        <v>142</v>
      </c>
      <c r="F138" s="279">
        <v>621377.66</v>
      </c>
      <c r="G138" s="291">
        <v>131306.29999999999</v>
      </c>
      <c r="H138" s="292"/>
      <c r="J138" s="279">
        <v>189367.56</v>
      </c>
      <c r="K138" s="249"/>
      <c r="L138" s="250"/>
      <c r="O138" s="56">
        <v>412464.53</v>
      </c>
      <c r="P138" s="56">
        <v>211781.49</v>
      </c>
      <c r="S138" s="280">
        <v>18680</v>
      </c>
      <c r="T138" s="280">
        <v>98310.86</v>
      </c>
      <c r="X138" s="280">
        <v>16580</v>
      </c>
      <c r="AE138" s="56">
        <v>3154882.42</v>
      </c>
      <c r="AF138" s="106">
        <v>1232069.44</v>
      </c>
      <c r="AG138" s="106"/>
      <c r="AH138" s="106"/>
      <c r="AI138" s="106"/>
      <c r="AJ138" s="106">
        <v>417830</v>
      </c>
      <c r="AK138" s="106">
        <v>22864.1</v>
      </c>
      <c r="AL138" s="282">
        <v>720430</v>
      </c>
      <c r="AN138" s="282">
        <v>2660</v>
      </c>
      <c r="AP138" s="282">
        <v>375683.66</v>
      </c>
      <c r="AQ138" s="282">
        <v>17198.91</v>
      </c>
    </row>
    <row r="139" spans="1:46" ht="15" thickBot="1" x14ac:dyDescent="0.25">
      <c r="A139" s="89" t="s">
        <v>508</v>
      </c>
      <c r="B139" s="89" t="s">
        <v>229</v>
      </c>
      <c r="C139" s="308">
        <v>6442</v>
      </c>
      <c r="D139" s="250" t="s">
        <v>1658</v>
      </c>
      <c r="E139" s="65" t="s">
        <v>143</v>
      </c>
      <c r="F139" s="279">
        <v>337644.6</v>
      </c>
      <c r="G139" s="291">
        <v>20604.52</v>
      </c>
      <c r="H139" s="292"/>
      <c r="J139" s="279">
        <v>171519.2</v>
      </c>
      <c r="K139" s="249"/>
      <c r="L139" s="250"/>
      <c r="O139" s="56">
        <v>392054.16</v>
      </c>
      <c r="P139" s="56">
        <v>38884.480000000003</v>
      </c>
      <c r="S139" s="280">
        <v>0</v>
      </c>
      <c r="T139" s="280">
        <v>72107.77</v>
      </c>
      <c r="X139" s="280">
        <v>1924</v>
      </c>
      <c r="AB139" s="56">
        <v>106640</v>
      </c>
      <c r="AE139" s="56">
        <v>2689973.6</v>
      </c>
      <c r="AF139" s="106">
        <v>946360.62</v>
      </c>
      <c r="AJ139" s="106">
        <v>280429.40000000002</v>
      </c>
      <c r="AK139" s="106">
        <v>21200</v>
      </c>
      <c r="AL139" s="282">
        <v>370520</v>
      </c>
      <c r="AP139" s="282">
        <v>325745.12</v>
      </c>
      <c r="AQ139" s="282">
        <v>29899.77</v>
      </c>
    </row>
    <row r="140" spans="1:46" ht="15" thickBot="1" x14ac:dyDescent="0.25">
      <c r="A140" s="89" t="s">
        <v>508</v>
      </c>
      <c r="B140" s="89" t="s">
        <v>229</v>
      </c>
      <c r="C140" s="308">
        <v>3652</v>
      </c>
      <c r="D140" s="250" t="s">
        <v>1659</v>
      </c>
      <c r="E140" s="65" t="s">
        <v>144</v>
      </c>
      <c r="F140" s="279">
        <v>484980.49</v>
      </c>
      <c r="G140" s="291">
        <v>41656.5</v>
      </c>
      <c r="H140" s="292"/>
      <c r="J140" s="279">
        <v>154427.38</v>
      </c>
      <c r="K140" s="249"/>
      <c r="L140" s="250"/>
      <c r="O140" s="56">
        <v>837794.36</v>
      </c>
      <c r="P140" s="56">
        <v>112816.1</v>
      </c>
      <c r="S140" s="280">
        <v>0</v>
      </c>
      <c r="T140" s="280">
        <v>63393.24</v>
      </c>
      <c r="X140" s="280">
        <v>1915</v>
      </c>
      <c r="AD140" s="56">
        <v>-73073.62</v>
      </c>
      <c r="AE140" s="56">
        <v>2072080.16</v>
      </c>
      <c r="AF140" s="106">
        <v>418854.96</v>
      </c>
      <c r="AG140" s="106"/>
      <c r="AH140" s="106"/>
      <c r="AI140" s="106"/>
      <c r="AJ140" s="106">
        <v>194295.5</v>
      </c>
      <c r="AK140" s="106">
        <v>27801.42</v>
      </c>
      <c r="AL140" s="282">
        <v>297495.5</v>
      </c>
      <c r="AN140" s="282">
        <v>1050</v>
      </c>
      <c r="AP140" s="282">
        <v>214904.94</v>
      </c>
      <c r="AQ140" s="282">
        <v>36081.32</v>
      </c>
    </row>
    <row r="141" spans="1:46" ht="15" thickBot="1" x14ac:dyDescent="0.25">
      <c r="A141" s="89" t="s">
        <v>508</v>
      </c>
      <c r="B141" s="89" t="s">
        <v>229</v>
      </c>
      <c r="C141" s="308">
        <v>7302</v>
      </c>
      <c r="D141" s="250" t="s">
        <v>1660</v>
      </c>
      <c r="E141" s="65" t="s">
        <v>145</v>
      </c>
      <c r="F141" s="279">
        <v>127782.09</v>
      </c>
      <c r="G141" s="291">
        <v>10417.5</v>
      </c>
      <c r="H141" s="292"/>
      <c r="J141" s="279">
        <v>448973.97</v>
      </c>
      <c r="K141" s="249"/>
      <c r="L141" s="250"/>
      <c r="O141" s="56">
        <v>472628.73</v>
      </c>
      <c r="P141" s="56">
        <v>78066.48</v>
      </c>
      <c r="T141" s="280">
        <v>67934.83</v>
      </c>
      <c r="X141" s="280">
        <v>3171</v>
      </c>
      <c r="AD141" s="56">
        <v>3502.33</v>
      </c>
      <c r="AE141" s="56">
        <v>3517785.78</v>
      </c>
      <c r="AF141" s="106">
        <v>618478.46</v>
      </c>
      <c r="AG141" s="106"/>
      <c r="AH141" s="106"/>
      <c r="AI141" s="106"/>
      <c r="AJ141" s="106">
        <v>406057.1</v>
      </c>
      <c r="AK141" s="106">
        <v>43416.37</v>
      </c>
      <c r="AL141" s="282">
        <v>608152.1</v>
      </c>
      <c r="AN141" s="282">
        <v>2270</v>
      </c>
      <c r="AP141" s="282">
        <v>275312.15000000002</v>
      </c>
      <c r="AQ141" s="282">
        <v>20997.5</v>
      </c>
    </row>
    <row r="142" spans="1:46" ht="15" thickBot="1" x14ac:dyDescent="0.25">
      <c r="A142" s="89" t="s">
        <v>508</v>
      </c>
      <c r="B142" s="89" t="s">
        <v>229</v>
      </c>
      <c r="C142" s="308">
        <v>3122</v>
      </c>
      <c r="D142" s="250" t="s">
        <v>1661</v>
      </c>
      <c r="E142" s="65" t="s">
        <v>146</v>
      </c>
      <c r="F142" s="279">
        <v>417225.53</v>
      </c>
      <c r="G142" s="291">
        <v>57118.25</v>
      </c>
      <c r="H142" s="292"/>
      <c r="J142" s="279">
        <v>178793.46</v>
      </c>
      <c r="K142" s="249"/>
      <c r="L142" s="250"/>
      <c r="O142" s="56">
        <v>1256624.23</v>
      </c>
      <c r="P142" s="56">
        <v>57412.14</v>
      </c>
      <c r="S142" s="280">
        <v>1000</v>
      </c>
      <c r="T142" s="280">
        <v>64945.440000000002</v>
      </c>
      <c r="X142" s="280">
        <v>1857</v>
      </c>
      <c r="AB142" s="56">
        <v>184123.6</v>
      </c>
      <c r="AD142" s="56">
        <v>69.099999999999994</v>
      </c>
      <c r="AE142" s="56">
        <v>2461639.23</v>
      </c>
      <c r="AF142" s="106">
        <v>417364.49</v>
      </c>
      <c r="AG142" s="106"/>
      <c r="AH142" s="106">
        <v>281.16000000000003</v>
      </c>
      <c r="AI142" s="106"/>
      <c r="AJ142" s="106">
        <v>465321.5</v>
      </c>
      <c r="AK142" s="106">
        <v>68845</v>
      </c>
      <c r="AL142" s="282">
        <v>596659.5</v>
      </c>
      <c r="AN142" s="282">
        <v>2840</v>
      </c>
      <c r="AP142" s="282">
        <v>265983.96000000002</v>
      </c>
      <c r="AQ142" s="282">
        <v>35717.81</v>
      </c>
    </row>
    <row r="143" spans="1:46" ht="15" thickBot="1" x14ac:dyDescent="0.25">
      <c r="A143" s="89" t="s">
        <v>508</v>
      </c>
      <c r="B143" s="89" t="s">
        <v>229</v>
      </c>
      <c r="C143" s="308">
        <v>3540</v>
      </c>
      <c r="D143" s="250" t="s">
        <v>1662</v>
      </c>
      <c r="E143" s="65" t="s">
        <v>147</v>
      </c>
      <c r="F143" s="279">
        <v>338388.47</v>
      </c>
      <c r="G143" s="291">
        <v>13565.7</v>
      </c>
      <c r="H143" s="292"/>
      <c r="J143" s="279">
        <v>338553.36</v>
      </c>
      <c r="K143" s="249"/>
      <c r="L143" s="250"/>
      <c r="O143" s="56">
        <v>2406184.92</v>
      </c>
      <c r="P143" s="56">
        <v>63537.57</v>
      </c>
      <c r="S143" s="280">
        <v>0</v>
      </c>
      <c r="T143" s="280">
        <v>61106.13</v>
      </c>
      <c r="X143" s="280">
        <v>3393</v>
      </c>
      <c r="AB143" s="56">
        <v>61810</v>
      </c>
      <c r="AC143" s="56">
        <v>-313129.26</v>
      </c>
      <c r="AD143" s="56">
        <v>2525.1999999999998</v>
      </c>
      <c r="AE143" s="56">
        <v>1490475.39</v>
      </c>
      <c r="AF143" s="106">
        <v>696695.16</v>
      </c>
      <c r="AG143" s="106"/>
      <c r="AH143" s="106"/>
      <c r="AI143" s="106"/>
      <c r="AJ143" s="106">
        <v>341898.67</v>
      </c>
      <c r="AK143" s="106">
        <v>20165.04</v>
      </c>
      <c r="AL143" s="282">
        <v>548498.67000000004</v>
      </c>
      <c r="AN143" s="282">
        <v>2600</v>
      </c>
      <c r="AP143" s="282">
        <v>237291.85</v>
      </c>
      <c r="AQ143" s="282">
        <v>87586.35</v>
      </c>
    </row>
    <row r="144" spans="1:46" ht="15" thickBot="1" x14ac:dyDescent="0.25">
      <c r="A144" s="89" t="s">
        <v>508</v>
      </c>
      <c r="B144" s="89" t="s">
        <v>229</v>
      </c>
      <c r="C144" s="308">
        <v>8043</v>
      </c>
      <c r="D144" s="250" t="s">
        <v>1663</v>
      </c>
      <c r="E144" s="65" t="s">
        <v>148</v>
      </c>
      <c r="F144" s="279">
        <v>295220.09000000003</v>
      </c>
      <c r="G144" s="291">
        <v>11323</v>
      </c>
      <c r="H144" s="292"/>
      <c r="J144" s="279">
        <v>223614.61</v>
      </c>
      <c r="K144" s="249"/>
      <c r="L144" s="250"/>
      <c r="O144" s="56">
        <v>259385.84</v>
      </c>
      <c r="P144" s="56">
        <v>240274.23</v>
      </c>
      <c r="S144" s="280">
        <v>0</v>
      </c>
      <c r="T144" s="280">
        <v>92094.21</v>
      </c>
      <c r="X144" s="280">
        <v>4584</v>
      </c>
      <c r="AB144" s="56">
        <v>74755</v>
      </c>
      <c r="AC144" s="56">
        <v>-278782.13</v>
      </c>
      <c r="AD144" s="56">
        <v>37.54</v>
      </c>
      <c r="AE144" s="56">
        <v>3511106.83</v>
      </c>
      <c r="AF144" s="106">
        <v>835377.24</v>
      </c>
      <c r="AG144" s="106">
        <v>9000</v>
      </c>
      <c r="AH144" s="106"/>
      <c r="AI144" s="106"/>
      <c r="AJ144" s="106">
        <v>325392.5</v>
      </c>
      <c r="AK144" s="106">
        <v>34494.559999999998</v>
      </c>
      <c r="AL144" s="282">
        <v>612735.5</v>
      </c>
      <c r="AN144" s="282">
        <v>1820</v>
      </c>
      <c r="AP144" s="282">
        <v>362970.92</v>
      </c>
      <c r="AQ144" s="282">
        <v>36124.629999999997</v>
      </c>
    </row>
    <row r="145" spans="1:46" ht="15" thickBot="1" x14ac:dyDescent="0.25">
      <c r="A145" s="89" t="s">
        <v>508</v>
      </c>
      <c r="B145" s="89" t="s">
        <v>229</v>
      </c>
      <c r="C145" s="308">
        <v>4264</v>
      </c>
      <c r="D145" s="250" t="s">
        <v>1664</v>
      </c>
      <c r="E145" s="65" t="s">
        <v>149</v>
      </c>
      <c r="F145" s="279">
        <v>442281.84</v>
      </c>
      <c r="G145" s="291">
        <v>9909.5</v>
      </c>
      <c r="H145" s="292"/>
      <c r="J145" s="279">
        <v>140060.89000000001</v>
      </c>
      <c r="K145" s="249"/>
      <c r="L145" s="250"/>
      <c r="O145" s="56">
        <v>635792.31000000006</v>
      </c>
      <c r="P145" s="56">
        <v>138194.15</v>
      </c>
      <c r="S145" s="280">
        <v>0</v>
      </c>
      <c r="T145" s="280">
        <v>91200</v>
      </c>
      <c r="X145" s="280">
        <v>1065</v>
      </c>
      <c r="AB145" s="56">
        <v>11675</v>
      </c>
      <c r="AE145" s="56">
        <v>1290976.01</v>
      </c>
      <c r="AF145" s="106">
        <v>388656.1</v>
      </c>
      <c r="AG145" s="106"/>
      <c r="AH145" s="106"/>
      <c r="AI145" s="106"/>
      <c r="AJ145" s="106">
        <v>469290.5</v>
      </c>
      <c r="AK145" s="106">
        <v>17253.669999999998</v>
      </c>
      <c r="AL145" s="282">
        <v>551290.5</v>
      </c>
      <c r="AN145" s="282">
        <v>2000</v>
      </c>
      <c r="AP145" s="282">
        <v>243210.79</v>
      </c>
      <c r="AQ145" s="282">
        <v>55009.38</v>
      </c>
    </row>
    <row r="146" spans="1:46" ht="15" thickBot="1" x14ac:dyDescent="0.25">
      <c r="A146" s="89" t="s">
        <v>508</v>
      </c>
      <c r="B146" s="89" t="s">
        <v>229</v>
      </c>
      <c r="C146" s="308">
        <v>4475</v>
      </c>
      <c r="D146" s="250" t="s">
        <v>1665</v>
      </c>
      <c r="E146" s="65" t="s">
        <v>150</v>
      </c>
      <c r="F146" s="279">
        <v>173137.47</v>
      </c>
      <c r="G146" s="291">
        <v>6059</v>
      </c>
      <c r="H146" s="292"/>
      <c r="J146" s="279">
        <v>180474.03</v>
      </c>
      <c r="K146" s="249"/>
      <c r="L146" s="250"/>
      <c r="O146" s="56">
        <v>656235.96</v>
      </c>
      <c r="P146" s="56">
        <v>81337.06</v>
      </c>
      <c r="T146" s="280">
        <v>85309</v>
      </c>
      <c r="X146" s="280">
        <v>2860</v>
      </c>
      <c r="AD146" s="56">
        <v>1866.42</v>
      </c>
      <c r="AE146" s="56">
        <v>431311.75</v>
      </c>
      <c r="AF146" s="106">
        <v>878140.66</v>
      </c>
      <c r="AG146" s="106"/>
      <c r="AH146" s="106"/>
      <c r="AI146" s="106"/>
      <c r="AJ146" s="106">
        <v>262101.5</v>
      </c>
      <c r="AK146" s="106">
        <v>30754.560000000001</v>
      </c>
      <c r="AL146" s="282">
        <v>450741.5</v>
      </c>
      <c r="AP146" s="282">
        <v>254127.7</v>
      </c>
      <c r="AQ146" s="282">
        <v>47735.98</v>
      </c>
    </row>
    <row r="147" spans="1:46" s="87" customFormat="1" ht="15" thickBot="1" x14ac:dyDescent="0.25">
      <c r="A147" s="89" t="s">
        <v>508</v>
      </c>
      <c r="B147" s="89" t="s">
        <v>229</v>
      </c>
      <c r="C147" s="308">
        <v>4153</v>
      </c>
      <c r="D147" s="250" t="s">
        <v>1666</v>
      </c>
      <c r="E147" s="65" t="s">
        <v>151</v>
      </c>
      <c r="F147" s="279">
        <v>358226.13</v>
      </c>
      <c r="G147" s="291">
        <v>30282.2</v>
      </c>
      <c r="H147" s="292"/>
      <c r="I147" s="279"/>
      <c r="J147" s="279">
        <v>163995.29999999999</v>
      </c>
      <c r="K147" s="249"/>
      <c r="L147" s="250"/>
      <c r="M147" s="56"/>
      <c r="N147" s="56"/>
      <c r="O147" s="56">
        <v>826183.82</v>
      </c>
      <c r="P147" s="56">
        <v>169477.16</v>
      </c>
      <c r="S147" s="296">
        <v>0</v>
      </c>
      <c r="T147" s="296">
        <v>75013.61</v>
      </c>
      <c r="U147" s="296"/>
      <c r="V147" s="296"/>
      <c r="W147" s="296"/>
      <c r="X147" s="296">
        <v>1526</v>
      </c>
      <c r="Y147" s="296"/>
      <c r="AB147" s="87">
        <v>34300</v>
      </c>
      <c r="AE147" s="87">
        <v>2115546</v>
      </c>
      <c r="AF147" s="297">
        <v>528887.19999999995</v>
      </c>
      <c r="AG147" s="297"/>
      <c r="AH147" s="297"/>
      <c r="AI147" s="297"/>
      <c r="AJ147" s="297">
        <v>312464.2</v>
      </c>
      <c r="AK147" s="297">
        <v>27825.78</v>
      </c>
      <c r="AL147" s="298">
        <v>433234.2</v>
      </c>
      <c r="AM147" s="298"/>
      <c r="AN147" s="298"/>
      <c r="AO147" s="298"/>
      <c r="AP147" s="298">
        <v>281432.61</v>
      </c>
      <c r="AQ147" s="298">
        <v>48191.94</v>
      </c>
      <c r="AR147" s="298"/>
      <c r="AS147" s="298"/>
      <c r="AT147" s="298"/>
    </row>
    <row r="148" spans="1:46" ht="15" thickBot="1" x14ac:dyDescent="0.25">
      <c r="A148" s="89" t="s">
        <v>508</v>
      </c>
      <c r="B148" s="89" t="s">
        <v>229</v>
      </c>
      <c r="C148" s="308">
        <v>2552</v>
      </c>
      <c r="D148" s="250" t="s">
        <v>1667</v>
      </c>
      <c r="E148" s="65" t="s">
        <v>152</v>
      </c>
      <c r="F148" s="279">
        <v>137472.84</v>
      </c>
      <c r="G148" s="291">
        <v>365</v>
      </c>
      <c r="H148" s="292"/>
      <c r="J148" s="279">
        <v>150299.17000000001</v>
      </c>
      <c r="K148" s="249"/>
      <c r="L148" s="250"/>
      <c r="O148" s="56">
        <v>1477576.62</v>
      </c>
      <c r="P148" s="56">
        <v>20148</v>
      </c>
      <c r="S148" s="280">
        <v>0</v>
      </c>
      <c r="T148" s="280">
        <v>62934.33</v>
      </c>
      <c r="X148" s="280">
        <v>1385</v>
      </c>
      <c r="AD148" s="56">
        <v>-2937.08</v>
      </c>
      <c r="AE148" s="56">
        <v>2263113.85</v>
      </c>
      <c r="AF148" s="106">
        <v>314420.07</v>
      </c>
      <c r="AG148" s="106"/>
      <c r="AH148" s="106"/>
      <c r="AI148" s="106"/>
      <c r="AJ148" s="106">
        <v>352605.5</v>
      </c>
      <c r="AK148" s="106">
        <v>19200</v>
      </c>
      <c r="AL148" s="282">
        <v>449355.5</v>
      </c>
      <c r="AN148" s="282">
        <v>4400</v>
      </c>
      <c r="AP148" s="282">
        <v>209024.86</v>
      </c>
      <c r="AQ148" s="282">
        <v>47185.38</v>
      </c>
    </row>
    <row r="149" spans="1:46" ht="15" thickBot="1" x14ac:dyDescent="0.25">
      <c r="A149" s="89" t="s">
        <v>508</v>
      </c>
      <c r="B149" s="89" t="s">
        <v>229</v>
      </c>
      <c r="C149" s="308">
        <v>5199</v>
      </c>
      <c r="D149" s="250" t="s">
        <v>1668</v>
      </c>
      <c r="E149" s="65" t="s">
        <v>153</v>
      </c>
      <c r="F149" s="279">
        <v>216455.77</v>
      </c>
      <c r="G149" s="291">
        <v>47475</v>
      </c>
      <c r="H149" s="292"/>
      <c r="J149" s="279">
        <v>354802.86</v>
      </c>
      <c r="K149" s="249"/>
      <c r="L149" s="250"/>
      <c r="O149" s="56">
        <v>796740.8</v>
      </c>
      <c r="P149" s="56">
        <v>56933.32</v>
      </c>
      <c r="S149" s="280">
        <v>0</v>
      </c>
      <c r="T149" s="280">
        <v>95728.61</v>
      </c>
      <c r="X149" s="280">
        <v>2612</v>
      </c>
      <c r="AB149" s="56">
        <v>41950</v>
      </c>
      <c r="AD149" s="56">
        <v>3.93</v>
      </c>
      <c r="AE149" s="56">
        <v>2512572.4500000002</v>
      </c>
      <c r="AF149" s="106">
        <v>649698.13</v>
      </c>
      <c r="AG149" s="106">
        <v>10500</v>
      </c>
      <c r="AH149" s="106"/>
      <c r="AI149" s="106"/>
      <c r="AJ149" s="106">
        <v>552524</v>
      </c>
      <c r="AK149" s="106">
        <v>18000</v>
      </c>
      <c r="AL149" s="282">
        <v>723414</v>
      </c>
      <c r="AP149" s="282">
        <v>242553.92</v>
      </c>
      <c r="AQ149" s="282">
        <v>21605.52</v>
      </c>
    </row>
    <row r="150" spans="1:46" ht="15" thickBot="1" x14ac:dyDescent="0.25">
      <c r="A150" s="89" t="s">
        <v>508</v>
      </c>
      <c r="B150" s="89" t="s">
        <v>229</v>
      </c>
      <c r="C150" s="308">
        <v>7299</v>
      </c>
      <c r="D150" s="250" t="s">
        <v>1669</v>
      </c>
      <c r="E150" s="65" t="s">
        <v>154</v>
      </c>
      <c r="F150" s="279">
        <v>410939.35</v>
      </c>
      <c r="G150" s="291">
        <v>22480.1</v>
      </c>
      <c r="H150" s="292"/>
      <c r="J150" s="279">
        <v>361654.83</v>
      </c>
      <c r="K150" s="249"/>
      <c r="L150" s="250"/>
      <c r="O150" s="56">
        <v>2177213.79</v>
      </c>
      <c r="P150" s="56">
        <v>612925.59</v>
      </c>
      <c r="S150" s="280">
        <v>0</v>
      </c>
      <c r="T150" s="280">
        <v>81197.88</v>
      </c>
      <c r="X150" s="280">
        <v>2379</v>
      </c>
      <c r="AB150" s="56">
        <v>125000</v>
      </c>
      <c r="AE150" s="56">
        <v>1298036.29</v>
      </c>
      <c r="AF150" s="106">
        <v>957963.07</v>
      </c>
      <c r="AG150" s="106"/>
      <c r="AH150" s="106"/>
      <c r="AI150" s="106"/>
      <c r="AJ150" s="106">
        <v>307944.49</v>
      </c>
      <c r="AK150" s="106">
        <v>32174.9</v>
      </c>
      <c r="AL150" s="282">
        <v>465634.49</v>
      </c>
      <c r="AP150" s="282">
        <v>292110.51</v>
      </c>
      <c r="AQ150" s="282">
        <v>107307.66</v>
      </c>
    </row>
    <row r="151" spans="1:46" ht="15" thickBot="1" x14ac:dyDescent="0.25">
      <c r="A151" s="89" t="s">
        <v>512</v>
      </c>
      <c r="B151" s="89" t="s">
        <v>230</v>
      </c>
      <c r="C151" s="308">
        <v>3325</v>
      </c>
      <c r="D151" s="250" t="s">
        <v>1670</v>
      </c>
      <c r="E151" s="65" t="s">
        <v>2258</v>
      </c>
      <c r="F151" s="279">
        <v>618787.62</v>
      </c>
      <c r="G151" s="291">
        <v>138420.29999999999</v>
      </c>
      <c r="H151" s="292"/>
      <c r="J151" s="279">
        <v>509651.6</v>
      </c>
      <c r="K151" s="249"/>
      <c r="L151" s="250"/>
      <c r="O151" s="56">
        <v>809858.48</v>
      </c>
      <c r="P151" s="56">
        <v>415341.59</v>
      </c>
      <c r="S151" s="280">
        <v>63</v>
      </c>
      <c r="T151" s="280">
        <v>60610.59</v>
      </c>
      <c r="AD151" s="56">
        <v>247243.88</v>
      </c>
      <c r="AE151" s="56">
        <v>1854562.35</v>
      </c>
      <c r="AF151" s="106">
        <v>804319.85</v>
      </c>
      <c r="AG151" s="106"/>
      <c r="AH151" s="106"/>
      <c r="AI151" s="106"/>
      <c r="AJ151" s="106">
        <v>206514</v>
      </c>
      <c r="AK151" s="106">
        <v>90515.71</v>
      </c>
      <c r="AL151" s="282">
        <v>457134</v>
      </c>
      <c r="AN151" s="282">
        <v>1800</v>
      </c>
      <c r="AP151" s="282">
        <v>288969.33</v>
      </c>
      <c r="AQ151" s="282">
        <v>52267.48</v>
      </c>
    </row>
    <row r="152" spans="1:46" ht="15" thickBot="1" x14ac:dyDescent="0.25">
      <c r="A152" s="89" t="s">
        <v>512</v>
      </c>
      <c r="B152" s="89" t="s">
        <v>230</v>
      </c>
      <c r="C152" s="308">
        <v>5397</v>
      </c>
      <c r="D152" s="250" t="s">
        <v>1671</v>
      </c>
      <c r="E152" s="65" t="s">
        <v>2259</v>
      </c>
      <c r="F152" s="279">
        <v>1377874.83</v>
      </c>
      <c r="G152" s="291">
        <v>33640</v>
      </c>
      <c r="H152" s="292"/>
      <c r="J152" s="279">
        <v>107916.4</v>
      </c>
      <c r="K152" s="249"/>
      <c r="L152" s="250"/>
      <c r="O152" s="56">
        <v>1065020.72</v>
      </c>
      <c r="P152" s="56">
        <v>593763.12</v>
      </c>
      <c r="S152" s="280">
        <v>2320</v>
      </c>
      <c r="T152" s="280">
        <v>79300</v>
      </c>
      <c r="AD152" s="56">
        <v>242830.94</v>
      </c>
      <c r="AE152" s="56">
        <v>3974625.34</v>
      </c>
      <c r="AF152" s="106">
        <v>1002763.97</v>
      </c>
      <c r="AG152" s="106"/>
      <c r="AH152" s="106"/>
      <c r="AI152" s="106"/>
      <c r="AJ152" s="106">
        <v>233163</v>
      </c>
      <c r="AK152" s="106">
        <v>101073.31</v>
      </c>
      <c r="AL152" s="282">
        <v>468693</v>
      </c>
      <c r="AN152" s="282">
        <v>1800</v>
      </c>
      <c r="AP152" s="282">
        <v>241169.49</v>
      </c>
      <c r="AQ152" s="282">
        <v>93227.49</v>
      </c>
    </row>
    <row r="153" spans="1:46" ht="15" thickBot="1" x14ac:dyDescent="0.25">
      <c r="A153" s="89" t="s">
        <v>512</v>
      </c>
      <c r="B153" s="89" t="s">
        <v>230</v>
      </c>
      <c r="C153" s="308">
        <v>2048</v>
      </c>
      <c r="D153" s="250" t="s">
        <v>1672</v>
      </c>
      <c r="E153" s="65" t="s">
        <v>2260</v>
      </c>
      <c r="F153" s="279">
        <v>707537.52</v>
      </c>
      <c r="G153" s="291">
        <v>16000</v>
      </c>
      <c r="H153" s="292"/>
      <c r="J153" s="279">
        <v>101650.91</v>
      </c>
      <c r="K153" s="249"/>
      <c r="L153" s="250"/>
      <c r="O153" s="56">
        <v>1214601.3</v>
      </c>
      <c r="P153" s="56">
        <v>346929.31</v>
      </c>
      <c r="S153" s="280">
        <v>4800</v>
      </c>
      <c r="T153" s="280">
        <v>49862.6</v>
      </c>
      <c r="AD153" s="56">
        <v>128078.49</v>
      </c>
      <c r="AE153" s="56">
        <v>2427116.52</v>
      </c>
      <c r="AF153" s="106">
        <v>532495.89</v>
      </c>
      <c r="AG153" s="106"/>
      <c r="AH153" s="106"/>
      <c r="AI153" s="106"/>
      <c r="AJ153" s="106">
        <v>423032.7</v>
      </c>
      <c r="AK153" s="106">
        <v>71017.31</v>
      </c>
      <c r="AL153" s="282">
        <v>495982.7</v>
      </c>
      <c r="AN153" s="282">
        <v>1800</v>
      </c>
      <c r="AP153" s="282">
        <v>226620.82</v>
      </c>
      <c r="AQ153" s="282">
        <v>59735.86</v>
      </c>
    </row>
    <row r="154" spans="1:46" ht="15" thickBot="1" x14ac:dyDescent="0.25">
      <c r="A154" s="89" t="s">
        <v>512</v>
      </c>
      <c r="B154" s="89" t="s">
        <v>230</v>
      </c>
      <c r="C154" s="308">
        <v>5559</v>
      </c>
      <c r="D154" s="250" t="s">
        <v>1673</v>
      </c>
      <c r="E154" s="65" t="s">
        <v>2261</v>
      </c>
      <c r="F154" s="279">
        <v>722286.56</v>
      </c>
      <c r="G154" s="291">
        <v>15400.65</v>
      </c>
      <c r="H154" s="292"/>
      <c r="J154" s="279">
        <v>234754.79</v>
      </c>
      <c r="K154" s="249"/>
      <c r="L154" s="250"/>
      <c r="O154" s="56">
        <v>1114750.56</v>
      </c>
      <c r="P154" s="56">
        <v>610679.97</v>
      </c>
      <c r="S154" s="280">
        <v>440</v>
      </c>
      <c r="T154" s="280">
        <v>107070.5</v>
      </c>
      <c r="X154" s="280">
        <v>2005.62</v>
      </c>
      <c r="AD154" s="56">
        <v>259944.52</v>
      </c>
      <c r="AE154" s="56">
        <v>2538450.7999999998</v>
      </c>
      <c r="AF154" s="106">
        <v>507471.96</v>
      </c>
      <c r="AG154" s="106"/>
      <c r="AH154" s="106"/>
      <c r="AI154" s="106"/>
      <c r="AJ154" s="106">
        <v>572020.5</v>
      </c>
      <c r="AK154" s="106">
        <v>115688.71</v>
      </c>
      <c r="AL154" s="282">
        <v>765605.5</v>
      </c>
      <c r="AN154" s="282">
        <v>1800</v>
      </c>
      <c r="AP154" s="282">
        <v>280943.06</v>
      </c>
      <c r="AQ154" s="282">
        <v>105177.24</v>
      </c>
    </row>
    <row r="155" spans="1:46" ht="15" thickBot="1" x14ac:dyDescent="0.25">
      <c r="A155" s="89" t="s">
        <v>512</v>
      </c>
      <c r="B155" s="89" t="s">
        <v>230</v>
      </c>
      <c r="C155" s="308">
        <v>3394</v>
      </c>
      <c r="D155" s="250" t="s">
        <v>1674</v>
      </c>
      <c r="E155" s="65" t="s">
        <v>2262</v>
      </c>
      <c r="F155" s="279">
        <v>861314.22</v>
      </c>
      <c r="G155" s="291">
        <v>29073.81</v>
      </c>
      <c r="H155" s="292"/>
      <c r="J155" s="279">
        <v>261372.02</v>
      </c>
      <c r="K155" s="249"/>
      <c r="L155" s="250"/>
      <c r="O155" s="56">
        <v>979601.03</v>
      </c>
      <c r="P155" s="56">
        <v>503288.72</v>
      </c>
      <c r="S155" s="280">
        <v>2260</v>
      </c>
      <c r="T155" s="280">
        <v>248143.29</v>
      </c>
      <c r="AD155" s="56">
        <v>324717.59999999998</v>
      </c>
      <c r="AE155" s="56">
        <v>3053279.47</v>
      </c>
      <c r="AF155" s="106">
        <v>890529.24</v>
      </c>
      <c r="AG155" s="106"/>
      <c r="AH155" s="106"/>
      <c r="AI155" s="106"/>
      <c r="AJ155" s="106">
        <v>284739</v>
      </c>
      <c r="AK155" s="106">
        <v>80652.91</v>
      </c>
      <c r="AL155" s="282">
        <v>483369</v>
      </c>
      <c r="AN155" s="282">
        <v>1800</v>
      </c>
      <c r="AP155" s="282">
        <v>252531.36</v>
      </c>
      <c r="AQ155" s="282">
        <v>81580.56</v>
      </c>
    </row>
    <row r="156" spans="1:46" ht="15" thickBot="1" x14ac:dyDescent="0.25">
      <c r="A156" s="89" t="s">
        <v>512</v>
      </c>
      <c r="B156" s="89" t="s">
        <v>230</v>
      </c>
      <c r="C156" s="308">
        <v>4182</v>
      </c>
      <c r="D156" s="250" t="s">
        <v>1675</v>
      </c>
      <c r="E156" s="65" t="s">
        <v>2263</v>
      </c>
      <c r="F156" s="279">
        <v>654498.98</v>
      </c>
      <c r="G156" s="291">
        <v>8912</v>
      </c>
      <c r="H156" s="292"/>
      <c r="J156" s="279">
        <v>74248.55</v>
      </c>
      <c r="K156" s="249"/>
      <c r="L156" s="250"/>
      <c r="O156" s="56">
        <v>336848.84</v>
      </c>
      <c r="P156" s="56">
        <v>243065.25</v>
      </c>
      <c r="T156" s="280">
        <v>157019.97</v>
      </c>
      <c r="AD156" s="56">
        <v>193526.8</v>
      </c>
      <c r="AE156" s="56">
        <v>1819262.69</v>
      </c>
      <c r="AF156" s="106">
        <v>701330.76</v>
      </c>
      <c r="AG156" s="106"/>
      <c r="AH156" s="106"/>
      <c r="AI156" s="106"/>
      <c r="AJ156" s="106">
        <v>283500</v>
      </c>
      <c r="AK156" s="106">
        <v>69575.710000000006</v>
      </c>
      <c r="AL156" s="282">
        <v>473150</v>
      </c>
      <c r="AN156" s="282">
        <v>1800</v>
      </c>
      <c r="AP156" s="282">
        <v>188363.43</v>
      </c>
      <c r="AQ156" s="282">
        <v>50582.31</v>
      </c>
    </row>
    <row r="157" spans="1:46" ht="15" thickBot="1" x14ac:dyDescent="0.25">
      <c r="A157" s="89" t="s">
        <v>512</v>
      </c>
      <c r="B157" s="89" t="s">
        <v>230</v>
      </c>
      <c r="C157" s="308">
        <v>4497</v>
      </c>
      <c r="D157" s="250" t="s">
        <v>1676</v>
      </c>
      <c r="E157" s="65" t="s">
        <v>2264</v>
      </c>
      <c r="F157" s="279">
        <v>374128.43</v>
      </c>
      <c r="G157" s="291">
        <v>35072.65</v>
      </c>
      <c r="H157" s="292"/>
      <c r="J157" s="279">
        <v>448238.35</v>
      </c>
      <c r="K157" s="249"/>
      <c r="L157" s="250"/>
      <c r="O157" s="56">
        <v>1165547.1499999999</v>
      </c>
      <c r="P157" s="56">
        <v>266353.82</v>
      </c>
      <c r="S157" s="280">
        <v>7010</v>
      </c>
      <c r="T157" s="280">
        <v>71266</v>
      </c>
      <c r="AD157" s="56">
        <v>312017.91999999998</v>
      </c>
      <c r="AE157" s="56">
        <v>2522678.58</v>
      </c>
      <c r="AF157" s="106">
        <v>460665.03</v>
      </c>
      <c r="AG157" s="106"/>
      <c r="AH157" s="106"/>
      <c r="AI157" s="106"/>
      <c r="AJ157" s="106">
        <v>512484</v>
      </c>
      <c r="AK157" s="106">
        <v>87133.31</v>
      </c>
      <c r="AL157" s="282">
        <v>604194</v>
      </c>
      <c r="AN157" s="282">
        <v>1800</v>
      </c>
      <c r="AP157" s="282">
        <v>363451.26</v>
      </c>
      <c r="AQ157" s="282">
        <v>62568</v>
      </c>
    </row>
    <row r="158" spans="1:46" ht="15" thickBot="1" x14ac:dyDescent="0.25">
      <c r="A158" s="89" t="s">
        <v>512</v>
      </c>
      <c r="B158" s="89" t="s">
        <v>230</v>
      </c>
      <c r="C158" s="308">
        <v>4239</v>
      </c>
      <c r="D158" s="250" t="s">
        <v>1677</v>
      </c>
      <c r="E158" s="65" t="s">
        <v>2265</v>
      </c>
      <c r="F158" s="279">
        <v>542560.53</v>
      </c>
      <c r="G158" s="291">
        <v>2600</v>
      </c>
      <c r="H158" s="292"/>
      <c r="J158" s="279">
        <v>114984.63</v>
      </c>
      <c r="K158" s="249"/>
      <c r="L158" s="250"/>
      <c r="O158" s="56">
        <v>1535646.76</v>
      </c>
      <c r="P158" s="56">
        <v>355661.77</v>
      </c>
      <c r="S158" s="280">
        <v>3500</v>
      </c>
      <c r="T158" s="280">
        <v>67631.3</v>
      </c>
      <c r="AD158" s="56">
        <v>214688.87</v>
      </c>
      <c r="AE158" s="56">
        <v>4801199.47</v>
      </c>
      <c r="AF158" s="106">
        <v>653759.22</v>
      </c>
      <c r="AG158" s="106"/>
      <c r="AH158" s="106"/>
      <c r="AI158" s="106"/>
      <c r="AJ158" s="106">
        <v>50431.5</v>
      </c>
      <c r="AK158" s="106">
        <v>124864.91</v>
      </c>
      <c r="AL158" s="282">
        <v>249991.5</v>
      </c>
      <c r="AN158" s="282">
        <v>1800</v>
      </c>
      <c r="AP158" s="282">
        <v>225800.53</v>
      </c>
      <c r="AQ158" s="282">
        <v>95500.68</v>
      </c>
    </row>
    <row r="159" spans="1:46" ht="15" thickBot="1" x14ac:dyDescent="0.25">
      <c r="A159" s="89" t="s">
        <v>512</v>
      </c>
      <c r="B159" s="89" t="s">
        <v>230</v>
      </c>
      <c r="C159" s="308">
        <v>3891</v>
      </c>
      <c r="D159" s="250" t="s">
        <v>1678</v>
      </c>
      <c r="E159" s="65" t="s">
        <v>2266</v>
      </c>
      <c r="F159" s="279">
        <v>468661.9</v>
      </c>
      <c r="G159" s="291">
        <v>16266.1</v>
      </c>
      <c r="H159" s="292"/>
      <c r="J159" s="279">
        <v>111153.75</v>
      </c>
      <c r="K159" s="249"/>
      <c r="L159" s="250"/>
      <c r="O159" s="56">
        <v>1056559.18</v>
      </c>
      <c r="P159" s="56">
        <v>308684.26</v>
      </c>
      <c r="T159" s="280">
        <v>81000</v>
      </c>
      <c r="AD159" s="56">
        <v>337382.44</v>
      </c>
      <c r="AE159" s="56">
        <v>5209136.26</v>
      </c>
      <c r="AF159" s="106">
        <v>725508.12</v>
      </c>
      <c r="AG159" s="106"/>
      <c r="AH159" s="106"/>
      <c r="AI159" s="106"/>
      <c r="AJ159" s="106">
        <v>403053</v>
      </c>
      <c r="AK159" s="106">
        <v>119821.31</v>
      </c>
      <c r="AL159" s="282">
        <v>603663</v>
      </c>
      <c r="AN159" s="282">
        <v>1800</v>
      </c>
      <c r="AP159" s="282">
        <v>248037.41</v>
      </c>
      <c r="AQ159" s="282">
        <v>109694.73</v>
      </c>
    </row>
    <row r="160" spans="1:46" ht="15" thickBot="1" x14ac:dyDescent="0.25">
      <c r="A160" s="89" t="s">
        <v>512</v>
      </c>
      <c r="B160" s="89" t="s">
        <v>230</v>
      </c>
      <c r="C160" s="308">
        <v>3687</v>
      </c>
      <c r="D160" s="250" t="s">
        <v>1679</v>
      </c>
      <c r="E160" s="65" t="s">
        <v>2267</v>
      </c>
      <c r="F160" s="279">
        <v>695176.6</v>
      </c>
      <c r="G160" s="291">
        <v>11475.75</v>
      </c>
      <c r="H160" s="292"/>
      <c r="J160" s="279">
        <v>146898.76999999999</v>
      </c>
      <c r="K160" s="249"/>
      <c r="L160" s="250"/>
      <c r="O160" s="56">
        <v>1124084.6200000001</v>
      </c>
      <c r="P160" s="56">
        <v>228334.91</v>
      </c>
      <c r="S160" s="280">
        <v>3000</v>
      </c>
      <c r="T160" s="280">
        <v>69393.8</v>
      </c>
      <c r="AD160" s="56">
        <v>255798.23</v>
      </c>
      <c r="AE160" s="56">
        <v>2453318.4700000002</v>
      </c>
      <c r="AF160" s="106">
        <v>461949.75</v>
      </c>
      <c r="AG160" s="106"/>
      <c r="AH160" s="106"/>
      <c r="AI160" s="106"/>
      <c r="AJ160" s="106">
        <v>227619</v>
      </c>
      <c r="AK160" s="106">
        <v>103293.81</v>
      </c>
      <c r="AL160" s="282">
        <v>296047.5</v>
      </c>
      <c r="AN160" s="282">
        <v>1800</v>
      </c>
      <c r="AP160" s="282">
        <v>227759.59</v>
      </c>
      <c r="AQ160" s="282">
        <v>77697.539999999994</v>
      </c>
    </row>
    <row r="161" spans="1:46" ht="15" thickBot="1" x14ac:dyDescent="0.25">
      <c r="A161" s="89" t="s">
        <v>512</v>
      </c>
      <c r="B161" s="89" t="s">
        <v>230</v>
      </c>
      <c r="C161" s="308">
        <v>7013</v>
      </c>
      <c r="D161" s="250" t="s">
        <v>1680</v>
      </c>
      <c r="E161" s="65" t="s">
        <v>2268</v>
      </c>
      <c r="F161" s="279">
        <v>769149.59</v>
      </c>
      <c r="G161" s="291">
        <v>460338.33</v>
      </c>
      <c r="H161" s="292"/>
      <c r="J161" s="279">
        <v>56811.68</v>
      </c>
      <c r="K161" s="249"/>
      <c r="L161" s="250"/>
      <c r="O161" s="56">
        <v>488095.62</v>
      </c>
      <c r="P161" s="56">
        <v>621816.75</v>
      </c>
      <c r="S161" s="280">
        <v>6040</v>
      </c>
      <c r="T161" s="280">
        <v>184439.78</v>
      </c>
      <c r="AB161" s="56">
        <v>3100</v>
      </c>
      <c r="AD161" s="56">
        <v>-2455278.27</v>
      </c>
      <c r="AE161" s="56">
        <v>4517827.99</v>
      </c>
      <c r="AF161" s="106">
        <v>726480.5</v>
      </c>
      <c r="AG161" s="106"/>
      <c r="AH161" s="106"/>
      <c r="AI161" s="106"/>
      <c r="AJ161" s="106">
        <v>410770.5</v>
      </c>
      <c r="AK161" s="106">
        <v>150226.10999999999</v>
      </c>
      <c r="AL161" s="282">
        <v>558490.5</v>
      </c>
      <c r="AN161" s="282">
        <v>1800</v>
      </c>
      <c r="AP161" s="282">
        <v>404598.33</v>
      </c>
      <c r="AQ161" s="282">
        <v>71320.259999999995</v>
      </c>
    </row>
    <row r="162" spans="1:46" ht="15" thickBot="1" x14ac:dyDescent="0.25">
      <c r="A162" s="89" t="s">
        <v>512</v>
      </c>
      <c r="B162" s="89" t="s">
        <v>230</v>
      </c>
      <c r="C162" s="308">
        <v>4588</v>
      </c>
      <c r="D162" s="250" t="s">
        <v>1681</v>
      </c>
      <c r="E162" s="65" t="s">
        <v>2269</v>
      </c>
      <c r="F162" s="279">
        <v>574901.72</v>
      </c>
      <c r="G162" s="291">
        <v>18187</v>
      </c>
      <c r="H162" s="292"/>
      <c r="J162" s="279">
        <v>57018.27</v>
      </c>
      <c r="K162" s="249"/>
      <c r="L162" s="250"/>
      <c r="O162" s="56">
        <v>836423.53</v>
      </c>
      <c r="P162" s="56">
        <v>166786.34</v>
      </c>
      <c r="S162" s="280">
        <v>0</v>
      </c>
      <c r="T162" s="280">
        <v>104014.23</v>
      </c>
      <c r="AD162" s="56">
        <v>254431.01</v>
      </c>
      <c r="AE162" s="56">
        <v>3061336.79</v>
      </c>
      <c r="AF162" s="106">
        <v>652162.85</v>
      </c>
      <c r="AG162" s="106"/>
      <c r="AH162" s="106"/>
      <c r="AI162" s="106"/>
      <c r="AJ162" s="106">
        <v>328839</v>
      </c>
      <c r="AK162" s="106">
        <v>102708</v>
      </c>
      <c r="AL162" s="282">
        <v>496129</v>
      </c>
      <c r="AN162" s="282">
        <v>1800</v>
      </c>
      <c r="AP162" s="282">
        <v>315113.8</v>
      </c>
      <c r="AQ162" s="282">
        <v>72207.53</v>
      </c>
    </row>
    <row r="163" spans="1:46" ht="15" thickBot="1" x14ac:dyDescent="0.25">
      <c r="A163" s="89" t="s">
        <v>512</v>
      </c>
      <c r="B163" s="89" t="s">
        <v>230</v>
      </c>
      <c r="C163" s="308">
        <v>2353</v>
      </c>
      <c r="D163" s="250" t="s">
        <v>1682</v>
      </c>
      <c r="E163" s="65" t="s">
        <v>2270</v>
      </c>
      <c r="F163" s="279">
        <v>471352.36</v>
      </c>
      <c r="G163" s="291">
        <v>113990.9</v>
      </c>
      <c r="H163" s="292"/>
      <c r="J163" s="279">
        <v>340909</v>
      </c>
      <c r="K163" s="249"/>
      <c r="L163" s="250"/>
      <c r="O163" s="56">
        <v>1873262.92</v>
      </c>
      <c r="P163" s="56">
        <v>491166.75</v>
      </c>
      <c r="S163" s="280">
        <v>0</v>
      </c>
      <c r="T163" s="280">
        <v>192929.77</v>
      </c>
      <c r="AD163" s="56">
        <v>183710.77</v>
      </c>
      <c r="AE163" s="56">
        <v>2227904.62</v>
      </c>
      <c r="AF163" s="106">
        <v>576435.35</v>
      </c>
      <c r="AG163" s="106"/>
      <c r="AH163" s="106"/>
      <c r="AI163" s="106"/>
      <c r="AJ163" s="106">
        <v>295552.2</v>
      </c>
      <c r="AK163" s="106">
        <v>68830.11</v>
      </c>
      <c r="AL163" s="282">
        <v>436312.2</v>
      </c>
      <c r="AN163" s="282">
        <v>4620</v>
      </c>
      <c r="AP163" s="282">
        <v>191983.02</v>
      </c>
      <c r="AQ163" s="282">
        <v>26017.69</v>
      </c>
    </row>
    <row r="164" spans="1:46" ht="15" thickBot="1" x14ac:dyDescent="0.25">
      <c r="A164" s="89" t="s">
        <v>512</v>
      </c>
      <c r="B164" s="89" t="s">
        <v>230</v>
      </c>
      <c r="C164" s="308">
        <v>3206</v>
      </c>
      <c r="D164" s="250" t="s">
        <v>1683</v>
      </c>
      <c r="E164" s="65" t="s">
        <v>2271</v>
      </c>
      <c r="F164" s="279">
        <v>547861.68999999994</v>
      </c>
      <c r="G164" s="291">
        <v>68967.100000000006</v>
      </c>
      <c r="H164" s="292"/>
      <c r="J164" s="279">
        <v>229539.46</v>
      </c>
      <c r="K164" s="249"/>
      <c r="L164" s="250"/>
      <c r="O164" s="56">
        <v>1501922.78</v>
      </c>
      <c r="P164" s="56">
        <v>342612.54</v>
      </c>
      <c r="S164" s="280">
        <v>3500</v>
      </c>
      <c r="T164" s="280">
        <v>106004.87</v>
      </c>
      <c r="AD164" s="56">
        <v>173984.56</v>
      </c>
      <c r="AE164" s="56">
        <v>1652500.79</v>
      </c>
      <c r="AF164" s="106">
        <v>657493.93000000005</v>
      </c>
      <c r="AG164" s="106"/>
      <c r="AH164" s="106"/>
      <c r="AI164" s="106"/>
      <c r="AJ164" s="106">
        <v>160219.5</v>
      </c>
      <c r="AK164" s="106">
        <v>97477.71</v>
      </c>
      <c r="AL164" s="282">
        <v>322552.5</v>
      </c>
      <c r="AN164" s="282">
        <v>1800</v>
      </c>
      <c r="AP164" s="282">
        <v>221168.78</v>
      </c>
      <c r="AQ164" s="282">
        <v>52187.64</v>
      </c>
    </row>
    <row r="165" spans="1:46" ht="15" thickBot="1" x14ac:dyDescent="0.25">
      <c r="A165" s="89" t="s">
        <v>512</v>
      </c>
      <c r="B165" s="89" t="s">
        <v>230</v>
      </c>
      <c r="C165" s="308">
        <v>2498</v>
      </c>
      <c r="D165" s="250" t="s">
        <v>1684</v>
      </c>
      <c r="E165" s="65" t="s">
        <v>2272</v>
      </c>
      <c r="F165" s="279">
        <v>994397.67</v>
      </c>
      <c r="G165" s="291">
        <v>0</v>
      </c>
      <c r="H165" s="292"/>
      <c r="J165" s="279">
        <v>33040.160000000003</v>
      </c>
      <c r="K165" s="249"/>
      <c r="L165" s="250"/>
      <c r="O165" s="56">
        <v>1662639.79</v>
      </c>
      <c r="P165" s="56">
        <v>353073.54</v>
      </c>
      <c r="T165" s="280">
        <v>94868.57</v>
      </c>
      <c r="AE165" s="56">
        <v>2038406.69</v>
      </c>
      <c r="AF165" s="106">
        <v>816035.71</v>
      </c>
      <c r="AG165" s="106"/>
      <c r="AH165" s="106"/>
      <c r="AI165" s="106"/>
      <c r="AJ165" s="106">
        <v>248608.5</v>
      </c>
      <c r="AK165" s="106">
        <v>20168</v>
      </c>
      <c r="AL165" s="282">
        <v>357548.5</v>
      </c>
      <c r="AP165" s="282">
        <v>319920.57</v>
      </c>
      <c r="AQ165" s="282">
        <v>128382.33</v>
      </c>
    </row>
    <row r="166" spans="1:46" ht="15" thickBot="1" x14ac:dyDescent="0.25">
      <c r="A166" s="89" t="s">
        <v>512</v>
      </c>
      <c r="B166" s="89" t="s">
        <v>230</v>
      </c>
      <c r="C166" s="308">
        <v>4052</v>
      </c>
      <c r="D166" s="250" t="s">
        <v>1685</v>
      </c>
      <c r="E166" s="65" t="s">
        <v>2273</v>
      </c>
      <c r="F166" s="279">
        <v>578523.73</v>
      </c>
      <c r="G166" s="291">
        <v>18406.25</v>
      </c>
      <c r="H166" s="292"/>
      <c r="J166" s="279">
        <v>45807.47</v>
      </c>
      <c r="K166" s="249"/>
      <c r="L166" s="250"/>
      <c r="O166" s="56">
        <v>1355312.79</v>
      </c>
      <c r="P166" s="56">
        <v>429771.95</v>
      </c>
      <c r="S166" s="280">
        <v>0</v>
      </c>
      <c r="T166" s="280">
        <v>70800</v>
      </c>
      <c r="AD166" s="56">
        <v>257459.32</v>
      </c>
      <c r="AE166" s="56">
        <v>2546107.46</v>
      </c>
      <c r="AF166" s="106">
        <v>661362.98</v>
      </c>
      <c r="AG166" s="106"/>
      <c r="AH166" s="106"/>
      <c r="AI166" s="106"/>
      <c r="AJ166" s="106">
        <v>256956</v>
      </c>
      <c r="AK166" s="106">
        <v>104308.16</v>
      </c>
      <c r="AL166" s="282">
        <v>412469.25</v>
      </c>
      <c r="AN166" s="282">
        <v>1800</v>
      </c>
      <c r="AP166" s="282">
        <v>258340.72</v>
      </c>
      <c r="AQ166" s="282">
        <v>66909.919999999998</v>
      </c>
      <c r="AT166" s="282">
        <v>4200</v>
      </c>
    </row>
    <row r="167" spans="1:46" ht="15" thickBot="1" x14ac:dyDescent="0.25">
      <c r="A167" s="89" t="s">
        <v>512</v>
      </c>
      <c r="B167" s="89" t="s">
        <v>230</v>
      </c>
      <c r="C167" s="308">
        <v>2478</v>
      </c>
      <c r="D167" s="250" t="s">
        <v>1686</v>
      </c>
      <c r="E167" s="65" t="s">
        <v>2274</v>
      </c>
      <c r="F167" s="279">
        <v>379680.24</v>
      </c>
      <c r="G167" s="291">
        <v>230.12</v>
      </c>
      <c r="H167" s="292"/>
      <c r="J167" s="279">
        <v>60497.29</v>
      </c>
      <c r="K167" s="249"/>
      <c r="L167" s="250"/>
      <c r="O167" s="56">
        <v>551459.80000000005</v>
      </c>
      <c r="P167" s="56">
        <v>424580.61</v>
      </c>
      <c r="S167" s="280">
        <v>4900</v>
      </c>
      <c r="T167" s="280">
        <v>47645.14</v>
      </c>
      <c r="AD167" s="56">
        <v>170925.39</v>
      </c>
      <c r="AE167" s="56">
        <v>2320392.7599999998</v>
      </c>
      <c r="AF167" s="106">
        <v>606900</v>
      </c>
      <c r="AG167" s="106">
        <v>20387</v>
      </c>
      <c r="AH167" s="106"/>
      <c r="AI167" s="106"/>
      <c r="AJ167" s="106">
        <v>184905</v>
      </c>
      <c r="AK167" s="106">
        <v>55964.800000000003</v>
      </c>
      <c r="AL167" s="282">
        <v>320615</v>
      </c>
      <c r="AN167" s="282">
        <v>1800</v>
      </c>
      <c r="AP167" s="282">
        <v>354260.66</v>
      </c>
      <c r="AQ167" s="282">
        <v>79301.88</v>
      </c>
    </row>
    <row r="168" spans="1:46" ht="15" thickBot="1" x14ac:dyDescent="0.25">
      <c r="A168" s="89" t="s">
        <v>512</v>
      </c>
      <c r="B168" s="89" t="s">
        <v>230</v>
      </c>
      <c r="C168" s="308">
        <v>2353</v>
      </c>
      <c r="D168" s="250" t="s">
        <v>1687</v>
      </c>
      <c r="E168" s="65" t="s">
        <v>2284</v>
      </c>
      <c r="F168" s="279">
        <v>1014089.03</v>
      </c>
      <c r="G168" s="291">
        <v>3271</v>
      </c>
      <c r="H168" s="292"/>
      <c r="J168" s="279">
        <v>114297.34</v>
      </c>
      <c r="K168" s="249"/>
      <c r="L168" s="250"/>
      <c r="O168" s="56">
        <v>1320782.22</v>
      </c>
      <c r="P168" s="56">
        <v>541342.48</v>
      </c>
      <c r="S168" s="280">
        <v>154481</v>
      </c>
      <c r="T168" s="280">
        <v>86975.73</v>
      </c>
      <c r="AD168" s="56">
        <v>262743.08</v>
      </c>
      <c r="AE168" s="56">
        <v>2754433.99</v>
      </c>
      <c r="AF168" s="106">
        <v>604072.06999999995</v>
      </c>
      <c r="AG168" s="106"/>
      <c r="AH168" s="106"/>
      <c r="AI168" s="106"/>
      <c r="AJ168" s="106">
        <v>254026.5</v>
      </c>
      <c r="AK168" s="106">
        <v>78592.509999999995</v>
      </c>
      <c r="AL168" s="282">
        <v>389686.5</v>
      </c>
      <c r="AN168" s="282">
        <v>1800</v>
      </c>
      <c r="AP168" s="282">
        <v>338582.05</v>
      </c>
      <c r="AQ168" s="282">
        <v>90260.83</v>
      </c>
      <c r="AT168" s="282">
        <v>4900</v>
      </c>
    </row>
    <row r="169" spans="1:46" ht="15" thickBot="1" x14ac:dyDescent="0.25">
      <c r="A169" s="89" t="s">
        <v>512</v>
      </c>
      <c r="B169" s="89" t="s">
        <v>230</v>
      </c>
      <c r="C169" s="308">
        <v>5363</v>
      </c>
      <c r="D169" s="250" t="s">
        <v>1688</v>
      </c>
      <c r="E169" s="65" t="s">
        <v>2285</v>
      </c>
      <c r="F169" s="279">
        <v>1098483.8400000001</v>
      </c>
      <c r="G169" s="291">
        <v>27503.599999999999</v>
      </c>
      <c r="H169" s="292"/>
      <c r="J169" s="279">
        <v>82419.759999999995</v>
      </c>
      <c r="K169" s="249">
        <v>1984</v>
      </c>
      <c r="L169" s="250"/>
      <c r="O169" s="56">
        <v>555890</v>
      </c>
      <c r="P169" s="56">
        <v>226236.52</v>
      </c>
      <c r="S169" s="280">
        <v>49232</v>
      </c>
      <c r="T169" s="280">
        <v>92144.12</v>
      </c>
      <c r="W169" s="280">
        <v>16900</v>
      </c>
      <c r="AD169" s="56">
        <v>273847.40999999997</v>
      </c>
      <c r="AE169" s="56">
        <v>4164121.7</v>
      </c>
      <c r="AF169" s="106">
        <v>695202.05</v>
      </c>
      <c r="AG169" s="106"/>
      <c r="AH169" s="106"/>
      <c r="AI169" s="106"/>
      <c r="AJ169" s="106">
        <v>419296.5</v>
      </c>
      <c r="AK169" s="106">
        <v>94938.11</v>
      </c>
      <c r="AL169" s="282">
        <v>559616.5</v>
      </c>
      <c r="AN169" s="282">
        <v>1800</v>
      </c>
      <c r="AP169" s="282">
        <v>287758.90999999997</v>
      </c>
      <c r="AQ169" s="282">
        <v>24627.51</v>
      </c>
    </row>
    <row r="170" spans="1:46" ht="15" thickBot="1" x14ac:dyDescent="0.25">
      <c r="A170" s="89" t="s">
        <v>512</v>
      </c>
      <c r="B170" s="89" t="s">
        <v>230</v>
      </c>
      <c r="C170" s="308">
        <v>2121</v>
      </c>
      <c r="D170" s="250" t="s">
        <v>1689</v>
      </c>
      <c r="E170" s="65" t="s">
        <v>2289</v>
      </c>
      <c r="F170" s="279">
        <v>709046.09</v>
      </c>
      <c r="G170" s="291">
        <v>4947.1099999999997</v>
      </c>
      <c r="H170" s="292"/>
      <c r="J170" s="279">
        <v>195479.84</v>
      </c>
      <c r="K170" s="249"/>
      <c r="L170" s="250"/>
      <c r="O170" s="56">
        <v>1183534.54</v>
      </c>
      <c r="P170" s="56">
        <v>413377.6</v>
      </c>
      <c r="T170" s="280">
        <v>87294</v>
      </c>
      <c r="X170" s="280">
        <v>696.26</v>
      </c>
      <c r="AD170" s="56">
        <v>-59.02</v>
      </c>
      <c r="AE170" s="56">
        <v>3254719.47</v>
      </c>
      <c r="AF170" s="106">
        <v>725745.8</v>
      </c>
      <c r="AG170" s="106"/>
      <c r="AH170" s="106"/>
      <c r="AI170" s="106"/>
      <c r="AJ170" s="106">
        <v>181944</v>
      </c>
      <c r="AK170" s="106">
        <v>89551.71</v>
      </c>
      <c r="AL170" s="282">
        <v>313584</v>
      </c>
      <c r="AN170" s="282">
        <v>1800</v>
      </c>
      <c r="AP170" s="282">
        <v>147351.59</v>
      </c>
      <c r="AQ170" s="282">
        <v>76333.740000000005</v>
      </c>
      <c r="AT170" s="282">
        <v>2493.1</v>
      </c>
    </row>
    <row r="171" spans="1:46" s="57" customFormat="1" ht="15" thickBot="1" x14ac:dyDescent="0.25">
      <c r="A171" s="89" t="s">
        <v>514</v>
      </c>
      <c r="B171" s="89" t="s">
        <v>231</v>
      </c>
      <c r="C171" s="308">
        <v>5006</v>
      </c>
      <c r="D171" s="250" t="s">
        <v>1690</v>
      </c>
      <c r="E171" s="57" t="s">
        <v>155</v>
      </c>
      <c r="F171" s="273">
        <v>708089.59</v>
      </c>
      <c r="G171" s="299">
        <v>158357.16</v>
      </c>
      <c r="H171" s="300"/>
      <c r="I171" s="273"/>
      <c r="J171" s="273">
        <v>80766.53</v>
      </c>
      <c r="K171" s="301"/>
      <c r="L171" s="302"/>
      <c r="O171" s="57">
        <v>697564.61</v>
      </c>
      <c r="P171" s="57">
        <v>418691.32</v>
      </c>
      <c r="S171" s="274">
        <v>5000</v>
      </c>
      <c r="T171" s="274">
        <v>110951.95</v>
      </c>
      <c r="U171" s="274"/>
      <c r="V171" s="274"/>
      <c r="W171" s="274"/>
      <c r="X171" s="274">
        <v>28.04</v>
      </c>
      <c r="Y171" s="274"/>
      <c r="AD171" s="57">
        <v>-2726953.93</v>
      </c>
      <c r="AE171" s="57">
        <v>4774273.9400000004</v>
      </c>
      <c r="AF171" s="275">
        <v>361573.96</v>
      </c>
      <c r="AG171" s="275"/>
      <c r="AH171" s="275"/>
      <c r="AI171" s="275"/>
      <c r="AJ171" s="275">
        <v>337396.5</v>
      </c>
      <c r="AK171" s="275">
        <v>18900</v>
      </c>
      <c r="AL171" s="276">
        <v>464576.5</v>
      </c>
      <c r="AM171" s="276"/>
      <c r="AN171" s="276"/>
      <c r="AO171" s="276">
        <v>9500</v>
      </c>
      <c r="AP171" s="276">
        <v>182773.73</v>
      </c>
      <c r="AQ171" s="276">
        <v>84607.02</v>
      </c>
      <c r="AR171" s="276"/>
      <c r="AS171" s="276"/>
      <c r="AT171" s="276">
        <v>3640</v>
      </c>
    </row>
    <row r="172" spans="1:46" ht="15" thickBot="1" x14ac:dyDescent="0.25">
      <c r="A172" s="89" t="s">
        <v>514</v>
      </c>
      <c r="B172" s="89" t="s">
        <v>231</v>
      </c>
      <c r="C172" s="308">
        <v>2343</v>
      </c>
      <c r="D172" s="250" t="s">
        <v>1691</v>
      </c>
      <c r="E172" s="65" t="s">
        <v>156</v>
      </c>
      <c r="F172" s="279">
        <v>388288.24</v>
      </c>
      <c r="G172" s="291">
        <v>8493.25</v>
      </c>
      <c r="H172" s="292"/>
      <c r="J172" s="279">
        <v>28469.27</v>
      </c>
      <c r="K172" s="249"/>
      <c r="L172" s="250"/>
      <c r="O172" s="56">
        <v>1054995.6200000001</v>
      </c>
      <c r="P172" s="56">
        <v>452193.44</v>
      </c>
      <c r="S172" s="280">
        <v>3000</v>
      </c>
      <c r="T172" s="280">
        <v>81900</v>
      </c>
      <c r="X172" s="280">
        <v>28.04</v>
      </c>
      <c r="AD172" s="56">
        <v>-1418608.31</v>
      </c>
      <c r="AE172" s="56">
        <v>3320080.98</v>
      </c>
      <c r="AF172" s="106">
        <v>224100.74</v>
      </c>
      <c r="AG172" s="106"/>
      <c r="AH172" s="106"/>
      <c r="AI172" s="106"/>
      <c r="AJ172" s="106">
        <v>454585.5</v>
      </c>
      <c r="AK172" s="106">
        <v>9900</v>
      </c>
      <c r="AL172" s="282">
        <v>513805.5</v>
      </c>
      <c r="AO172" s="282">
        <v>6600</v>
      </c>
      <c r="AP172" s="282">
        <v>119186.04</v>
      </c>
      <c r="AQ172" s="282">
        <v>61630.59</v>
      </c>
    </row>
    <row r="173" spans="1:46" ht="15" thickBot="1" x14ac:dyDescent="0.25">
      <c r="A173" s="89" t="s">
        <v>514</v>
      </c>
      <c r="B173" s="89" t="s">
        <v>231</v>
      </c>
      <c r="C173" s="308">
        <v>2524</v>
      </c>
      <c r="D173" s="250" t="s">
        <v>1692</v>
      </c>
      <c r="E173" s="65" t="s">
        <v>157</v>
      </c>
      <c r="F173" s="279">
        <v>263606.08</v>
      </c>
      <c r="G173" s="291">
        <v>153329.76999999999</v>
      </c>
      <c r="H173" s="292"/>
      <c r="J173" s="279">
        <v>37845.72</v>
      </c>
      <c r="K173" s="249"/>
      <c r="L173" s="250"/>
      <c r="O173" s="56">
        <v>996723.24</v>
      </c>
      <c r="P173" s="56">
        <v>405523.44</v>
      </c>
      <c r="S173" s="280">
        <v>3000</v>
      </c>
      <c r="T173" s="280">
        <v>113696.74</v>
      </c>
      <c r="X173" s="280">
        <v>28.04</v>
      </c>
      <c r="AD173" s="56">
        <v>-448729.39</v>
      </c>
      <c r="AE173" s="56">
        <v>2333757.04</v>
      </c>
      <c r="AF173" s="106">
        <v>260049.95</v>
      </c>
      <c r="AG173" s="106"/>
      <c r="AH173" s="106"/>
      <c r="AI173" s="106"/>
      <c r="AJ173" s="106">
        <v>326571</v>
      </c>
      <c r="AK173" s="106">
        <v>38217.879999999997</v>
      </c>
      <c r="AL173" s="282">
        <v>420741</v>
      </c>
      <c r="AO173" s="282">
        <v>6440</v>
      </c>
      <c r="AP173" s="282">
        <v>230764.79</v>
      </c>
      <c r="AQ173" s="282">
        <v>63767.22</v>
      </c>
      <c r="AT173" s="282">
        <v>2700</v>
      </c>
    </row>
    <row r="174" spans="1:46" ht="15" thickBot="1" x14ac:dyDescent="0.25">
      <c r="A174" s="89" t="s">
        <v>514</v>
      </c>
      <c r="B174" s="89" t="s">
        <v>231</v>
      </c>
      <c r="C174" s="308">
        <v>6272</v>
      </c>
      <c r="D174" s="250" t="s">
        <v>1693</v>
      </c>
      <c r="E174" s="65" t="s">
        <v>158</v>
      </c>
      <c r="F174" s="279">
        <v>1035002.1</v>
      </c>
      <c r="G174" s="291">
        <v>122950.59</v>
      </c>
      <c r="H174" s="292"/>
      <c r="J174" s="279">
        <v>55644.71</v>
      </c>
      <c r="K174" s="249"/>
      <c r="L174" s="250"/>
      <c r="O174" s="56">
        <v>137895.4</v>
      </c>
      <c r="P174" s="56">
        <v>396924.53</v>
      </c>
      <c r="S174" s="280">
        <v>2500</v>
      </c>
      <c r="T174" s="280">
        <v>95616.38</v>
      </c>
      <c r="AD174" s="56">
        <v>-875209.87</v>
      </c>
      <c r="AE174" s="56">
        <v>2500833.27</v>
      </c>
      <c r="AF174" s="106">
        <v>616929.41</v>
      </c>
      <c r="AG174" s="106"/>
      <c r="AH174" s="106"/>
      <c r="AI174" s="106"/>
      <c r="AJ174" s="106">
        <v>318885</v>
      </c>
      <c r="AK174" s="106">
        <v>11900</v>
      </c>
      <c r="AL174" s="282">
        <v>601805</v>
      </c>
      <c r="AO174" s="282">
        <v>6620</v>
      </c>
      <c r="AP174" s="282">
        <v>185282.86</v>
      </c>
      <c r="AQ174" s="282">
        <v>45459</v>
      </c>
      <c r="AT174" s="282">
        <v>3380</v>
      </c>
    </row>
    <row r="175" spans="1:46" ht="15" thickBot="1" x14ac:dyDescent="0.25">
      <c r="A175" s="89" t="s">
        <v>514</v>
      </c>
      <c r="B175" s="89" t="s">
        <v>231</v>
      </c>
      <c r="C175" s="308">
        <v>5818</v>
      </c>
      <c r="D175" s="250" t="s">
        <v>1694</v>
      </c>
      <c r="E175" s="65" t="s">
        <v>159</v>
      </c>
      <c r="F175" s="279">
        <v>1851028.77</v>
      </c>
      <c r="G175" s="291">
        <v>213199.29</v>
      </c>
      <c r="H175" s="292"/>
      <c r="J175" s="279">
        <v>77450.2</v>
      </c>
      <c r="K175" s="249"/>
      <c r="L175" s="250"/>
      <c r="O175" s="56">
        <v>690042.3</v>
      </c>
      <c r="P175" s="56">
        <v>897474.41</v>
      </c>
      <c r="S175" s="280">
        <v>2750</v>
      </c>
      <c r="T175" s="280">
        <v>90107.57</v>
      </c>
      <c r="AD175" s="56">
        <v>1706329.44</v>
      </c>
      <c r="AE175" s="56">
        <v>1757956.06</v>
      </c>
      <c r="AF175" s="106">
        <v>496831.55</v>
      </c>
      <c r="AG175" s="106"/>
      <c r="AH175" s="106"/>
      <c r="AI175" s="106"/>
      <c r="AJ175" s="106">
        <v>498502.5</v>
      </c>
      <c r="AK175" s="106">
        <v>158115.53</v>
      </c>
      <c r="AL175" s="282">
        <v>618487.5</v>
      </c>
      <c r="AO175" s="282">
        <v>9760</v>
      </c>
      <c r="AP175" s="282">
        <v>201332.89</v>
      </c>
      <c r="AQ175" s="282">
        <v>103996.29</v>
      </c>
    </row>
    <row r="176" spans="1:46" ht="15" thickBot="1" x14ac:dyDescent="0.25">
      <c r="A176" s="89" t="s">
        <v>514</v>
      </c>
      <c r="B176" s="89" t="s">
        <v>231</v>
      </c>
      <c r="C176" s="308">
        <v>3371</v>
      </c>
      <c r="D176" s="250" t="s">
        <v>1695</v>
      </c>
      <c r="E176" s="65" t="s">
        <v>160</v>
      </c>
      <c r="F176" s="279">
        <v>428906.51</v>
      </c>
      <c r="G176" s="291">
        <v>174810.5</v>
      </c>
      <c r="H176" s="292"/>
      <c r="J176" s="279">
        <v>40486.089999999997</v>
      </c>
      <c r="K176" s="249"/>
      <c r="L176" s="250"/>
      <c r="O176" s="56">
        <v>1112852.54</v>
      </c>
      <c r="P176" s="56">
        <v>173055.31</v>
      </c>
      <c r="S176" s="280">
        <v>3000</v>
      </c>
      <c r="T176" s="280">
        <v>78981.8</v>
      </c>
      <c r="AD176" s="56">
        <v>-313346.34999999998</v>
      </c>
      <c r="AE176" s="56">
        <v>2321876.0699999998</v>
      </c>
      <c r="AF176" s="106">
        <v>337106.85</v>
      </c>
      <c r="AG176" s="106"/>
      <c r="AH176" s="106"/>
      <c r="AI176" s="106"/>
      <c r="AJ176" s="106">
        <v>241101</v>
      </c>
      <c r="AK176" s="106">
        <v>5400</v>
      </c>
      <c r="AL176" s="282">
        <v>306216</v>
      </c>
      <c r="AO176" s="282">
        <v>3600</v>
      </c>
      <c r="AP176" s="282">
        <v>316112.15000000002</v>
      </c>
      <c r="AQ176" s="282">
        <v>67800.27</v>
      </c>
    </row>
    <row r="177" spans="1:46" ht="15" thickBot="1" x14ac:dyDescent="0.25">
      <c r="A177" s="89" t="s">
        <v>514</v>
      </c>
      <c r="B177" s="89" t="s">
        <v>231</v>
      </c>
      <c r="C177" s="308">
        <v>4485</v>
      </c>
      <c r="D177" s="250" t="s">
        <v>1696</v>
      </c>
      <c r="E177" s="65" t="s">
        <v>161</v>
      </c>
      <c r="F177" s="279">
        <v>688395.1</v>
      </c>
      <c r="G177" s="291">
        <v>155982.04999999999</v>
      </c>
      <c r="H177" s="292"/>
      <c r="J177" s="279">
        <v>110571.87</v>
      </c>
      <c r="K177" s="249"/>
      <c r="L177" s="250"/>
      <c r="O177" s="56">
        <v>581552.09</v>
      </c>
      <c r="P177" s="56">
        <v>198527.62</v>
      </c>
      <c r="S177" s="280">
        <v>4000</v>
      </c>
      <c r="T177" s="280">
        <v>78654.960000000006</v>
      </c>
      <c r="X177" s="280">
        <v>0</v>
      </c>
      <c r="AD177" s="56">
        <v>-971843.44</v>
      </c>
      <c r="AE177" s="56">
        <v>2694098.62</v>
      </c>
      <c r="AF177" s="106">
        <v>353962.33</v>
      </c>
      <c r="AG177" s="106"/>
      <c r="AH177" s="106"/>
      <c r="AI177" s="106"/>
      <c r="AJ177" s="106">
        <v>248860.5</v>
      </c>
      <c r="AK177" s="106">
        <v>12600</v>
      </c>
      <c r="AL177" s="282">
        <v>361450.5</v>
      </c>
      <c r="AO177" s="282">
        <v>10240</v>
      </c>
      <c r="AP177" s="282">
        <v>203901.42</v>
      </c>
      <c r="AQ177" s="282">
        <v>59034.82</v>
      </c>
    </row>
    <row r="178" spans="1:46" ht="15" thickBot="1" x14ac:dyDescent="0.25">
      <c r="A178" s="89" t="s">
        <v>514</v>
      </c>
      <c r="B178" s="89" t="s">
        <v>231</v>
      </c>
      <c r="C178" s="308">
        <v>2325</v>
      </c>
      <c r="D178" s="250" t="s">
        <v>1697</v>
      </c>
      <c r="E178" s="65" t="s">
        <v>201</v>
      </c>
      <c r="F178" s="279">
        <v>301533.3</v>
      </c>
      <c r="G178" s="291">
        <v>86677</v>
      </c>
      <c r="H178" s="292"/>
      <c r="J178" s="279">
        <v>39443.15</v>
      </c>
      <c r="K178" s="249"/>
      <c r="L178" s="250"/>
      <c r="O178" s="56">
        <v>765485.68</v>
      </c>
      <c r="P178" s="56">
        <v>209984.66</v>
      </c>
      <c r="S178" s="280">
        <v>3500</v>
      </c>
      <c r="T178" s="280">
        <v>57900.3</v>
      </c>
      <c r="AD178" s="56">
        <v>-1198476.77</v>
      </c>
      <c r="AE178" s="56">
        <v>2583494.75</v>
      </c>
      <c r="AF178" s="106">
        <v>255063.08</v>
      </c>
      <c r="AG178" s="106"/>
      <c r="AH178" s="106"/>
      <c r="AI178" s="106"/>
      <c r="AJ178" s="106">
        <v>97587</v>
      </c>
      <c r="AK178" s="106">
        <v>10800</v>
      </c>
      <c r="AL178" s="282">
        <v>211077</v>
      </c>
      <c r="AO178" s="282">
        <v>2080</v>
      </c>
      <c r="AP178" s="282">
        <v>105698.22</v>
      </c>
      <c r="AQ178" s="282">
        <v>41251.35</v>
      </c>
    </row>
    <row r="179" spans="1:46" ht="15" thickBot="1" x14ac:dyDescent="0.25">
      <c r="A179" s="89" t="s">
        <v>514</v>
      </c>
      <c r="B179" s="89" t="s">
        <v>231</v>
      </c>
      <c r="C179" s="308">
        <v>1480</v>
      </c>
      <c r="D179" s="250" t="s">
        <v>1698</v>
      </c>
      <c r="E179" s="65" t="s">
        <v>207</v>
      </c>
      <c r="F179" s="279">
        <v>201712.26</v>
      </c>
      <c r="G179" s="279">
        <v>7181</v>
      </c>
      <c r="J179" s="279">
        <v>37004.300000000003</v>
      </c>
      <c r="K179" s="249"/>
      <c r="L179" s="250"/>
      <c r="O179" s="56">
        <v>1379039.88</v>
      </c>
      <c r="P179" s="56">
        <v>80091.710000000006</v>
      </c>
      <c r="S179" s="280">
        <v>2000</v>
      </c>
      <c r="T179" s="280">
        <v>48251.89</v>
      </c>
      <c r="X179" s="280">
        <v>119.78</v>
      </c>
      <c r="AD179" s="56">
        <v>-1099429.02</v>
      </c>
      <c r="AE179" s="56">
        <v>2913433.4</v>
      </c>
      <c r="AF179" s="106">
        <v>130253.11</v>
      </c>
      <c r="AG179" s="106"/>
      <c r="AH179" s="106"/>
      <c r="AI179" s="106"/>
      <c r="AJ179" s="106">
        <v>162634.5</v>
      </c>
      <c r="AK179" s="106">
        <v>18670.810000000001</v>
      </c>
      <c r="AL179" s="282">
        <v>212239.5</v>
      </c>
      <c r="AP179" s="282">
        <v>103131.34</v>
      </c>
      <c r="AQ179" s="282">
        <v>105830.48</v>
      </c>
      <c r="AT179" s="282">
        <v>9000</v>
      </c>
    </row>
    <row r="180" spans="1:46" ht="15" thickBot="1" x14ac:dyDescent="0.25">
      <c r="A180" s="89" t="s">
        <v>515</v>
      </c>
      <c r="B180" s="89" t="s">
        <v>232</v>
      </c>
      <c r="C180" s="308">
        <v>8344</v>
      </c>
      <c r="D180" s="250" t="s">
        <v>1699</v>
      </c>
      <c r="E180" s="65" t="s">
        <v>162</v>
      </c>
      <c r="F180" s="279">
        <v>1491542.02</v>
      </c>
      <c r="G180" s="291">
        <v>12300</v>
      </c>
      <c r="H180" s="292"/>
      <c r="J180" s="279">
        <v>171984.2</v>
      </c>
      <c r="K180" s="249"/>
      <c r="L180" s="250"/>
      <c r="O180" s="56">
        <v>1327396.49</v>
      </c>
      <c r="P180" s="56">
        <v>613665.51</v>
      </c>
      <c r="S180" s="280">
        <v>990</v>
      </c>
      <c r="T180" s="280">
        <v>106226.88</v>
      </c>
      <c r="X180" s="280">
        <v>2380.37</v>
      </c>
      <c r="AD180" s="56">
        <v>1299165.24</v>
      </c>
      <c r="AE180" s="56">
        <v>2535471.5499999998</v>
      </c>
      <c r="AF180" s="106">
        <v>1208999.1499999999</v>
      </c>
      <c r="AG180" s="106"/>
      <c r="AH180" s="106"/>
      <c r="AI180" s="106"/>
      <c r="AJ180" s="106">
        <v>452088</v>
      </c>
      <c r="AK180" s="106">
        <v>2000</v>
      </c>
      <c r="AL180" s="282">
        <v>820758</v>
      </c>
      <c r="AN180" s="282">
        <v>4990</v>
      </c>
      <c r="AP180" s="282">
        <v>347206.46</v>
      </c>
      <c r="AQ180" s="282">
        <v>92080.87</v>
      </c>
    </row>
    <row r="181" spans="1:46" ht="15" thickBot="1" x14ac:dyDescent="0.25">
      <c r="A181" s="89" t="s">
        <v>515</v>
      </c>
      <c r="B181" s="89" t="s">
        <v>232</v>
      </c>
      <c r="C181" s="308">
        <v>3901</v>
      </c>
      <c r="D181" s="250" t="s">
        <v>1700</v>
      </c>
      <c r="E181" s="65" t="s">
        <v>163</v>
      </c>
      <c r="F181" s="279">
        <v>531513.18999999994</v>
      </c>
      <c r="G181" s="291">
        <v>31559</v>
      </c>
      <c r="H181" s="292"/>
      <c r="J181" s="279">
        <v>428953.44</v>
      </c>
      <c r="K181" s="249"/>
      <c r="L181" s="250"/>
      <c r="O181" s="56">
        <v>419971.77</v>
      </c>
      <c r="P181" s="56">
        <v>611991.36</v>
      </c>
      <c r="S181" s="280">
        <v>0</v>
      </c>
      <c r="T181" s="280">
        <v>74889.240000000005</v>
      </c>
      <c r="X181" s="280">
        <v>0</v>
      </c>
      <c r="AD181" s="56">
        <v>-1892374.42</v>
      </c>
      <c r="AE181" s="56">
        <v>3491897.05</v>
      </c>
      <c r="AF181" s="106">
        <v>805974.58</v>
      </c>
      <c r="AG181" s="106"/>
      <c r="AH181" s="106"/>
      <c r="AI181" s="106"/>
      <c r="AJ181" s="106">
        <v>343245</v>
      </c>
      <c r="AL181" s="282">
        <v>547975</v>
      </c>
      <c r="AN181" s="282">
        <v>3480</v>
      </c>
      <c r="AP181" s="282">
        <v>152761.67000000001</v>
      </c>
      <c r="AQ181" s="282">
        <v>29575.45</v>
      </c>
    </row>
    <row r="182" spans="1:46" s="26" customFormat="1" ht="15" thickBot="1" x14ac:dyDescent="0.25">
      <c r="A182" s="91" t="s">
        <v>515</v>
      </c>
      <c r="B182" s="91" t="s">
        <v>232</v>
      </c>
      <c r="C182" s="310">
        <v>4653</v>
      </c>
      <c r="D182" s="272" t="s">
        <v>1701</v>
      </c>
      <c r="E182" s="91" t="s">
        <v>2275</v>
      </c>
      <c r="F182" s="279">
        <v>967506.52</v>
      </c>
      <c r="G182" s="291">
        <v>23588.53</v>
      </c>
      <c r="H182" s="292"/>
      <c r="I182" s="279"/>
      <c r="J182" s="279">
        <v>149904.12</v>
      </c>
      <c r="K182" s="271"/>
      <c r="L182" s="272"/>
      <c r="O182" s="26">
        <v>10248422.109999999</v>
      </c>
      <c r="P182" s="26">
        <v>3433714.86</v>
      </c>
      <c r="S182" s="280">
        <v>0</v>
      </c>
      <c r="T182" s="280">
        <v>67976.52</v>
      </c>
      <c r="U182" s="280"/>
      <c r="V182" s="280"/>
      <c r="W182" s="280"/>
      <c r="X182" s="280">
        <v>1916.19</v>
      </c>
      <c r="Y182" s="280"/>
      <c r="AD182" s="26">
        <v>475391.34</v>
      </c>
      <c r="AE182" s="26">
        <v>2917750.69</v>
      </c>
      <c r="AF182" s="106">
        <v>646436.44999999995</v>
      </c>
      <c r="AG182" s="106">
        <v>824167.54</v>
      </c>
      <c r="AH182" s="106"/>
      <c r="AI182" s="106"/>
      <c r="AJ182" s="106">
        <v>467616</v>
      </c>
      <c r="AK182" s="106">
        <v>4762</v>
      </c>
      <c r="AL182" s="282">
        <v>1055529</v>
      </c>
      <c r="AM182" s="282"/>
      <c r="AN182" s="282"/>
      <c r="AO182" s="282">
        <v>760</v>
      </c>
      <c r="AP182" s="282">
        <v>372045.98</v>
      </c>
      <c r="AQ182" s="282">
        <v>491174.52</v>
      </c>
      <c r="AR182" s="282"/>
      <c r="AS182" s="282">
        <v>49312.81</v>
      </c>
      <c r="AT182" s="282"/>
    </row>
    <row r="183" spans="1:46" ht="15" thickBot="1" x14ac:dyDescent="0.25">
      <c r="A183" s="89" t="s">
        <v>515</v>
      </c>
      <c r="B183" s="89" t="s">
        <v>232</v>
      </c>
      <c r="C183" s="308">
        <v>4479</v>
      </c>
      <c r="D183" s="250" t="s">
        <v>1702</v>
      </c>
      <c r="E183" s="65" t="s">
        <v>164</v>
      </c>
      <c r="F183" s="279">
        <v>481518.13</v>
      </c>
      <c r="G183" s="291">
        <v>16191.98</v>
      </c>
      <c r="H183" s="292"/>
      <c r="J183" s="279">
        <v>86475.98</v>
      </c>
      <c r="K183" s="249"/>
      <c r="L183" s="250"/>
      <c r="O183" s="56">
        <v>365632.97</v>
      </c>
      <c r="P183" s="56">
        <v>477904.69</v>
      </c>
      <c r="S183" s="280">
        <v>163314</v>
      </c>
      <c r="T183" s="280">
        <v>188857.27</v>
      </c>
      <c r="X183" s="280">
        <v>135758.88</v>
      </c>
      <c r="AB183" s="56">
        <v>215000</v>
      </c>
      <c r="AD183" s="56">
        <v>-2587224.96</v>
      </c>
      <c r="AE183" s="56">
        <v>3101018.9</v>
      </c>
      <c r="AF183" s="106">
        <v>852423.15</v>
      </c>
      <c r="AG183" s="106"/>
      <c r="AH183" s="106"/>
      <c r="AI183" s="106"/>
      <c r="AJ183" s="106">
        <v>190869</v>
      </c>
      <c r="AL183" s="282">
        <v>462519</v>
      </c>
      <c r="AN183" s="282">
        <v>4885</v>
      </c>
      <c r="AP183" s="282">
        <v>261259.64</v>
      </c>
      <c r="AQ183" s="282">
        <v>59734.47</v>
      </c>
    </row>
    <row r="184" spans="1:46" ht="15" thickBot="1" x14ac:dyDescent="0.25">
      <c r="A184" s="89" t="s">
        <v>515</v>
      </c>
      <c r="B184" s="89" t="s">
        <v>232</v>
      </c>
      <c r="C184" s="308">
        <v>5054</v>
      </c>
      <c r="D184" s="250" t="s">
        <v>1703</v>
      </c>
      <c r="E184" s="65" t="s">
        <v>165</v>
      </c>
      <c r="F184" s="279">
        <v>859319.71</v>
      </c>
      <c r="G184" s="291">
        <v>7700</v>
      </c>
      <c r="H184" s="292"/>
      <c r="J184" s="279">
        <v>113593</v>
      </c>
      <c r="K184" s="249"/>
      <c r="L184" s="250"/>
      <c r="O184" s="56">
        <v>272395</v>
      </c>
      <c r="P184" s="56">
        <v>336253.77</v>
      </c>
      <c r="T184" s="280">
        <v>82492.31</v>
      </c>
      <c r="AD184" s="56">
        <v>1754099.57</v>
      </c>
      <c r="AE184" s="56">
        <v>254405.43</v>
      </c>
      <c r="AF184" s="106">
        <v>638308.48</v>
      </c>
      <c r="AG184" s="106"/>
      <c r="AH184" s="106">
        <v>553.13</v>
      </c>
      <c r="AI184" s="106"/>
      <c r="AJ184" s="106">
        <v>430899</v>
      </c>
      <c r="AK184" s="106">
        <v>2000</v>
      </c>
      <c r="AL184" s="282">
        <v>568239</v>
      </c>
      <c r="AP184" s="282">
        <v>148572.14000000001</v>
      </c>
      <c r="AQ184" s="282">
        <v>97445.7</v>
      </c>
    </row>
    <row r="185" spans="1:46" ht="15" thickBot="1" x14ac:dyDescent="0.25">
      <c r="A185" s="89" t="s">
        <v>515</v>
      </c>
      <c r="B185" s="89" t="s">
        <v>232</v>
      </c>
      <c r="C185" s="308">
        <v>5698</v>
      </c>
      <c r="D185" s="250" t="s">
        <v>1704</v>
      </c>
      <c r="E185" s="65" t="s">
        <v>166</v>
      </c>
      <c r="F185" s="279">
        <v>652454.66</v>
      </c>
      <c r="G185" s="291">
        <v>4926.5</v>
      </c>
      <c r="H185" s="292"/>
      <c r="J185" s="279">
        <v>46178.63</v>
      </c>
      <c r="K185" s="249"/>
      <c r="L185" s="250"/>
      <c r="O185" s="56">
        <v>2628604.4500000002</v>
      </c>
      <c r="P185" s="56">
        <v>373380.11</v>
      </c>
      <c r="S185" s="280">
        <v>150000</v>
      </c>
      <c r="T185" s="280">
        <v>88258.92</v>
      </c>
      <c r="W185" s="280">
        <v>24000</v>
      </c>
      <c r="X185" s="280">
        <v>2232.15</v>
      </c>
      <c r="AD185" s="56">
        <v>-732406.78</v>
      </c>
      <c r="AE185" s="56">
        <v>4470863.96</v>
      </c>
      <c r="AF185" s="106">
        <v>810211.87</v>
      </c>
      <c r="AG185" s="106"/>
      <c r="AH185" s="106"/>
      <c r="AI185" s="106"/>
      <c r="AJ185" s="106">
        <v>528832.5</v>
      </c>
      <c r="AK185" s="106">
        <v>2000</v>
      </c>
      <c r="AL185" s="282">
        <v>763312.5</v>
      </c>
      <c r="AN185" s="282">
        <v>3240</v>
      </c>
      <c r="AP185" s="282">
        <v>211325.98</v>
      </c>
      <c r="AQ185" s="282">
        <v>80607.839999999997</v>
      </c>
    </row>
    <row r="186" spans="1:46" ht="15" thickBot="1" x14ac:dyDescent="0.25">
      <c r="A186" s="89" t="s">
        <v>515</v>
      </c>
      <c r="B186" s="89" t="s">
        <v>232</v>
      </c>
      <c r="C186" s="308">
        <v>5218</v>
      </c>
      <c r="D186" s="250" t="s">
        <v>1705</v>
      </c>
      <c r="E186" s="65" t="s">
        <v>167</v>
      </c>
      <c r="F186" s="279">
        <v>987306.66</v>
      </c>
      <c r="G186" s="291">
        <v>9515.25</v>
      </c>
      <c r="H186" s="292"/>
      <c r="J186" s="279">
        <v>119884.54</v>
      </c>
      <c r="K186" s="249"/>
      <c r="L186" s="250"/>
      <c r="O186" s="56">
        <v>231786.1</v>
      </c>
      <c r="P186" s="56">
        <v>583141.57999999996</v>
      </c>
      <c r="S186" s="280">
        <v>6000</v>
      </c>
      <c r="T186" s="280">
        <v>90084.26</v>
      </c>
      <c r="W186" s="280">
        <v>8000</v>
      </c>
      <c r="X186" s="280">
        <v>2429.2600000000002</v>
      </c>
      <c r="AD186" s="56">
        <v>378943.29</v>
      </c>
      <c r="AE186" s="56">
        <v>1315785.06</v>
      </c>
      <c r="AF186" s="106">
        <v>580829.07999999996</v>
      </c>
      <c r="AG186" s="106">
        <v>17000</v>
      </c>
      <c r="AH186" s="106"/>
      <c r="AI186" s="106"/>
      <c r="AJ186" s="106">
        <v>625437</v>
      </c>
      <c r="AK186" s="106">
        <v>1550</v>
      </c>
      <c r="AL186" s="282">
        <v>796718</v>
      </c>
      <c r="AN186" s="282">
        <v>5760</v>
      </c>
      <c r="AP186" s="282">
        <v>254627.94</v>
      </c>
      <c r="AQ186" s="282">
        <v>8416.3799999999992</v>
      </c>
    </row>
    <row r="187" spans="1:46" ht="15" thickBot="1" x14ac:dyDescent="0.25">
      <c r="A187" s="89" t="s">
        <v>515</v>
      </c>
      <c r="B187" s="89" t="s">
        <v>232</v>
      </c>
      <c r="C187" s="308">
        <v>6468</v>
      </c>
      <c r="D187" s="250" t="s">
        <v>1706</v>
      </c>
      <c r="E187" s="65" t="s">
        <v>168</v>
      </c>
      <c r="F187" s="279">
        <v>685922.95</v>
      </c>
      <c r="G187" s="291">
        <v>3645.75</v>
      </c>
      <c r="H187" s="292"/>
      <c r="J187" s="279">
        <v>267551.45</v>
      </c>
      <c r="K187" s="249"/>
      <c r="L187" s="250"/>
      <c r="O187" s="56">
        <v>263711.13</v>
      </c>
      <c r="P187" s="56">
        <v>1208733.79</v>
      </c>
      <c r="S187" s="280">
        <v>1080</v>
      </c>
      <c r="T187" s="280">
        <v>78232</v>
      </c>
      <c r="W187" s="280">
        <v>25000</v>
      </c>
      <c r="X187" s="280">
        <v>98020.45</v>
      </c>
      <c r="AD187" s="56">
        <v>1019593.16</v>
      </c>
      <c r="AE187" s="56">
        <v>1137972.49</v>
      </c>
      <c r="AF187" s="106">
        <v>713655.03</v>
      </c>
      <c r="AG187" s="106">
        <v>103290</v>
      </c>
      <c r="AH187" s="106"/>
      <c r="AI187" s="106"/>
      <c r="AJ187" s="106">
        <v>407896.1</v>
      </c>
      <c r="AK187" s="106">
        <v>2000</v>
      </c>
      <c r="AL187" s="282">
        <v>649266.1</v>
      </c>
      <c r="AN187" s="282">
        <v>9022</v>
      </c>
      <c r="AP187" s="282">
        <v>376594.66</v>
      </c>
      <c r="AQ187" s="282">
        <v>56652.9</v>
      </c>
    </row>
    <row r="188" spans="1:46" ht="15" thickBot="1" x14ac:dyDescent="0.25">
      <c r="A188" s="89" t="s">
        <v>515</v>
      </c>
      <c r="B188" s="89" t="s">
        <v>232</v>
      </c>
      <c r="C188" s="308">
        <v>8206</v>
      </c>
      <c r="D188" s="250" t="s">
        <v>1707</v>
      </c>
      <c r="E188" s="65" t="s">
        <v>169</v>
      </c>
      <c r="F188" s="279">
        <v>1348844.79</v>
      </c>
      <c r="G188" s="291">
        <v>17590.95</v>
      </c>
      <c r="H188" s="292"/>
      <c r="J188" s="279">
        <v>146708.21</v>
      </c>
      <c r="K188" s="249"/>
      <c r="L188" s="250"/>
      <c r="O188" s="56">
        <v>966437.7</v>
      </c>
      <c r="P188" s="56">
        <v>369754.4</v>
      </c>
      <c r="S188" s="280">
        <v>9000</v>
      </c>
      <c r="T188" s="280">
        <v>95277.38</v>
      </c>
      <c r="X188" s="280">
        <v>0</v>
      </c>
      <c r="AD188" s="56">
        <v>1446834.83</v>
      </c>
      <c r="AE188" s="56">
        <v>1899168.01</v>
      </c>
      <c r="AF188" s="106">
        <v>1012934.28</v>
      </c>
      <c r="AG188" s="106"/>
      <c r="AH188" s="106"/>
      <c r="AI188" s="106"/>
      <c r="AJ188" s="106">
        <v>329832</v>
      </c>
      <c r="AK188" s="106">
        <v>2000</v>
      </c>
      <c r="AL188" s="282">
        <v>650012</v>
      </c>
      <c r="AN188" s="282">
        <v>6460</v>
      </c>
      <c r="AP188" s="282">
        <v>305725.67</v>
      </c>
      <c r="AQ188" s="282">
        <v>92131.34</v>
      </c>
    </row>
    <row r="189" spans="1:46" ht="15" thickBot="1" x14ac:dyDescent="0.25">
      <c r="A189" s="89" t="s">
        <v>515</v>
      </c>
      <c r="B189" s="89" t="s">
        <v>232</v>
      </c>
      <c r="C189" s="308">
        <v>4682</v>
      </c>
      <c r="D189" s="250" t="s">
        <v>1708</v>
      </c>
      <c r="E189" s="65" t="s">
        <v>170</v>
      </c>
      <c r="F189" s="279">
        <v>692890.13</v>
      </c>
      <c r="G189" s="291">
        <v>16024.22</v>
      </c>
      <c r="H189" s="292"/>
      <c r="J189" s="279">
        <v>214603.81</v>
      </c>
      <c r="K189" s="249"/>
      <c r="L189" s="250"/>
      <c r="O189" s="56">
        <v>954696.69</v>
      </c>
      <c r="P189" s="56">
        <v>375841.54</v>
      </c>
      <c r="S189" s="280">
        <v>7100</v>
      </c>
      <c r="T189" s="280">
        <v>92732.67</v>
      </c>
      <c r="X189" s="280">
        <v>481.14</v>
      </c>
      <c r="AD189" s="56">
        <v>-1805299.22</v>
      </c>
      <c r="AE189" s="56">
        <v>4128965.53</v>
      </c>
      <c r="AF189" s="106">
        <v>752601.01</v>
      </c>
      <c r="AG189" s="106"/>
      <c r="AH189" s="106"/>
      <c r="AI189" s="106"/>
      <c r="AJ189" s="106">
        <v>234234</v>
      </c>
      <c r="AK189" s="106">
        <v>2000</v>
      </c>
      <c r="AL189" s="282">
        <v>432874</v>
      </c>
      <c r="AP189" s="282">
        <v>292589.90000000002</v>
      </c>
      <c r="AQ189" s="282">
        <v>61209.4</v>
      </c>
      <c r="AS189" s="282">
        <v>70</v>
      </c>
    </row>
    <row r="190" spans="1:46" ht="15" thickBot="1" x14ac:dyDescent="0.25">
      <c r="A190" s="89" t="s">
        <v>515</v>
      </c>
      <c r="B190" s="89" t="s">
        <v>232</v>
      </c>
      <c r="C190" s="308">
        <v>5558</v>
      </c>
      <c r="D190" s="250" t="s">
        <v>1709</v>
      </c>
      <c r="E190" s="65" t="s">
        <v>171</v>
      </c>
      <c r="F190" s="279">
        <v>493500.73</v>
      </c>
      <c r="G190" s="291">
        <v>9022</v>
      </c>
      <c r="H190" s="292"/>
      <c r="J190" s="279">
        <v>242871.7</v>
      </c>
      <c r="K190" s="249"/>
      <c r="L190" s="250"/>
      <c r="O190" s="56">
        <v>503448.08</v>
      </c>
      <c r="P190" s="56">
        <v>226113.83</v>
      </c>
      <c r="S190" s="280">
        <v>1900</v>
      </c>
      <c r="T190" s="280">
        <v>83497.33</v>
      </c>
      <c r="X190" s="280">
        <v>2256.5</v>
      </c>
      <c r="AD190" s="56">
        <v>-219992.28</v>
      </c>
      <c r="AE190" s="56">
        <v>1898710.57</v>
      </c>
      <c r="AF190" s="106">
        <v>725916.62</v>
      </c>
      <c r="AG190" s="106"/>
      <c r="AH190" s="106"/>
      <c r="AI190" s="106"/>
      <c r="AJ190" s="106">
        <v>562740.9</v>
      </c>
      <c r="AK190" s="106">
        <v>2000</v>
      </c>
      <c r="AL190" s="282">
        <v>780790.9</v>
      </c>
      <c r="AN190" s="282">
        <v>9810</v>
      </c>
      <c r="AP190" s="282">
        <v>197402.96</v>
      </c>
      <c r="AQ190" s="282">
        <v>90706.64</v>
      </c>
    </row>
    <row r="191" spans="1:46" ht="15" thickBot="1" x14ac:dyDescent="0.25">
      <c r="A191" s="89" t="s">
        <v>515</v>
      </c>
      <c r="B191" s="89" t="s">
        <v>232</v>
      </c>
      <c r="C191" s="308">
        <v>4731</v>
      </c>
      <c r="D191" s="250" t="s">
        <v>1710</v>
      </c>
      <c r="E191" s="65" t="s">
        <v>172</v>
      </c>
      <c r="F191" s="279">
        <v>588793.75</v>
      </c>
      <c r="G191" s="291">
        <v>13100</v>
      </c>
      <c r="H191" s="292"/>
      <c r="J191" s="279">
        <v>41574.080000000002</v>
      </c>
      <c r="K191" s="249"/>
      <c r="L191" s="250"/>
      <c r="O191" s="56">
        <v>315732.87</v>
      </c>
      <c r="P191" s="56">
        <v>825213.39</v>
      </c>
      <c r="S191" s="280">
        <v>1500</v>
      </c>
      <c r="T191" s="280">
        <v>74234.100000000006</v>
      </c>
      <c r="W191" s="280">
        <v>7200</v>
      </c>
      <c r="X191" s="280">
        <v>67479.11</v>
      </c>
      <c r="AD191" s="56">
        <v>-868106.99</v>
      </c>
      <c r="AE191" s="56">
        <v>2242933.0699999998</v>
      </c>
      <c r="AF191" s="106">
        <v>731087.34</v>
      </c>
      <c r="AG191" s="106"/>
      <c r="AH191" s="106">
        <v>58.09</v>
      </c>
      <c r="AI191" s="106"/>
      <c r="AJ191" s="106">
        <v>500524.5</v>
      </c>
      <c r="AL191" s="282">
        <v>685114.5</v>
      </c>
      <c r="AN191" s="282">
        <v>5960</v>
      </c>
      <c r="AP191" s="282">
        <v>202611.78</v>
      </c>
      <c r="AQ191" s="282">
        <v>62381.4</v>
      </c>
      <c r="AS191" s="282">
        <v>11720.45</v>
      </c>
    </row>
    <row r="192" spans="1:46" ht="15" thickBot="1" x14ac:dyDescent="0.25">
      <c r="A192" s="89" t="s">
        <v>515</v>
      </c>
      <c r="B192" s="89" t="s">
        <v>232</v>
      </c>
      <c r="C192" s="308">
        <v>3338</v>
      </c>
      <c r="D192" s="250" t="s">
        <v>1711</v>
      </c>
      <c r="E192" s="65" t="s">
        <v>204</v>
      </c>
      <c r="F192" s="279">
        <v>759194.65</v>
      </c>
      <c r="G192" s="291">
        <v>10161.25</v>
      </c>
      <c r="H192" s="292"/>
      <c r="J192" s="279">
        <v>82662.06</v>
      </c>
      <c r="K192" s="249"/>
      <c r="L192" s="250"/>
      <c r="O192" s="56">
        <v>806859.7</v>
      </c>
      <c r="P192" s="56">
        <v>533926.05000000005</v>
      </c>
      <c r="S192" s="280">
        <v>12951</v>
      </c>
      <c r="T192" s="280">
        <v>65354.71</v>
      </c>
      <c r="X192" s="280">
        <v>0</v>
      </c>
      <c r="AD192" s="56">
        <v>-1547361.93</v>
      </c>
      <c r="AE192" s="56">
        <v>3605471.06</v>
      </c>
      <c r="AF192" s="106">
        <v>993502.33</v>
      </c>
      <c r="AG192" s="106"/>
      <c r="AH192" s="106"/>
      <c r="AI192" s="106"/>
      <c r="AJ192" s="106">
        <v>286080</v>
      </c>
      <c r="AK192" s="106">
        <v>2000</v>
      </c>
      <c r="AL192" s="282">
        <v>509280</v>
      </c>
      <c r="AP192" s="282">
        <v>183792.96</v>
      </c>
      <c r="AQ192" s="282">
        <v>79935.33</v>
      </c>
    </row>
    <row r="193" spans="1:46" ht="15" thickBot="1" x14ac:dyDescent="0.25">
      <c r="A193" s="25" t="s">
        <v>515</v>
      </c>
      <c r="B193" s="25" t="s">
        <v>232</v>
      </c>
      <c r="C193" s="308">
        <v>6544</v>
      </c>
      <c r="D193" s="250" t="s">
        <v>1712</v>
      </c>
      <c r="E193" s="65" t="s">
        <v>208</v>
      </c>
      <c r="F193" s="279">
        <v>798076.63</v>
      </c>
      <c r="G193" s="279">
        <v>246207.4</v>
      </c>
      <c r="J193" s="279">
        <v>231155.56</v>
      </c>
      <c r="O193" s="56">
        <v>2407927.89</v>
      </c>
      <c r="P193" s="56">
        <v>357454.11</v>
      </c>
      <c r="S193" s="280">
        <v>3000</v>
      </c>
      <c r="T193" s="280">
        <v>71402.259999999995</v>
      </c>
      <c r="X193" s="280">
        <v>46011.8</v>
      </c>
      <c r="AD193" s="56">
        <v>193291.19</v>
      </c>
      <c r="AE193" s="56">
        <v>3600900</v>
      </c>
      <c r="AF193" s="106">
        <v>697333.13</v>
      </c>
      <c r="AJ193" s="281">
        <v>359310</v>
      </c>
      <c r="AK193" s="106">
        <v>4000</v>
      </c>
      <c r="AL193" s="282">
        <v>566370</v>
      </c>
      <c r="AN193" s="282">
        <v>5720</v>
      </c>
      <c r="AP193" s="282">
        <v>194537.85</v>
      </c>
      <c r="AQ193" s="282">
        <v>113588.96</v>
      </c>
    </row>
    <row r="194" spans="1:46" ht="15" thickBot="1" x14ac:dyDescent="0.25">
      <c r="A194" s="89" t="s">
        <v>516</v>
      </c>
      <c r="B194" s="89" t="s">
        <v>233</v>
      </c>
      <c r="C194" s="308">
        <v>2511</v>
      </c>
      <c r="D194" s="250" t="s">
        <v>1713</v>
      </c>
      <c r="E194" s="65" t="s">
        <v>173</v>
      </c>
      <c r="F194" s="279">
        <v>202420.12</v>
      </c>
      <c r="G194" s="291">
        <v>114121</v>
      </c>
      <c r="H194" s="292"/>
      <c r="J194" s="279">
        <v>106248.84</v>
      </c>
      <c r="K194" s="249"/>
      <c r="L194" s="250"/>
      <c r="O194" s="56">
        <v>986279.19</v>
      </c>
      <c r="P194" s="56">
        <v>40618.49</v>
      </c>
      <c r="T194" s="280">
        <v>136967</v>
      </c>
      <c r="X194" s="280">
        <v>5048.6000000000004</v>
      </c>
      <c r="AD194" s="56">
        <v>140583.54</v>
      </c>
      <c r="AE194" s="56">
        <v>2938659.03</v>
      </c>
      <c r="AF194" s="106">
        <v>279277.26</v>
      </c>
      <c r="AG194" s="106">
        <v>305050</v>
      </c>
      <c r="AH194" s="106"/>
      <c r="AI194" s="106"/>
      <c r="AJ194" s="106">
        <v>369211.5</v>
      </c>
      <c r="AK194" s="106">
        <v>5740</v>
      </c>
      <c r="AL194" s="282">
        <v>533441.5</v>
      </c>
      <c r="AP194" s="282">
        <v>219476.69</v>
      </c>
      <c r="AQ194" s="282">
        <v>67021.17</v>
      </c>
      <c r="AT194" s="282">
        <v>4875</v>
      </c>
    </row>
    <row r="195" spans="1:46" ht="15" thickBot="1" x14ac:dyDescent="0.25">
      <c r="A195" s="89" t="s">
        <v>516</v>
      </c>
      <c r="B195" s="89" t="s">
        <v>233</v>
      </c>
      <c r="C195" s="308">
        <v>3129</v>
      </c>
      <c r="D195" s="250" t="s">
        <v>1714</v>
      </c>
      <c r="E195" s="65" t="s">
        <v>174</v>
      </c>
      <c r="F195" s="279">
        <v>64531.47</v>
      </c>
      <c r="G195" s="291">
        <v>0</v>
      </c>
      <c r="H195" s="292"/>
      <c r="J195" s="279">
        <v>139860.76</v>
      </c>
      <c r="K195" s="249"/>
      <c r="L195" s="250"/>
      <c r="O195" s="56">
        <v>1813285.55</v>
      </c>
      <c r="P195" s="56">
        <v>590870.43999999994</v>
      </c>
      <c r="S195" s="280">
        <v>2000</v>
      </c>
      <c r="T195" s="280">
        <v>63464.39</v>
      </c>
      <c r="X195" s="280">
        <v>917.5</v>
      </c>
      <c r="AE195" s="56">
        <v>309271.51</v>
      </c>
      <c r="AF195" s="106">
        <v>220984.26</v>
      </c>
      <c r="AG195" s="106"/>
      <c r="AH195" s="106"/>
      <c r="AI195" s="106"/>
      <c r="AJ195" s="106">
        <v>424964.7</v>
      </c>
      <c r="AK195" s="106">
        <v>3000</v>
      </c>
      <c r="AL195" s="282">
        <v>541664.69999999995</v>
      </c>
      <c r="AP195" s="282">
        <v>149598.92000000001</v>
      </c>
      <c r="AQ195" s="282">
        <v>15512.04</v>
      </c>
    </row>
    <row r="196" spans="1:46" ht="15" thickBot="1" x14ac:dyDescent="0.25">
      <c r="A196" s="89" t="s">
        <v>516</v>
      </c>
      <c r="B196" s="89" t="s">
        <v>233</v>
      </c>
      <c r="C196" s="308">
        <v>5633</v>
      </c>
      <c r="D196" s="250" t="s">
        <v>1715</v>
      </c>
      <c r="E196" s="65" t="s">
        <v>175</v>
      </c>
      <c r="F196" s="279">
        <v>69578.350000000006</v>
      </c>
      <c r="G196" s="291">
        <v>2400</v>
      </c>
      <c r="H196" s="292"/>
      <c r="J196" s="279">
        <v>96643.1</v>
      </c>
      <c r="K196" s="249"/>
      <c r="L196" s="250"/>
      <c r="O196" s="56">
        <v>2961145.42</v>
      </c>
      <c r="P196" s="56">
        <v>465574.55</v>
      </c>
      <c r="S196" s="280">
        <v>0</v>
      </c>
      <c r="T196" s="280">
        <v>119637</v>
      </c>
      <c r="X196" s="280">
        <v>8848.69</v>
      </c>
      <c r="AD196" s="56">
        <v>127045.24</v>
      </c>
      <c r="AE196" s="56">
        <v>2920045.89</v>
      </c>
      <c r="AF196" s="106">
        <v>298527.13</v>
      </c>
      <c r="AG196" s="106"/>
      <c r="AH196" s="106"/>
      <c r="AI196" s="106"/>
      <c r="AJ196" s="106">
        <v>505323</v>
      </c>
      <c r="AK196" s="106">
        <v>7950</v>
      </c>
      <c r="AL196" s="282">
        <v>717453</v>
      </c>
      <c r="AP196" s="282">
        <v>342829.79</v>
      </c>
      <c r="AQ196" s="282">
        <v>104738.51</v>
      </c>
    </row>
    <row r="197" spans="1:46" ht="15" thickBot="1" x14ac:dyDescent="0.25">
      <c r="A197" s="89" t="s">
        <v>516</v>
      </c>
      <c r="B197" s="89" t="s">
        <v>233</v>
      </c>
      <c r="C197" s="308">
        <v>1850</v>
      </c>
      <c r="D197" s="250" t="s">
        <v>1716</v>
      </c>
      <c r="E197" s="65" t="s">
        <v>176</v>
      </c>
      <c r="F197" s="279">
        <v>227596.04</v>
      </c>
      <c r="G197" s="291">
        <v>7053</v>
      </c>
      <c r="H197" s="292"/>
      <c r="J197" s="279">
        <v>83318.42</v>
      </c>
      <c r="K197" s="249"/>
      <c r="L197" s="250"/>
      <c r="O197" s="56">
        <v>588765.28</v>
      </c>
      <c r="P197" s="56">
        <v>484187.97</v>
      </c>
      <c r="S197" s="280">
        <v>0</v>
      </c>
      <c r="T197" s="280">
        <v>75480</v>
      </c>
      <c r="X197" s="280">
        <v>1235.6600000000001</v>
      </c>
      <c r="AD197" s="56">
        <v>-1350622.58</v>
      </c>
      <c r="AE197" s="56">
        <v>2662416.9900000002</v>
      </c>
      <c r="AF197" s="106">
        <v>314220.3</v>
      </c>
      <c r="AG197" s="106"/>
      <c r="AH197" s="106"/>
      <c r="AI197" s="106"/>
      <c r="AJ197" s="106">
        <v>211118.5</v>
      </c>
      <c r="AK197" s="106">
        <v>10140</v>
      </c>
      <c r="AL197" s="282">
        <v>341888.5</v>
      </c>
      <c r="AN197" s="282">
        <v>4000</v>
      </c>
      <c r="AO197" s="282">
        <v>1570</v>
      </c>
      <c r="AP197" s="282">
        <v>128849.04</v>
      </c>
      <c r="AQ197" s="282">
        <v>37147.620000000003</v>
      </c>
    </row>
    <row r="198" spans="1:46" ht="15" thickBot="1" x14ac:dyDescent="0.25">
      <c r="A198" s="89" t="s">
        <v>516</v>
      </c>
      <c r="B198" s="89" t="s">
        <v>233</v>
      </c>
      <c r="C198" s="308">
        <v>3330</v>
      </c>
      <c r="D198" s="250" t="s">
        <v>1717</v>
      </c>
      <c r="E198" s="65" t="s">
        <v>177</v>
      </c>
      <c r="F198" s="279">
        <v>435091.33</v>
      </c>
      <c r="G198" s="291">
        <v>0</v>
      </c>
      <c r="H198" s="292"/>
      <c r="J198" s="279">
        <v>43800.44</v>
      </c>
      <c r="K198" s="249"/>
      <c r="L198" s="250"/>
      <c r="O198" s="56">
        <v>446153.24</v>
      </c>
      <c r="P198" s="56">
        <v>249544.35</v>
      </c>
      <c r="S198" s="280">
        <v>500</v>
      </c>
      <c r="T198" s="280">
        <v>61296.26</v>
      </c>
      <c r="X198" s="280">
        <v>614.9</v>
      </c>
      <c r="AE198" s="56">
        <v>2577037.9500000002</v>
      </c>
      <c r="AF198" s="106">
        <v>226747</v>
      </c>
      <c r="AG198" s="106"/>
      <c r="AH198" s="106"/>
      <c r="AI198" s="106"/>
      <c r="AJ198" s="106">
        <v>120907.5</v>
      </c>
      <c r="AL198" s="282">
        <v>269407.5</v>
      </c>
      <c r="AN198" s="282">
        <v>4000</v>
      </c>
      <c r="AO198" s="282">
        <v>1040</v>
      </c>
      <c r="AP198" s="282">
        <v>131632.20000000001</v>
      </c>
      <c r="AQ198" s="282">
        <v>50012.55</v>
      </c>
      <c r="AT198" s="282">
        <v>7383</v>
      </c>
    </row>
    <row r="199" spans="1:46" s="57" customFormat="1" ht="15" thickBot="1" x14ac:dyDescent="0.25">
      <c r="A199" s="89" t="s">
        <v>524</v>
      </c>
      <c r="B199" s="89" t="s">
        <v>234</v>
      </c>
      <c r="C199" s="308">
        <v>3397</v>
      </c>
      <c r="D199" s="250" t="s">
        <v>1718</v>
      </c>
      <c r="E199" s="57" t="s">
        <v>178</v>
      </c>
      <c r="F199" s="273">
        <v>595999.26</v>
      </c>
      <c r="G199" s="299">
        <v>11855</v>
      </c>
      <c r="H199" s="300"/>
      <c r="I199" s="273"/>
      <c r="J199" s="273">
        <v>51425.32</v>
      </c>
      <c r="K199" s="301"/>
      <c r="L199" s="302"/>
      <c r="M199" s="302"/>
      <c r="O199" s="57">
        <v>974127.74</v>
      </c>
      <c r="P199" s="57">
        <v>830912.83</v>
      </c>
      <c r="S199" s="274">
        <v>0</v>
      </c>
      <c r="T199" s="274">
        <v>20700</v>
      </c>
      <c r="U199" s="274"/>
      <c r="V199" s="274"/>
      <c r="W199" s="274"/>
      <c r="X199" s="274">
        <v>10666.37</v>
      </c>
      <c r="Y199" s="274"/>
      <c r="AD199" s="57">
        <v>33860</v>
      </c>
      <c r="AE199" s="57">
        <v>2987149.95</v>
      </c>
      <c r="AF199" s="275">
        <v>196043</v>
      </c>
      <c r="AG199" s="275"/>
      <c r="AH199" s="275"/>
      <c r="AI199" s="275"/>
      <c r="AJ199" s="275">
        <v>203430</v>
      </c>
      <c r="AK199" s="275"/>
      <c r="AL199" s="276">
        <v>339270</v>
      </c>
      <c r="AM199" s="276"/>
      <c r="AN199" s="276"/>
      <c r="AO199" s="276"/>
      <c r="AP199" s="276">
        <v>153269.32</v>
      </c>
      <c r="AQ199" s="276">
        <v>94923.89</v>
      </c>
      <c r="AR199" s="276"/>
      <c r="AS199" s="276"/>
      <c r="AT199" s="276"/>
    </row>
    <row r="200" spans="1:46" s="57" customFormat="1" ht="15" thickBot="1" x14ac:dyDescent="0.25">
      <c r="A200" s="89" t="s">
        <v>524</v>
      </c>
      <c r="B200" s="89" t="s">
        <v>234</v>
      </c>
      <c r="C200" s="308">
        <v>2599</v>
      </c>
      <c r="D200" s="250" t="s">
        <v>1719</v>
      </c>
      <c r="E200" s="57" t="s">
        <v>179</v>
      </c>
      <c r="F200" s="273">
        <v>849831.01</v>
      </c>
      <c r="G200" s="299">
        <v>15188.83</v>
      </c>
      <c r="H200" s="300"/>
      <c r="I200" s="273"/>
      <c r="J200" s="273">
        <v>140404.12</v>
      </c>
      <c r="K200" s="301"/>
      <c r="L200" s="302"/>
      <c r="M200" s="302"/>
      <c r="O200" s="57">
        <v>3301899.33</v>
      </c>
      <c r="P200" s="57">
        <v>259690.53</v>
      </c>
      <c r="S200" s="274"/>
      <c r="T200" s="274"/>
      <c r="U200" s="274"/>
      <c r="V200" s="274"/>
      <c r="W200" s="274"/>
      <c r="X200" s="274"/>
      <c r="Y200" s="274"/>
      <c r="AD200" s="57">
        <v>92560.53</v>
      </c>
      <c r="AE200" s="57">
        <v>2987149.95</v>
      </c>
      <c r="AF200" s="275">
        <v>275816.83</v>
      </c>
      <c r="AG200" s="275"/>
      <c r="AH200" s="275"/>
      <c r="AI200" s="275"/>
      <c r="AJ200" s="275">
        <v>381450</v>
      </c>
      <c r="AK200" s="275">
        <v>1280</v>
      </c>
      <c r="AL200" s="276">
        <v>401370</v>
      </c>
      <c r="AM200" s="276"/>
      <c r="AN200" s="276"/>
      <c r="AO200" s="276"/>
      <c r="AP200" s="276">
        <v>152812.21</v>
      </c>
      <c r="AQ200" s="276"/>
      <c r="AR200" s="276"/>
      <c r="AS200" s="276"/>
      <c r="AT200" s="276"/>
    </row>
    <row r="201" spans="1:46" ht="15" thickBot="1" x14ac:dyDescent="0.25">
      <c r="A201" s="89" t="s">
        <v>524</v>
      </c>
      <c r="B201" s="89" t="s">
        <v>234</v>
      </c>
      <c r="C201" s="308">
        <v>3184</v>
      </c>
      <c r="D201" s="250" t="s">
        <v>1720</v>
      </c>
      <c r="E201" s="65" t="s">
        <v>2276</v>
      </c>
      <c r="F201" s="279">
        <v>549273.47</v>
      </c>
      <c r="G201" s="291">
        <v>9100</v>
      </c>
      <c r="H201" s="292"/>
      <c r="J201" s="279">
        <v>45331.67</v>
      </c>
      <c r="K201" s="249"/>
      <c r="L201" s="250"/>
      <c r="O201" s="56">
        <v>849735.6</v>
      </c>
      <c r="P201" s="56">
        <v>299604.32</v>
      </c>
      <c r="T201" s="280">
        <v>39709</v>
      </c>
      <c r="AD201" s="56">
        <v>24905</v>
      </c>
      <c r="AE201" s="56">
        <v>2090614.96</v>
      </c>
      <c r="AF201" s="106">
        <v>176045.53</v>
      </c>
      <c r="AG201" s="106"/>
      <c r="AH201" s="106"/>
      <c r="AI201" s="106"/>
      <c r="AJ201" s="106">
        <v>376746.9</v>
      </c>
      <c r="AK201" s="106">
        <v>31600</v>
      </c>
      <c r="AL201" s="282">
        <v>499856.9</v>
      </c>
      <c r="AP201" s="282">
        <v>158490.5</v>
      </c>
      <c r="AQ201" s="282">
        <v>60647.76</v>
      </c>
      <c r="AR201" s="282">
        <v>0</v>
      </c>
    </row>
    <row r="202" spans="1:46" ht="15" thickBot="1" x14ac:dyDescent="0.25">
      <c r="A202" s="89" t="s">
        <v>524</v>
      </c>
      <c r="B202" s="89" t="s">
        <v>234</v>
      </c>
      <c r="C202" s="308">
        <v>4760</v>
      </c>
      <c r="D202" s="250" t="s">
        <v>1721</v>
      </c>
      <c r="E202" s="65" t="s">
        <v>180</v>
      </c>
      <c r="F202" s="279">
        <v>355590.03</v>
      </c>
      <c r="G202" s="291">
        <v>92880.17</v>
      </c>
      <c r="H202" s="292"/>
      <c r="J202" s="279">
        <v>84700.44</v>
      </c>
      <c r="K202" s="249"/>
      <c r="L202" s="250"/>
      <c r="O202" s="56">
        <v>640344.49</v>
      </c>
      <c r="P202" s="56">
        <v>614875.75</v>
      </c>
      <c r="T202" s="280">
        <v>32882.76</v>
      </c>
      <c r="W202" s="280">
        <v>2720</v>
      </c>
      <c r="X202" s="280">
        <v>680</v>
      </c>
      <c r="AD202" s="56">
        <v>1534911.1</v>
      </c>
      <c r="AE202" s="56">
        <v>433496.95</v>
      </c>
      <c r="AF202" s="106">
        <v>151028.51</v>
      </c>
      <c r="AG202" s="106"/>
      <c r="AH202" s="106"/>
      <c r="AI202" s="106"/>
      <c r="AJ202" s="106">
        <v>405420</v>
      </c>
      <c r="AL202" s="282">
        <v>513600</v>
      </c>
      <c r="AN202" s="282">
        <v>5880</v>
      </c>
      <c r="AP202" s="282">
        <v>225293.88</v>
      </c>
      <c r="AQ202" s="282">
        <v>22856.1</v>
      </c>
      <c r="AT202" s="282">
        <v>48.46</v>
      </c>
    </row>
    <row r="203" spans="1:46" ht="15" thickBot="1" x14ac:dyDescent="0.25">
      <c r="A203" s="89" t="s">
        <v>527</v>
      </c>
      <c r="B203" s="89" t="s">
        <v>235</v>
      </c>
      <c r="C203" s="308">
        <v>3288</v>
      </c>
      <c r="D203" s="250" t="s">
        <v>1722</v>
      </c>
      <c r="E203" s="65" t="s">
        <v>181</v>
      </c>
      <c r="F203" s="279">
        <v>925859.48</v>
      </c>
      <c r="G203" s="291">
        <v>25347.45</v>
      </c>
      <c r="H203" s="292"/>
      <c r="J203" s="279">
        <v>98739.87</v>
      </c>
      <c r="K203" s="249">
        <v>4514</v>
      </c>
      <c r="L203" s="250"/>
      <c r="O203" s="56">
        <v>970263.7</v>
      </c>
      <c r="P203" s="56">
        <v>401002.46</v>
      </c>
      <c r="S203" s="280">
        <v>10500</v>
      </c>
      <c r="T203" s="280">
        <v>41189.660000000003</v>
      </c>
      <c r="W203" s="280">
        <v>7640</v>
      </c>
      <c r="AD203" s="56">
        <v>-2077024.38</v>
      </c>
      <c r="AE203" s="56">
        <v>4047651.72</v>
      </c>
      <c r="AF203" s="106">
        <v>713909.5</v>
      </c>
      <c r="AG203" s="106"/>
      <c r="AH203" s="106"/>
      <c r="AI203" s="106"/>
      <c r="AJ203" s="106"/>
      <c r="AL203" s="282">
        <v>56100</v>
      </c>
      <c r="AP203" s="282">
        <v>174629.58</v>
      </c>
      <c r="AQ203" s="282">
        <v>82608.960000000006</v>
      </c>
    </row>
    <row r="204" spans="1:46" ht="15" thickBot="1" x14ac:dyDescent="0.25">
      <c r="A204" s="89" t="s">
        <v>527</v>
      </c>
      <c r="B204" s="89" t="s">
        <v>235</v>
      </c>
      <c r="C204" s="308">
        <v>2561</v>
      </c>
      <c r="D204" s="250" t="s">
        <v>1723</v>
      </c>
      <c r="E204" s="65" t="s">
        <v>182</v>
      </c>
      <c r="F204" s="279">
        <v>648544.4</v>
      </c>
      <c r="G204" s="291">
        <v>11847.68</v>
      </c>
      <c r="H204" s="292"/>
      <c r="J204" s="279">
        <v>62286.54</v>
      </c>
      <c r="K204" s="249">
        <v>0</v>
      </c>
      <c r="L204" s="250"/>
      <c r="O204" s="56">
        <v>951112.74</v>
      </c>
      <c r="P204" s="56">
        <v>301512.88</v>
      </c>
      <c r="S204" s="280">
        <v>3500</v>
      </c>
      <c r="T204" s="280">
        <v>35500.730000000003</v>
      </c>
      <c r="AD204" s="56">
        <v>896501.63</v>
      </c>
      <c r="AE204" s="56">
        <v>769808.6</v>
      </c>
      <c r="AF204" s="106">
        <v>505151.55</v>
      </c>
      <c r="AG204" s="106"/>
      <c r="AH204" s="106"/>
      <c r="AI204" s="106"/>
      <c r="AJ204" s="106">
        <v>301150.5</v>
      </c>
      <c r="AL204" s="282">
        <v>349630.5</v>
      </c>
      <c r="AO204" s="282">
        <v>1000</v>
      </c>
      <c r="AP204" s="282">
        <v>129031.26</v>
      </c>
      <c r="AQ204" s="282">
        <v>45872.01</v>
      </c>
    </row>
    <row r="205" spans="1:46" ht="15" thickBot="1" x14ac:dyDescent="0.25">
      <c r="A205" s="89" t="s">
        <v>527</v>
      </c>
      <c r="B205" s="89" t="s">
        <v>235</v>
      </c>
      <c r="C205" s="308">
        <v>3118</v>
      </c>
      <c r="D205" s="250" t="s">
        <v>1724</v>
      </c>
      <c r="E205" s="65" t="s">
        <v>183</v>
      </c>
      <c r="F205" s="279">
        <v>452268.08</v>
      </c>
      <c r="G205" s="291">
        <v>134320.53</v>
      </c>
      <c r="H205" s="292"/>
      <c r="J205" s="279">
        <v>91507.02</v>
      </c>
      <c r="K205" s="249">
        <v>0</v>
      </c>
      <c r="L205" s="250"/>
      <c r="O205" s="56">
        <v>1129694.42</v>
      </c>
      <c r="P205" s="56">
        <v>228113.49</v>
      </c>
      <c r="S205" s="280">
        <v>7000</v>
      </c>
      <c r="T205" s="280">
        <v>22050</v>
      </c>
      <c r="W205" s="280">
        <v>57679</v>
      </c>
      <c r="AD205" s="56">
        <v>1847003.47</v>
      </c>
      <c r="AF205" s="106">
        <v>426144.55</v>
      </c>
      <c r="AG205" s="106"/>
      <c r="AH205" s="106"/>
      <c r="AI205" s="106"/>
      <c r="AJ205" s="106">
        <v>306852</v>
      </c>
      <c r="AL205" s="282">
        <v>375172</v>
      </c>
      <c r="AN205" s="282">
        <v>22496</v>
      </c>
      <c r="AP205" s="282">
        <v>196500.73</v>
      </c>
      <c r="AQ205" s="282">
        <v>39843.75</v>
      </c>
    </row>
    <row r="206" spans="1:46" ht="15" thickBot="1" x14ac:dyDescent="0.25">
      <c r="A206" s="89" t="s">
        <v>527</v>
      </c>
      <c r="B206" s="89" t="s">
        <v>235</v>
      </c>
      <c r="C206" s="308">
        <v>1408</v>
      </c>
      <c r="D206" s="250" t="s">
        <v>1725</v>
      </c>
      <c r="E206" s="65" t="s">
        <v>184</v>
      </c>
      <c r="F206" s="279">
        <v>344412.03</v>
      </c>
      <c r="G206" s="291">
        <v>34971.03</v>
      </c>
      <c r="H206" s="292"/>
      <c r="J206" s="279">
        <v>41819.82</v>
      </c>
      <c r="K206" s="249">
        <v>0</v>
      </c>
      <c r="L206" s="250"/>
      <c r="O206" s="56">
        <v>921961.93</v>
      </c>
      <c r="P206" s="56">
        <v>547622.43999999994</v>
      </c>
      <c r="S206" s="280">
        <v>3500</v>
      </c>
      <c r="T206" s="280">
        <v>48000</v>
      </c>
      <c r="AD206" s="56">
        <v>-659053.81999999995</v>
      </c>
      <c r="AE206" s="56">
        <v>2464354.4300000002</v>
      </c>
      <c r="AF206" s="106">
        <v>324664.39</v>
      </c>
      <c r="AG206" s="106"/>
      <c r="AH206" s="106"/>
      <c r="AI206" s="106"/>
      <c r="AJ206" s="106">
        <v>219534</v>
      </c>
      <c r="AK206" s="106">
        <v>9000</v>
      </c>
      <c r="AL206" s="282">
        <v>302784</v>
      </c>
      <c r="AN206" s="282">
        <v>2000</v>
      </c>
      <c r="AO206" s="282">
        <v>6440</v>
      </c>
      <c r="AP206" s="282">
        <v>99650.74</v>
      </c>
      <c r="AQ206" s="282">
        <v>80522.009999999995</v>
      </c>
    </row>
    <row r="207" spans="1:46" ht="15" thickBot="1" x14ac:dyDescent="0.25">
      <c r="A207" s="89" t="s">
        <v>527</v>
      </c>
      <c r="B207" s="89" t="s">
        <v>235</v>
      </c>
      <c r="C207" s="308">
        <v>1888</v>
      </c>
      <c r="D207" s="250" t="s">
        <v>1726</v>
      </c>
      <c r="E207" s="65" t="s">
        <v>185</v>
      </c>
      <c r="F207" s="279">
        <v>567056.89</v>
      </c>
      <c r="G207" s="291">
        <v>0</v>
      </c>
      <c r="H207" s="292"/>
      <c r="J207" s="279">
        <v>125911.27</v>
      </c>
      <c r="K207" s="249"/>
      <c r="L207" s="250"/>
      <c r="O207" s="56">
        <v>1496100</v>
      </c>
      <c r="P207" s="56">
        <v>488303.8</v>
      </c>
      <c r="S207" s="280">
        <v>8150</v>
      </c>
      <c r="T207" s="280">
        <v>23468</v>
      </c>
      <c r="AD207" s="56">
        <v>1085672.33</v>
      </c>
      <c r="AE207" s="56">
        <v>1488605.78</v>
      </c>
      <c r="AF207" s="106">
        <v>374926.26</v>
      </c>
      <c r="AG207" s="106"/>
      <c r="AH207" s="106"/>
      <c r="AI207" s="106"/>
      <c r="AJ207" s="106">
        <v>359763</v>
      </c>
      <c r="AL207" s="282">
        <v>438603</v>
      </c>
      <c r="AN207" s="282">
        <v>2320</v>
      </c>
      <c r="AO207" s="282">
        <v>2000</v>
      </c>
      <c r="AP207" s="282">
        <v>120398.93</v>
      </c>
      <c r="AQ207" s="282">
        <v>94044.479999999996</v>
      </c>
    </row>
    <row r="208" spans="1:46" ht="15" thickBot="1" x14ac:dyDescent="0.25">
      <c r="A208" s="89" t="s">
        <v>527</v>
      </c>
      <c r="B208" s="89" t="s">
        <v>235</v>
      </c>
      <c r="C208" s="308">
        <v>1058</v>
      </c>
      <c r="D208" s="250" t="s">
        <v>1727</v>
      </c>
      <c r="E208" s="65" t="s">
        <v>186</v>
      </c>
      <c r="F208" s="279">
        <v>338593.29</v>
      </c>
      <c r="G208" s="291">
        <v>49314.53</v>
      </c>
      <c r="H208" s="292"/>
      <c r="J208" s="279">
        <v>13684.1</v>
      </c>
      <c r="K208" s="249"/>
      <c r="L208" s="250"/>
      <c r="O208" s="56">
        <v>342957.31</v>
      </c>
      <c r="P208" s="56">
        <v>206098.04</v>
      </c>
      <c r="S208" s="280">
        <v>42900</v>
      </c>
      <c r="T208" s="280">
        <v>17910</v>
      </c>
      <c r="W208" s="280">
        <v>400</v>
      </c>
      <c r="AD208" s="56">
        <v>-1612346.85</v>
      </c>
      <c r="AE208" s="56">
        <v>2328715.77</v>
      </c>
      <c r="AF208" s="106">
        <v>338868.71</v>
      </c>
      <c r="AG208" s="106"/>
      <c r="AH208" s="106"/>
      <c r="AI208" s="106"/>
      <c r="AJ208" s="106">
        <v>283720.5</v>
      </c>
      <c r="AL208" s="282">
        <v>308040.5</v>
      </c>
      <c r="AN208" s="282">
        <v>9730</v>
      </c>
      <c r="AP208" s="282">
        <v>77641</v>
      </c>
      <c r="AQ208" s="282">
        <v>49773.36</v>
      </c>
    </row>
    <row r="209" spans="1:46" ht="15" thickBot="1" x14ac:dyDescent="0.25">
      <c r="A209" s="89" t="s">
        <v>527</v>
      </c>
      <c r="B209" s="89" t="s">
        <v>235</v>
      </c>
      <c r="C209" s="308">
        <v>3487</v>
      </c>
      <c r="D209" s="250" t="s">
        <v>1728</v>
      </c>
      <c r="E209" s="65" t="s">
        <v>187</v>
      </c>
      <c r="F209" s="279">
        <v>1020446.88</v>
      </c>
      <c r="G209" s="291">
        <v>1892.49</v>
      </c>
      <c r="H209" s="292"/>
      <c r="J209" s="279">
        <v>209687.15</v>
      </c>
      <c r="K209" s="249">
        <v>0</v>
      </c>
      <c r="L209" s="250"/>
      <c r="O209" s="56">
        <v>2314511.87</v>
      </c>
      <c r="P209" s="56">
        <v>531611.84</v>
      </c>
      <c r="S209" s="280">
        <v>9000</v>
      </c>
      <c r="T209" s="280">
        <v>385120</v>
      </c>
      <c r="AD209" s="56">
        <v>-682871.21</v>
      </c>
      <c r="AE209" s="56">
        <v>4119895.74</v>
      </c>
      <c r="AF209" s="106">
        <v>606248.54</v>
      </c>
      <c r="AG209" s="106"/>
      <c r="AH209" s="106"/>
      <c r="AI209" s="106"/>
      <c r="AJ209" s="106">
        <v>392148</v>
      </c>
      <c r="AL209" s="282">
        <v>547428</v>
      </c>
      <c r="AN209" s="282">
        <v>16532</v>
      </c>
      <c r="AP209" s="282">
        <v>134961.62</v>
      </c>
      <c r="AQ209" s="282">
        <v>45362.22</v>
      </c>
    </row>
    <row r="210" spans="1:46" ht="15" thickBot="1" x14ac:dyDescent="0.25">
      <c r="A210" s="89" t="s">
        <v>527</v>
      </c>
      <c r="B210" s="89" t="s">
        <v>235</v>
      </c>
      <c r="C210" s="308">
        <v>2685</v>
      </c>
      <c r="D210" s="250" t="s">
        <v>1729</v>
      </c>
      <c r="E210" s="65" t="s">
        <v>202</v>
      </c>
      <c r="F210" s="279">
        <v>667035.53</v>
      </c>
      <c r="G210" s="291">
        <v>22576.59</v>
      </c>
      <c r="H210" s="292"/>
      <c r="J210" s="279">
        <v>81746.850000000006</v>
      </c>
      <c r="K210" s="249"/>
      <c r="L210" s="250"/>
      <c r="O210" s="56">
        <v>849911.46</v>
      </c>
      <c r="P210" s="56">
        <v>155362.76</v>
      </c>
      <c r="S210" s="280">
        <v>13600</v>
      </c>
      <c r="T210" s="280">
        <v>26892.82</v>
      </c>
      <c r="AD210" s="56">
        <v>-1394209.4</v>
      </c>
      <c r="AE210" s="56">
        <v>2992215.82</v>
      </c>
      <c r="AF210" s="106">
        <v>469713.66</v>
      </c>
      <c r="AG210" s="106"/>
      <c r="AH210" s="106"/>
      <c r="AI210" s="106"/>
      <c r="AJ210" s="106">
        <v>232572.6</v>
      </c>
      <c r="AL210" s="282">
        <v>286276.59999999998</v>
      </c>
      <c r="AN210" s="282">
        <v>4640</v>
      </c>
      <c r="AP210" s="282">
        <v>203347.3</v>
      </c>
      <c r="AQ210" s="282">
        <v>67237.41</v>
      </c>
    </row>
    <row r="211" spans="1:46" ht="15" thickBot="1" x14ac:dyDescent="0.25">
      <c r="A211" s="89" t="s">
        <v>527</v>
      </c>
      <c r="B211" s="89" t="s">
        <v>235</v>
      </c>
      <c r="C211" s="309">
        <v>996</v>
      </c>
      <c r="D211" s="244" t="s">
        <v>1730</v>
      </c>
      <c r="E211" s="65" t="s">
        <v>2361</v>
      </c>
      <c r="F211" s="279">
        <v>349783.41</v>
      </c>
      <c r="G211" s="279">
        <v>0</v>
      </c>
      <c r="J211" s="279">
        <v>59058.91</v>
      </c>
      <c r="O211" s="56">
        <v>1393133.24</v>
      </c>
      <c r="P211" s="56">
        <v>214841.98</v>
      </c>
      <c r="S211" s="280">
        <v>0</v>
      </c>
      <c r="T211" s="280">
        <v>18943</v>
      </c>
      <c r="AD211" s="56">
        <v>1010547.35</v>
      </c>
      <c r="AE211" s="56">
        <v>889745.48</v>
      </c>
      <c r="AF211" s="106">
        <v>304551.96999999997</v>
      </c>
      <c r="AL211" s="282">
        <v>49470</v>
      </c>
      <c r="AP211" s="282">
        <v>116877</v>
      </c>
      <c r="AQ211" s="282">
        <v>39459.26</v>
      </c>
    </row>
    <row r="212" spans="1:46" ht="15" thickBot="1" x14ac:dyDescent="0.25">
      <c r="A212" s="89" t="s">
        <v>221</v>
      </c>
      <c r="B212" s="89" t="s">
        <v>222</v>
      </c>
      <c r="C212" s="308">
        <v>3443</v>
      </c>
      <c r="D212" s="250" t="s">
        <v>1731</v>
      </c>
      <c r="E212" s="65" t="s">
        <v>188</v>
      </c>
      <c r="F212" s="279">
        <v>269705.78999999998</v>
      </c>
      <c r="G212" s="291">
        <v>13000</v>
      </c>
      <c r="H212" s="292"/>
      <c r="J212" s="279">
        <v>72063.22</v>
      </c>
      <c r="K212" s="249"/>
      <c r="L212" s="250"/>
      <c r="O212" s="56">
        <v>1977091.39</v>
      </c>
      <c r="P212" s="56">
        <v>493555.42</v>
      </c>
      <c r="S212" s="280">
        <v>0</v>
      </c>
      <c r="T212" s="280">
        <v>61530.52</v>
      </c>
      <c r="W212" s="280">
        <v>74230.19</v>
      </c>
      <c r="AD212" s="56">
        <v>31726</v>
      </c>
      <c r="AE212" s="56">
        <v>574807.30000000005</v>
      </c>
      <c r="AF212" s="106">
        <v>61154.34</v>
      </c>
      <c r="AG212" s="106"/>
      <c r="AH212" s="106"/>
      <c r="AI212" s="106"/>
      <c r="AJ212" s="106">
        <v>534960</v>
      </c>
      <c r="AK212" s="106">
        <v>7200</v>
      </c>
      <c r="AL212" s="282">
        <v>601380</v>
      </c>
      <c r="AP212" s="282">
        <v>193386.17</v>
      </c>
      <c r="AQ212" s="282">
        <v>80466.320000000007</v>
      </c>
    </row>
    <row r="213" spans="1:46" ht="15" thickBot="1" x14ac:dyDescent="0.25">
      <c r="A213" s="89" t="s">
        <v>221</v>
      </c>
      <c r="B213" s="89" t="s">
        <v>222</v>
      </c>
      <c r="C213" s="308">
        <v>2891</v>
      </c>
      <c r="D213" s="250" t="s">
        <v>1732</v>
      </c>
      <c r="E213" s="65" t="s">
        <v>189</v>
      </c>
      <c r="F213" s="279">
        <v>15380.63</v>
      </c>
      <c r="G213" s="291">
        <v>15673</v>
      </c>
      <c r="H213" s="292"/>
      <c r="J213" s="279">
        <v>159798.49</v>
      </c>
      <c r="K213" s="249"/>
      <c r="L213" s="250"/>
      <c r="O213" s="56">
        <v>-802011.06</v>
      </c>
      <c r="P213" s="56">
        <v>-62977.07</v>
      </c>
      <c r="S213" s="280">
        <v>20208</v>
      </c>
      <c r="T213" s="280">
        <v>186923.45</v>
      </c>
      <c r="W213" s="280">
        <v>30280</v>
      </c>
      <c r="AD213" s="56">
        <v>1930</v>
      </c>
      <c r="AE213" s="56">
        <v>2085517.75</v>
      </c>
      <c r="AF213" s="106">
        <v>34677.64</v>
      </c>
      <c r="AG213" s="106"/>
      <c r="AH213" s="106"/>
      <c r="AI213" s="106"/>
      <c r="AJ213" s="106"/>
      <c r="AK213" s="106">
        <v>31500</v>
      </c>
      <c r="AL213" s="282">
        <v>169530</v>
      </c>
      <c r="AP213" s="282">
        <v>104085.36</v>
      </c>
      <c r="AQ213" s="282">
        <v>65726.64</v>
      </c>
    </row>
    <row r="214" spans="1:46" ht="15" thickBot="1" x14ac:dyDescent="0.25">
      <c r="A214" s="89" t="s">
        <v>221</v>
      </c>
      <c r="B214" s="89" t="s">
        <v>222</v>
      </c>
      <c r="C214" s="308">
        <v>5426</v>
      </c>
      <c r="D214" s="250" t="s">
        <v>1733</v>
      </c>
      <c r="E214" s="65" t="s">
        <v>190</v>
      </c>
      <c r="F214" s="279">
        <v>413711.62</v>
      </c>
      <c r="G214" s="291">
        <v>49600</v>
      </c>
      <c r="H214" s="292"/>
      <c r="J214" s="279">
        <v>157572.18</v>
      </c>
      <c r="K214" s="249"/>
      <c r="L214" s="250"/>
      <c r="O214" s="56">
        <v>966351.26</v>
      </c>
      <c r="P214" s="56">
        <v>623723.67000000004</v>
      </c>
      <c r="S214" s="280">
        <v>1000</v>
      </c>
      <c r="T214" s="280">
        <v>91128.06</v>
      </c>
      <c r="AB214" s="56">
        <v>4600</v>
      </c>
      <c r="AE214" s="56">
        <v>2982894.62</v>
      </c>
      <c r="AF214" s="106">
        <v>161230.17000000001</v>
      </c>
      <c r="AG214" s="106"/>
      <c r="AH214" s="106"/>
      <c r="AI214" s="106"/>
      <c r="AJ214" s="106">
        <v>505195.2</v>
      </c>
      <c r="AK214" s="106">
        <v>15000</v>
      </c>
      <c r="AL214" s="282">
        <v>651655.19999999995</v>
      </c>
      <c r="AP214" s="282">
        <v>254928.79</v>
      </c>
      <c r="AQ214" s="282">
        <v>64646.67</v>
      </c>
    </row>
    <row r="215" spans="1:46" ht="15" thickBot="1" x14ac:dyDescent="0.25">
      <c r="A215" s="89" t="s">
        <v>221</v>
      </c>
      <c r="B215" s="89" t="s">
        <v>222</v>
      </c>
      <c r="C215" s="308">
        <v>3183</v>
      </c>
      <c r="D215" s="250" t="s">
        <v>1734</v>
      </c>
      <c r="E215" s="65" t="s">
        <v>205</v>
      </c>
      <c r="F215" s="279">
        <v>166128</v>
      </c>
      <c r="G215" s="291">
        <v>2285</v>
      </c>
      <c r="H215" s="292"/>
      <c r="J215" s="279">
        <v>42451.57</v>
      </c>
      <c r="K215" s="249"/>
      <c r="L215" s="250"/>
      <c r="O215" s="56">
        <v>2203979.38</v>
      </c>
      <c r="P215" s="56">
        <v>276611.32</v>
      </c>
      <c r="S215" s="280">
        <v>0</v>
      </c>
      <c r="T215" s="280">
        <v>64190</v>
      </c>
      <c r="W215" s="280">
        <v>52579.38</v>
      </c>
      <c r="AD215" s="56">
        <v>18243</v>
      </c>
      <c r="AE215" s="56">
        <v>2454994.11</v>
      </c>
      <c r="AF215" s="106">
        <v>19995.009999999998</v>
      </c>
      <c r="AG215" s="106"/>
      <c r="AH215" s="106"/>
      <c r="AI215" s="106"/>
      <c r="AJ215" s="106">
        <v>190020</v>
      </c>
      <c r="AK215" s="106">
        <v>10200</v>
      </c>
      <c r="AL215" s="282">
        <v>276180</v>
      </c>
      <c r="AP215" s="282">
        <v>237509.27</v>
      </c>
      <c r="AQ215" s="282">
        <v>96469.72</v>
      </c>
    </row>
    <row r="216" spans="1:46" ht="15" thickBot="1" x14ac:dyDescent="0.25">
      <c r="A216" s="89" t="s">
        <v>536</v>
      </c>
      <c r="B216" s="89" t="s">
        <v>236</v>
      </c>
      <c r="C216" s="308">
        <v>3850</v>
      </c>
      <c r="D216" s="250" t="s">
        <v>1735</v>
      </c>
      <c r="E216" s="65" t="s">
        <v>191</v>
      </c>
      <c r="F216" s="279">
        <v>1387450.76</v>
      </c>
      <c r="G216" s="291">
        <v>28977.75</v>
      </c>
      <c r="H216" s="292"/>
      <c r="J216" s="279">
        <v>95698.67</v>
      </c>
      <c r="K216" s="249"/>
      <c r="L216" s="250"/>
      <c r="O216" s="56">
        <v>1628622</v>
      </c>
      <c r="P216" s="56">
        <v>393119.16</v>
      </c>
      <c r="S216" s="280">
        <v>8500</v>
      </c>
      <c r="T216" s="280">
        <v>36925.440000000002</v>
      </c>
      <c r="X216" s="280">
        <v>15</v>
      </c>
      <c r="AD216" s="56">
        <v>3308851.32</v>
      </c>
      <c r="AF216" s="106">
        <v>572914.79</v>
      </c>
      <c r="AG216" s="106"/>
      <c r="AH216" s="106"/>
      <c r="AI216" s="106"/>
      <c r="AJ216" s="106">
        <v>353280</v>
      </c>
      <c r="AK216" s="106">
        <v>40000</v>
      </c>
      <c r="AL216" s="282">
        <v>496810</v>
      </c>
      <c r="AN216" s="282">
        <v>4040</v>
      </c>
      <c r="AP216" s="282">
        <v>214161.81</v>
      </c>
      <c r="AQ216" s="282">
        <v>59709.15</v>
      </c>
      <c r="AR216" s="282">
        <v>8545.25</v>
      </c>
    </row>
    <row r="217" spans="1:46" ht="15" thickBot="1" x14ac:dyDescent="0.25">
      <c r="A217" s="89" t="s">
        <v>536</v>
      </c>
      <c r="B217" s="89" t="s">
        <v>236</v>
      </c>
      <c r="C217" s="308">
        <v>3381</v>
      </c>
      <c r="D217" s="250" t="s">
        <v>1736</v>
      </c>
      <c r="E217" s="65" t="s">
        <v>192</v>
      </c>
      <c r="F217" s="279">
        <v>669500.88</v>
      </c>
      <c r="G217" s="291">
        <v>144088</v>
      </c>
      <c r="H217" s="292"/>
      <c r="J217" s="279">
        <v>184611.03</v>
      </c>
      <c r="K217" s="249"/>
      <c r="L217" s="250"/>
      <c r="O217" s="56">
        <v>777464</v>
      </c>
      <c r="P217" s="56">
        <v>453316.06</v>
      </c>
      <c r="T217" s="280">
        <v>36452.879999999997</v>
      </c>
      <c r="AD217" s="56">
        <v>1988245.32</v>
      </c>
      <c r="AF217" s="106">
        <v>561420.66</v>
      </c>
      <c r="AG217" s="106"/>
      <c r="AH217" s="106"/>
      <c r="AI217" s="106"/>
      <c r="AJ217" s="106">
        <v>330480</v>
      </c>
      <c r="AK217" s="106">
        <v>1600</v>
      </c>
      <c r="AL217" s="282">
        <v>446850</v>
      </c>
      <c r="AP217" s="282">
        <v>160617.95000000001</v>
      </c>
      <c r="AQ217" s="282">
        <v>39536.94</v>
      </c>
    </row>
    <row r="218" spans="1:46" ht="15" thickBot="1" x14ac:dyDescent="0.25">
      <c r="A218" s="89" t="s">
        <v>536</v>
      </c>
      <c r="B218" s="89" t="s">
        <v>236</v>
      </c>
      <c r="C218" s="308">
        <v>2640</v>
      </c>
      <c r="D218" s="250" t="s">
        <v>1737</v>
      </c>
      <c r="E218" s="65" t="s">
        <v>193</v>
      </c>
      <c r="F218" s="279">
        <v>888138.39</v>
      </c>
      <c r="G218" s="291">
        <v>78092</v>
      </c>
      <c r="H218" s="292"/>
      <c r="J218" s="279">
        <v>44013.53</v>
      </c>
      <c r="K218" s="249"/>
      <c r="L218" s="250"/>
      <c r="O218" s="56">
        <v>2097917.52</v>
      </c>
      <c r="P218" s="56">
        <v>121667.65</v>
      </c>
      <c r="S218" s="280">
        <v>4400</v>
      </c>
      <c r="T218" s="280">
        <v>127942</v>
      </c>
      <c r="AD218" s="56">
        <v>2866748.98</v>
      </c>
      <c r="AF218" s="106">
        <v>430637.82</v>
      </c>
      <c r="AG218" s="106"/>
      <c r="AH218" s="106"/>
      <c r="AI218" s="106"/>
      <c r="AJ218" s="106">
        <v>232440</v>
      </c>
      <c r="AK218" s="106">
        <v>115000</v>
      </c>
      <c r="AL218" s="282">
        <v>365724</v>
      </c>
      <c r="AN218" s="282">
        <v>3650</v>
      </c>
      <c r="AP218" s="282">
        <v>116892.19</v>
      </c>
      <c r="AQ218" s="282">
        <v>48242.52</v>
      </c>
    </row>
    <row r="219" spans="1:46" ht="15" thickBot="1" x14ac:dyDescent="0.25">
      <c r="A219" s="89" t="s">
        <v>536</v>
      </c>
      <c r="B219" s="89" t="s">
        <v>236</v>
      </c>
      <c r="C219" s="308">
        <v>5792</v>
      </c>
      <c r="D219" s="250" t="s">
        <v>1738</v>
      </c>
      <c r="E219" s="65" t="s">
        <v>194</v>
      </c>
      <c r="F219" s="279">
        <v>1662860.24</v>
      </c>
      <c r="G219" s="291">
        <v>15836.75</v>
      </c>
      <c r="H219" s="292"/>
      <c r="J219" s="279">
        <v>144758.29999999999</v>
      </c>
      <c r="K219" s="249"/>
      <c r="L219" s="250"/>
      <c r="O219" s="56">
        <v>2022894.6</v>
      </c>
      <c r="P219" s="56">
        <v>1128043.45</v>
      </c>
      <c r="S219" s="280">
        <v>19500</v>
      </c>
      <c r="T219" s="280">
        <v>59080.57</v>
      </c>
      <c r="X219" s="280">
        <v>1181.3599999999999</v>
      </c>
      <c r="AE219" s="56">
        <v>5050758.04</v>
      </c>
      <c r="AF219" s="106">
        <v>875688.93</v>
      </c>
      <c r="AG219" s="106"/>
      <c r="AH219" s="106"/>
      <c r="AI219" s="106"/>
      <c r="AJ219" s="106">
        <v>484980</v>
      </c>
      <c r="AK219" s="106">
        <v>94000</v>
      </c>
      <c r="AL219" s="282">
        <v>718230</v>
      </c>
      <c r="AO219" s="282">
        <v>11034</v>
      </c>
      <c r="AP219" s="282">
        <v>371353.83</v>
      </c>
      <c r="AQ219" s="282">
        <v>109780.45</v>
      </c>
      <c r="AR219" s="282">
        <v>120.25</v>
      </c>
      <c r="AT219" s="282">
        <v>1790</v>
      </c>
    </row>
    <row r="220" spans="1:46" ht="15" thickBot="1" x14ac:dyDescent="0.25">
      <c r="A220" s="89" t="s">
        <v>536</v>
      </c>
      <c r="B220" s="89" t="s">
        <v>236</v>
      </c>
      <c r="C220" s="308">
        <v>1533</v>
      </c>
      <c r="D220" s="250" t="s">
        <v>1739</v>
      </c>
      <c r="E220" s="65" t="s">
        <v>206</v>
      </c>
      <c r="F220" s="279">
        <v>717530.01</v>
      </c>
      <c r="G220" s="291">
        <v>19311</v>
      </c>
      <c r="H220" s="292"/>
      <c r="J220" s="279">
        <v>107446.62</v>
      </c>
      <c r="K220" s="249"/>
      <c r="L220" s="250"/>
      <c r="O220" s="56">
        <v>249532.02</v>
      </c>
      <c r="P220" s="56">
        <v>324925.12</v>
      </c>
      <c r="S220" s="280">
        <v>8950</v>
      </c>
      <c r="T220" s="280">
        <v>38223</v>
      </c>
      <c r="X220" s="280">
        <v>9.4</v>
      </c>
      <c r="AD220" s="56">
        <v>-727339.5</v>
      </c>
      <c r="AE220" s="56">
        <v>1868532.65</v>
      </c>
      <c r="AF220" s="106">
        <v>407119.62</v>
      </c>
      <c r="AG220" s="106"/>
      <c r="AH220" s="106"/>
      <c r="AI220" s="106"/>
      <c r="AJ220" s="106">
        <v>243450</v>
      </c>
      <c r="AK220" s="106">
        <v>91500</v>
      </c>
      <c r="AL220" s="282">
        <v>351000</v>
      </c>
      <c r="AN220" s="282">
        <v>5549</v>
      </c>
      <c r="AP220" s="282">
        <v>103431.01</v>
      </c>
      <c r="AQ220" s="282">
        <v>47931.39</v>
      </c>
    </row>
    <row r="221" spans="1:46" s="87" customFormat="1" ht="16.5" customHeight="1" thickBot="1" x14ac:dyDescent="0.25">
      <c r="A221" s="89" t="s">
        <v>539</v>
      </c>
      <c r="B221" s="89" t="s">
        <v>225</v>
      </c>
      <c r="C221" s="308">
        <v>6007</v>
      </c>
      <c r="D221" s="250" t="s">
        <v>1740</v>
      </c>
      <c r="E221" s="87" t="s">
        <v>2217</v>
      </c>
      <c r="F221" s="293">
        <v>484524.13</v>
      </c>
      <c r="G221" s="294">
        <v>0</v>
      </c>
      <c r="H221" s="295"/>
      <c r="I221" s="295"/>
      <c r="J221" s="293">
        <v>26699.88</v>
      </c>
      <c r="O221" s="87">
        <v>304849.77</v>
      </c>
      <c r="P221" s="87">
        <v>293226.75</v>
      </c>
      <c r="S221" s="296">
        <v>39905</v>
      </c>
      <c r="T221" s="296"/>
      <c r="U221" s="296"/>
      <c r="V221" s="296"/>
      <c r="W221" s="296"/>
      <c r="X221" s="296">
        <v>567.79999999999995</v>
      </c>
      <c r="Y221" s="296"/>
      <c r="AD221" s="87">
        <v>3686.03</v>
      </c>
      <c r="AE221" s="87">
        <v>3760347.17</v>
      </c>
      <c r="AF221" s="297">
        <v>629323.31000000006</v>
      </c>
      <c r="AG221" s="297"/>
      <c r="AH221" s="297"/>
      <c r="AI221" s="297"/>
      <c r="AJ221" s="297">
        <v>362785.5</v>
      </c>
      <c r="AK221" s="297">
        <v>192800</v>
      </c>
      <c r="AL221" s="298">
        <v>512205.5</v>
      </c>
      <c r="AM221" s="298"/>
      <c r="AN221" s="298"/>
      <c r="AO221" s="298"/>
      <c r="AP221" s="298">
        <v>309281.02</v>
      </c>
      <c r="AQ221" s="298">
        <v>65739.899999999994</v>
      </c>
      <c r="AR221" s="298"/>
      <c r="AS221" s="298"/>
      <c r="AT221" s="298"/>
    </row>
    <row r="222" spans="1:46" ht="15" thickBot="1" x14ac:dyDescent="0.25">
      <c r="A222" s="89" t="s">
        <v>539</v>
      </c>
      <c r="B222" s="89" t="s">
        <v>225</v>
      </c>
      <c r="C222" s="308">
        <v>2330</v>
      </c>
      <c r="D222" s="250" t="s">
        <v>1741</v>
      </c>
      <c r="E222" s="65" t="s">
        <v>2220</v>
      </c>
      <c r="F222" s="279">
        <v>158883.04999999999</v>
      </c>
      <c r="G222" s="291">
        <v>6222</v>
      </c>
      <c r="H222" s="292"/>
      <c r="J222" s="279">
        <v>99980.77</v>
      </c>
      <c r="K222" s="249"/>
      <c r="L222" s="250"/>
      <c r="O222" s="56">
        <v>202885.28</v>
      </c>
      <c r="P222" s="56">
        <v>121704.05</v>
      </c>
      <c r="S222" s="280">
        <v>4480</v>
      </c>
      <c r="T222" s="280">
        <v>29220</v>
      </c>
      <c r="X222" s="280">
        <v>559.52</v>
      </c>
      <c r="AE222" s="56">
        <v>2267172.48</v>
      </c>
      <c r="AF222" s="106">
        <v>492853.11</v>
      </c>
      <c r="AG222" s="106"/>
      <c r="AH222" s="106"/>
      <c r="AI222" s="106"/>
      <c r="AJ222" s="106">
        <v>229225.5</v>
      </c>
      <c r="AK222" s="106">
        <v>10119</v>
      </c>
      <c r="AL222" s="282">
        <v>358405.9</v>
      </c>
      <c r="AN222" s="282">
        <v>2712</v>
      </c>
      <c r="AP222" s="282">
        <v>237378.46</v>
      </c>
      <c r="AQ222" s="282">
        <v>36875.730000000003</v>
      </c>
    </row>
    <row r="223" spans="1:46" ht="15" thickBot="1" x14ac:dyDescent="0.25">
      <c r="A223" s="89" t="s">
        <v>539</v>
      </c>
      <c r="B223" s="89" t="s">
        <v>225</v>
      </c>
      <c r="C223" s="308">
        <v>2684</v>
      </c>
      <c r="D223" s="250" t="s">
        <v>1742</v>
      </c>
      <c r="E223" s="65" t="s">
        <v>2221</v>
      </c>
      <c r="F223" s="279">
        <v>381136.69</v>
      </c>
      <c r="G223" s="291">
        <v>7500</v>
      </c>
      <c r="H223" s="292"/>
      <c r="J223" s="279">
        <v>26215.51</v>
      </c>
      <c r="K223" s="249"/>
      <c r="L223" s="250"/>
      <c r="O223" s="56">
        <v>364552.08</v>
      </c>
      <c r="P223" s="56">
        <v>343041.76</v>
      </c>
      <c r="T223" s="280">
        <v>43557.21</v>
      </c>
      <c r="X223" s="280">
        <v>219.94</v>
      </c>
      <c r="AD223" s="56">
        <v>21</v>
      </c>
      <c r="AE223" s="56">
        <v>1870864.76</v>
      </c>
      <c r="AF223" s="106">
        <v>500544.98</v>
      </c>
      <c r="AG223" s="106"/>
      <c r="AH223" s="106"/>
      <c r="AI223" s="106"/>
      <c r="AJ223" s="106">
        <v>352054.5</v>
      </c>
      <c r="AL223" s="282">
        <v>421163.7</v>
      </c>
      <c r="AP223" s="282">
        <v>191985.26</v>
      </c>
      <c r="AQ223" s="282">
        <v>39232.53</v>
      </c>
    </row>
    <row r="224" spans="1:46" s="57" customFormat="1" ht="15" thickBot="1" x14ac:dyDescent="0.25">
      <c r="A224" s="89" t="s">
        <v>539</v>
      </c>
      <c r="B224" s="89" t="s">
        <v>225</v>
      </c>
      <c r="C224" s="308">
        <v>7170</v>
      </c>
      <c r="D224" s="250" t="s">
        <v>1743</v>
      </c>
      <c r="E224" s="57" t="s">
        <v>2225</v>
      </c>
      <c r="F224" s="273">
        <v>1009665.45</v>
      </c>
      <c r="G224" s="299">
        <v>10842.34</v>
      </c>
      <c r="H224" s="300"/>
      <c r="I224" s="273"/>
      <c r="J224" s="273">
        <v>63535.83</v>
      </c>
      <c r="K224" s="301"/>
      <c r="L224" s="302"/>
      <c r="M224" s="302"/>
      <c r="O224" s="57">
        <v>915357.24</v>
      </c>
      <c r="P224" s="57">
        <v>467132.31</v>
      </c>
      <c r="S224" s="274">
        <v>4950</v>
      </c>
      <c r="T224" s="274">
        <v>10194.120000000001</v>
      </c>
      <c r="U224" s="274"/>
      <c r="V224" s="274"/>
      <c r="W224" s="274"/>
      <c r="X224" s="274">
        <v>2370</v>
      </c>
      <c r="Y224" s="274"/>
      <c r="AD224" s="57">
        <v>12</v>
      </c>
      <c r="AE224" s="57">
        <v>4524693.96</v>
      </c>
      <c r="AF224" s="275">
        <v>1069639.1399999999</v>
      </c>
      <c r="AG224" s="275"/>
      <c r="AH224" s="275"/>
      <c r="AI224" s="275"/>
      <c r="AJ224" s="275">
        <v>430151.2</v>
      </c>
      <c r="AK224" s="275"/>
      <c r="AL224" s="276">
        <v>666066.19999999995</v>
      </c>
      <c r="AM224" s="276"/>
      <c r="AN224" s="276">
        <v>4880</v>
      </c>
      <c r="AO224" s="276"/>
      <c r="AP224" s="276">
        <v>496340.55</v>
      </c>
      <c r="AQ224" s="276">
        <v>141550.32</v>
      </c>
      <c r="AR224" s="276">
        <v>94499.9</v>
      </c>
      <c r="AS224" s="276"/>
      <c r="AT224" s="276"/>
    </row>
    <row r="225" spans="4:43" ht="15" thickBot="1" x14ac:dyDescent="0.25">
      <c r="D225" s="65" t="s">
        <v>203</v>
      </c>
      <c r="E225" s="65" t="s">
        <v>203</v>
      </c>
      <c r="F225" s="279">
        <v>19282.13</v>
      </c>
      <c r="G225" s="291"/>
      <c r="H225" s="292"/>
      <c r="J225" s="279">
        <v>0</v>
      </c>
      <c r="K225" s="249"/>
      <c r="L225" s="250"/>
      <c r="P225" s="56">
        <v>11268.67</v>
      </c>
      <c r="S225" s="280">
        <v>0</v>
      </c>
      <c r="T225" s="280">
        <v>111200</v>
      </c>
      <c r="X225" s="280">
        <v>0</v>
      </c>
      <c r="AC225" s="56">
        <v>-28031.53</v>
      </c>
      <c r="AE225" s="56">
        <v>38702.339999999997</v>
      </c>
      <c r="AF225" s="106">
        <v>37000</v>
      </c>
      <c r="AG225" s="106"/>
      <c r="AH225" s="106"/>
      <c r="AI225" s="106"/>
      <c r="AJ225" s="106">
        <v>2092748.9</v>
      </c>
      <c r="AK225" s="106">
        <v>21649.14</v>
      </c>
      <c r="AL225" s="282">
        <v>1749828.9</v>
      </c>
      <c r="AM225" s="282">
        <v>1119</v>
      </c>
      <c r="AP225" s="282">
        <v>377753.48</v>
      </c>
      <c r="AQ225" s="282">
        <v>2816.67</v>
      </c>
    </row>
    <row r="226" spans="4:43" x14ac:dyDescent="0.2">
      <c r="D226" s="65" t="s">
        <v>210</v>
      </c>
      <c r="E226" s="65" t="s">
        <v>210</v>
      </c>
      <c r="F226" s="279">
        <v>96530.73</v>
      </c>
      <c r="G226" s="279">
        <v>36520.71</v>
      </c>
      <c r="K226" s="65">
        <v>44120</v>
      </c>
      <c r="O226" s="56">
        <v>1</v>
      </c>
      <c r="P226" s="56">
        <v>2</v>
      </c>
      <c r="T226" s="280">
        <v>84206.29</v>
      </c>
      <c r="X226" s="280">
        <v>1004.43</v>
      </c>
      <c r="AD226" s="56">
        <v>-120486.21</v>
      </c>
      <c r="AE226" s="56">
        <v>180573.14</v>
      </c>
      <c r="AJ226" s="281">
        <v>1228166.7</v>
      </c>
      <c r="AK226" s="106">
        <v>100000</v>
      </c>
      <c r="AL226" s="282">
        <v>1250995.7</v>
      </c>
      <c r="AP226" s="282">
        <v>45294.21</v>
      </c>
    </row>
    <row r="227" spans="4:43" x14ac:dyDescent="0.2">
      <c r="G227" s="303"/>
      <c r="H227" s="304"/>
      <c r="K227" s="305"/>
      <c r="L227" s="306"/>
      <c r="AG227" s="106"/>
      <c r="AH227" s="106"/>
      <c r="AI227" s="106"/>
      <c r="AJ227" s="106"/>
    </row>
    <row r="228" spans="4:43" x14ac:dyDescent="0.2">
      <c r="G228" s="303"/>
      <c r="H228" s="304"/>
      <c r="K228" s="305"/>
      <c r="L228" s="306"/>
      <c r="AG228" s="106"/>
      <c r="AH228" s="106"/>
      <c r="AI228" s="106"/>
      <c r="AJ228" s="106"/>
    </row>
    <row r="229" spans="4:43" x14ac:dyDescent="0.2">
      <c r="G229" s="303"/>
      <c r="H229" s="304"/>
      <c r="K229" s="305"/>
      <c r="L229" s="306"/>
      <c r="AG229" s="106"/>
      <c r="AH229" s="106"/>
      <c r="AI229" s="106"/>
      <c r="AJ229" s="106"/>
    </row>
    <row r="230" spans="4:43" x14ac:dyDescent="0.2">
      <c r="G230" s="303"/>
      <c r="H230" s="304"/>
      <c r="K230" s="305"/>
      <c r="L230" s="306"/>
      <c r="AG230" s="106"/>
      <c r="AH230" s="106"/>
      <c r="AI230" s="106"/>
      <c r="AJ230" s="106"/>
    </row>
    <row r="231" spans="4:43" x14ac:dyDescent="0.2">
      <c r="G231" s="303"/>
      <c r="H231" s="304"/>
      <c r="K231" s="305"/>
      <c r="L231" s="306"/>
      <c r="AG231" s="106"/>
      <c r="AH231" s="106"/>
      <c r="AI231" s="106"/>
      <c r="AJ231" s="106"/>
    </row>
    <row r="232" spans="4:43" x14ac:dyDescent="0.2">
      <c r="G232" s="303"/>
      <c r="H232" s="304"/>
      <c r="K232" s="305"/>
      <c r="L232" s="306"/>
      <c r="AG232" s="106"/>
      <c r="AH232" s="106"/>
      <c r="AI232" s="106"/>
      <c r="AJ232" s="106"/>
    </row>
    <row r="233" spans="4:43" x14ac:dyDescent="0.2">
      <c r="G233" s="303"/>
      <c r="H233" s="304"/>
      <c r="K233" s="305"/>
      <c r="L233" s="306"/>
      <c r="AG233" s="106"/>
      <c r="AH233" s="106"/>
      <c r="AI233" s="106"/>
      <c r="AJ233" s="106"/>
    </row>
    <row r="234" spans="4:43" x14ac:dyDescent="0.2">
      <c r="G234" s="303"/>
      <c r="H234" s="304"/>
      <c r="K234" s="305"/>
      <c r="L234" s="306"/>
      <c r="AG234" s="106"/>
      <c r="AH234" s="106"/>
      <c r="AI234" s="106"/>
      <c r="AJ234" s="106"/>
    </row>
    <row r="235" spans="4:43" x14ac:dyDescent="0.2">
      <c r="G235" s="303"/>
      <c r="H235" s="304"/>
      <c r="K235" s="305"/>
      <c r="L235" s="306"/>
      <c r="AG235" s="106"/>
      <c r="AH235" s="106"/>
      <c r="AI235" s="106"/>
      <c r="AJ235" s="106"/>
    </row>
    <row r="236" spans="4:43" x14ac:dyDescent="0.2">
      <c r="G236" s="303"/>
      <c r="H236" s="304"/>
      <c r="K236" s="305"/>
      <c r="L236" s="306"/>
      <c r="AG236" s="106"/>
      <c r="AH236" s="106"/>
      <c r="AI236" s="106"/>
      <c r="AJ236" s="106"/>
    </row>
    <row r="237" spans="4:43" x14ac:dyDescent="0.2">
      <c r="G237" s="303"/>
      <c r="H237" s="304"/>
      <c r="K237" s="305"/>
      <c r="L237" s="306"/>
      <c r="AG237" s="106"/>
      <c r="AH237" s="106"/>
      <c r="AI237" s="106"/>
      <c r="AJ237" s="106"/>
    </row>
    <row r="251" spans="11:36" ht="15" thickBot="1" x14ac:dyDescent="0.25"/>
    <row r="252" spans="11:36" ht="15" thickBot="1" x14ac:dyDescent="0.25">
      <c r="K252" s="249"/>
      <c r="L252" s="250"/>
      <c r="AG252" s="106"/>
      <c r="AH252" s="106"/>
      <c r="AI252" s="106"/>
      <c r="AJ252" s="106"/>
    </row>
    <row r="253" spans="11:36" ht="15" thickBot="1" x14ac:dyDescent="0.25">
      <c r="K253" s="249"/>
      <c r="L253" s="250"/>
      <c r="AG253" s="106"/>
      <c r="AH253" s="106"/>
      <c r="AI253" s="106"/>
      <c r="AJ253" s="106"/>
    </row>
    <row r="254" spans="11:36" ht="15" thickBot="1" x14ac:dyDescent="0.25">
      <c r="K254" s="249"/>
      <c r="L254" s="250"/>
      <c r="AG254" s="106"/>
      <c r="AH254" s="106"/>
      <c r="AI254" s="106"/>
      <c r="AJ254" s="106"/>
    </row>
    <row r="255" spans="11:36" ht="15" thickBot="1" x14ac:dyDescent="0.25">
      <c r="K255" s="249"/>
      <c r="L255" s="250"/>
      <c r="AG255" s="106"/>
      <c r="AH255" s="106"/>
      <c r="AI255" s="106"/>
      <c r="AJ255" s="106"/>
    </row>
    <row r="256" spans="11:36" ht="15" thickBot="1" x14ac:dyDescent="0.25">
      <c r="K256" s="249"/>
      <c r="L256" s="250"/>
      <c r="AG256" s="106"/>
      <c r="AH256" s="106"/>
      <c r="AI256" s="106"/>
      <c r="AJ256" s="106"/>
    </row>
    <row r="257" spans="9:36" ht="15" thickBot="1" x14ac:dyDescent="0.25">
      <c r="K257" s="249"/>
      <c r="L257" s="250"/>
      <c r="AG257" s="106"/>
      <c r="AH257" s="106"/>
      <c r="AI257" s="106"/>
      <c r="AJ257" s="106"/>
    </row>
    <row r="258" spans="9:36" ht="15" thickBot="1" x14ac:dyDescent="0.25">
      <c r="K258" s="249"/>
      <c r="L258" s="250"/>
      <c r="AG258" s="106"/>
      <c r="AH258" s="106"/>
      <c r="AI258" s="106"/>
      <c r="AJ258" s="106"/>
    </row>
    <row r="260" spans="9:36" x14ac:dyDescent="0.2">
      <c r="I260" s="287"/>
      <c r="J260" s="287"/>
      <c r="K260" s="56"/>
      <c r="L260" s="56"/>
      <c r="AG260" s="106"/>
      <c r="AH260" s="106"/>
      <c r="AI260" s="106"/>
      <c r="AJ260" s="106"/>
    </row>
    <row r="261" spans="9:36" x14ac:dyDescent="0.2">
      <c r="I261" s="287"/>
      <c r="J261" s="287"/>
      <c r="K261" s="56"/>
      <c r="L261" s="56"/>
      <c r="AG261" s="106"/>
      <c r="AH261" s="106"/>
      <c r="AI261" s="106"/>
      <c r="AJ261" s="106"/>
    </row>
    <row r="262" spans="9:36" x14ac:dyDescent="0.2">
      <c r="I262" s="287"/>
      <c r="J262" s="287"/>
      <c r="K262" s="56"/>
      <c r="L262" s="56"/>
      <c r="AG262" s="106"/>
      <c r="AH262" s="106"/>
      <c r="AI262" s="106"/>
      <c r="AJ262" s="106"/>
    </row>
    <row r="263" spans="9:36" x14ac:dyDescent="0.2">
      <c r="AG263" s="106"/>
      <c r="AH263" s="106"/>
      <c r="AI263" s="106"/>
      <c r="AJ263" s="106"/>
    </row>
    <row r="264" spans="9:36" x14ac:dyDescent="0.2">
      <c r="L264" s="56"/>
      <c r="AG264" s="106"/>
      <c r="AH264" s="106"/>
      <c r="AI264" s="106"/>
      <c r="AJ264" s="106"/>
    </row>
    <row r="269" spans="9:36" x14ac:dyDescent="0.2">
      <c r="AJ269" s="106"/>
    </row>
    <row r="270" spans="9:36" x14ac:dyDescent="0.2">
      <c r="AG270" s="106"/>
      <c r="AH270" s="106"/>
      <c r="AI270" s="106"/>
      <c r="AJ270" s="106"/>
    </row>
    <row r="271" spans="9:36" x14ac:dyDescent="0.2">
      <c r="AG271" s="106"/>
      <c r="AH271" s="106"/>
      <c r="AI271" s="106"/>
      <c r="AJ271" s="106"/>
    </row>
  </sheetData>
  <pageMargins left="0.7" right="0.7" top="0.75" bottom="0.75" header="0.3" footer="0.3"/>
  <pageSetup paperSize="9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BA16400"/>
  <sheetViews>
    <sheetView workbookViewId="0">
      <pane xSplit="3" ySplit="3" topLeftCell="D178" activePane="bottomRight" state="frozen"/>
      <selection pane="topRight" activeCell="D1" sqref="D1"/>
      <selection pane="bottomLeft" activeCell="A4" sqref="A4"/>
      <selection pane="bottomRight" activeCell="D182" sqref="D182"/>
    </sheetView>
  </sheetViews>
  <sheetFormatPr defaultRowHeight="14.25" x14ac:dyDescent="0.2"/>
  <cols>
    <col min="1" max="1" width="6.75" style="89" bestFit="1" customWidth="1"/>
    <col min="2" max="2" width="14.625" style="89" customWidth="1"/>
    <col min="3" max="3" width="7.5" style="65" bestFit="1" customWidth="1"/>
    <col min="4" max="4" width="23.875" style="65" customWidth="1"/>
    <col min="5" max="5" width="23.25" style="65" customWidth="1"/>
    <col min="6" max="6" width="32.125" style="279" bestFit="1" customWidth="1"/>
    <col min="7" max="7" width="31.25" style="279" bestFit="1" customWidth="1"/>
    <col min="8" max="8" width="19" style="279" bestFit="1" customWidth="1"/>
    <col min="9" max="9" width="19.25" style="279" bestFit="1" customWidth="1"/>
    <col min="10" max="10" width="23" style="279" bestFit="1" customWidth="1"/>
    <col min="11" max="11" width="22.75" style="65" bestFit="1" customWidth="1"/>
    <col min="12" max="12" width="18" style="65" bestFit="1" customWidth="1"/>
    <col min="13" max="13" width="19.875" style="56" bestFit="1" customWidth="1"/>
    <col min="14" max="14" width="14.875" style="56" bestFit="1" customWidth="1"/>
    <col min="15" max="15" width="15.25" style="56" bestFit="1" customWidth="1"/>
    <col min="16" max="16" width="14.875" style="56" bestFit="1" customWidth="1"/>
    <col min="17" max="17" width="20.625" style="56" bestFit="1" customWidth="1"/>
    <col min="18" max="18" width="20.5" style="56" bestFit="1" customWidth="1"/>
    <col min="19" max="19" width="16.875" style="280" bestFit="1" customWidth="1"/>
    <col min="20" max="21" width="19.125" style="280" bestFit="1" customWidth="1"/>
    <col min="22" max="22" width="26" style="280" bestFit="1" customWidth="1"/>
    <col min="23" max="23" width="18.375" style="280" bestFit="1" customWidth="1"/>
    <col min="24" max="25" width="20.375" style="280" bestFit="1" customWidth="1"/>
    <col min="26" max="26" width="36.5" style="56" bestFit="1" customWidth="1"/>
    <col min="27" max="27" width="22.375" style="56" bestFit="1" customWidth="1"/>
    <col min="28" max="28" width="22.625" style="56" bestFit="1" customWidth="1"/>
    <col min="29" max="29" width="26.75" style="56" bestFit="1" customWidth="1"/>
    <col min="30" max="30" width="26.875" style="56" bestFit="1" customWidth="1"/>
    <col min="31" max="31" width="15.25" style="56" bestFit="1" customWidth="1"/>
    <col min="32" max="32" width="43.125" style="106" bestFit="1" customWidth="1"/>
    <col min="33" max="33" width="43.875" style="281" bestFit="1" customWidth="1"/>
    <col min="34" max="34" width="28" style="281" bestFit="1" customWidth="1"/>
    <col min="35" max="35" width="37.5" style="281" bestFit="1" customWidth="1"/>
    <col min="36" max="36" width="53.375" style="281" bestFit="1" customWidth="1"/>
    <col min="37" max="37" width="14.875" style="106" bestFit="1" customWidth="1"/>
    <col min="38" max="38" width="19.375" style="282" bestFit="1" customWidth="1"/>
    <col min="39" max="39" width="23.625" style="282" bestFit="1" customWidth="1"/>
    <col min="40" max="40" width="25.75" style="282" bestFit="1" customWidth="1"/>
    <col min="41" max="41" width="24.125" style="282" bestFit="1" customWidth="1"/>
    <col min="42" max="42" width="41.25" style="282" bestFit="1" customWidth="1"/>
    <col min="43" max="43" width="29.875" style="282" bestFit="1" customWidth="1"/>
    <col min="44" max="44" width="25.75" style="282" bestFit="1" customWidth="1"/>
    <col min="45" max="45" width="30.625" style="282" bestFit="1" customWidth="1"/>
    <col min="46" max="46" width="32.125" style="282" bestFit="1" customWidth="1"/>
    <col min="47" max="47" width="16.5" style="90" bestFit="1" customWidth="1"/>
    <col min="48" max="48" width="15.25" style="21" bestFit="1" customWidth="1"/>
    <col min="49" max="49" width="15.25" style="91" bestFit="1" customWidth="1"/>
    <col min="50" max="50" width="15.25" style="24" bestFit="1" customWidth="1"/>
    <col min="51" max="51" width="15.25" style="25" bestFit="1" customWidth="1"/>
    <col min="52" max="52" width="15.25" style="16" bestFit="1" customWidth="1"/>
    <col min="53" max="53" width="17.875" style="89" bestFit="1" customWidth="1"/>
    <col min="54" max="16384" width="9" style="89"/>
  </cols>
  <sheetData>
    <row r="1" spans="1:52" x14ac:dyDescent="0.2">
      <c r="D1" s="65" t="s">
        <v>1267</v>
      </c>
      <c r="E1" s="112" t="s">
        <v>1267</v>
      </c>
      <c r="F1" s="279" t="s">
        <v>2145</v>
      </c>
      <c r="G1" s="279" t="s">
        <v>2147</v>
      </c>
      <c r="H1" s="279" t="s">
        <v>2362</v>
      </c>
      <c r="I1" s="279" t="s">
        <v>2364</v>
      </c>
      <c r="J1" s="279" t="s">
        <v>2149</v>
      </c>
      <c r="K1" s="65" t="s">
        <v>2291</v>
      </c>
      <c r="L1" s="65" t="s">
        <v>2366</v>
      </c>
      <c r="M1" s="56" t="s">
        <v>2368</v>
      </c>
      <c r="N1" s="56" t="s">
        <v>2293</v>
      </c>
      <c r="O1" s="56" t="s">
        <v>2151</v>
      </c>
      <c r="P1" s="56" t="s">
        <v>2153</v>
      </c>
      <c r="Q1" s="56" t="s">
        <v>2155</v>
      </c>
      <c r="R1" s="56" t="s">
        <v>2295</v>
      </c>
      <c r="S1" s="280" t="s">
        <v>2157</v>
      </c>
      <c r="T1" s="280" t="s">
        <v>2159</v>
      </c>
      <c r="U1" s="280" t="s">
        <v>2194</v>
      </c>
      <c r="V1" s="280" t="s">
        <v>2297</v>
      </c>
      <c r="W1" s="280" t="s">
        <v>2161</v>
      </c>
      <c r="X1" s="280" t="s">
        <v>2163</v>
      </c>
      <c r="Y1" s="280" t="s">
        <v>2370</v>
      </c>
      <c r="Z1" s="56" t="s">
        <v>2372</v>
      </c>
      <c r="AA1" s="56" t="s">
        <v>2374</v>
      </c>
      <c r="AB1" s="56" t="s">
        <v>2165</v>
      </c>
      <c r="AC1" s="56" t="s">
        <v>2142</v>
      </c>
      <c r="AD1" s="56" t="s">
        <v>2167</v>
      </c>
      <c r="AE1" s="56" t="s">
        <v>2169</v>
      </c>
      <c r="AF1" s="106" t="s">
        <v>2172</v>
      </c>
      <c r="AG1" s="281" t="s">
        <v>2174</v>
      </c>
      <c r="AH1" s="281" t="s">
        <v>2176</v>
      </c>
      <c r="AI1" s="281" t="s">
        <v>2299</v>
      </c>
      <c r="AJ1" s="281" t="s">
        <v>2178</v>
      </c>
      <c r="AK1" s="106" t="s">
        <v>2180</v>
      </c>
      <c r="AL1" s="282" t="s">
        <v>2182</v>
      </c>
      <c r="AM1" s="282" t="s">
        <v>2376</v>
      </c>
      <c r="AN1" s="282" t="s">
        <v>2184</v>
      </c>
      <c r="AO1" s="282" t="s">
        <v>2186</v>
      </c>
      <c r="AP1" s="282" t="s">
        <v>2188</v>
      </c>
      <c r="AQ1" s="282" t="s">
        <v>2190</v>
      </c>
      <c r="AR1" s="282" t="s">
        <v>2301</v>
      </c>
      <c r="AS1" s="282" t="s">
        <v>2303</v>
      </c>
      <c r="AT1" s="282" t="s">
        <v>2192</v>
      </c>
      <c r="AU1" s="90" t="s">
        <v>89</v>
      </c>
      <c r="AV1" s="21" t="s">
        <v>90</v>
      </c>
      <c r="AW1" s="91" t="s">
        <v>91</v>
      </c>
      <c r="AX1" s="22" t="s">
        <v>92</v>
      </c>
      <c r="AY1" s="23" t="s">
        <v>93</v>
      </c>
      <c r="AZ1" s="74" t="s">
        <v>94</v>
      </c>
    </row>
    <row r="2" spans="1:52" x14ac:dyDescent="0.2">
      <c r="D2" s="65" t="s">
        <v>1268</v>
      </c>
      <c r="E2" s="112" t="s">
        <v>1268</v>
      </c>
      <c r="F2" s="279" t="s">
        <v>2146</v>
      </c>
      <c r="G2" s="279" t="s">
        <v>2148</v>
      </c>
      <c r="H2" s="279" t="s">
        <v>2363</v>
      </c>
      <c r="I2" s="279" t="s">
        <v>2365</v>
      </c>
      <c r="J2" s="279" t="s">
        <v>2150</v>
      </c>
      <c r="K2" s="65" t="s">
        <v>2292</v>
      </c>
      <c r="L2" s="65" t="s">
        <v>2367</v>
      </c>
      <c r="M2" s="56" t="s">
        <v>2369</v>
      </c>
      <c r="N2" s="56" t="s">
        <v>2294</v>
      </c>
      <c r="O2" s="56" t="s">
        <v>2152</v>
      </c>
      <c r="P2" s="56" t="s">
        <v>2154</v>
      </c>
      <c r="Q2" s="56" t="s">
        <v>2156</v>
      </c>
      <c r="R2" s="56" t="s">
        <v>2296</v>
      </c>
      <c r="S2" s="280" t="s">
        <v>2158</v>
      </c>
      <c r="T2" s="280" t="s">
        <v>2160</v>
      </c>
      <c r="U2" s="280" t="s">
        <v>2195</v>
      </c>
      <c r="V2" s="280" t="s">
        <v>2298</v>
      </c>
      <c r="W2" s="280" t="s">
        <v>2162</v>
      </c>
      <c r="X2" s="280" t="s">
        <v>2164</v>
      </c>
      <c r="Y2" s="280" t="s">
        <v>2371</v>
      </c>
      <c r="Z2" s="56" t="s">
        <v>2373</v>
      </c>
      <c r="AA2" s="56" t="s">
        <v>2375</v>
      </c>
      <c r="AB2" s="56" t="s">
        <v>2166</v>
      </c>
      <c r="AC2" s="56" t="s">
        <v>2143</v>
      </c>
      <c r="AD2" s="56" t="s">
        <v>2168</v>
      </c>
      <c r="AE2" s="56" t="s">
        <v>2144</v>
      </c>
      <c r="AF2" s="106" t="s">
        <v>2173</v>
      </c>
      <c r="AG2" s="281" t="s">
        <v>2175</v>
      </c>
      <c r="AH2" s="281" t="s">
        <v>2177</v>
      </c>
      <c r="AI2" s="281" t="s">
        <v>2300</v>
      </c>
      <c r="AJ2" s="281" t="s">
        <v>2179</v>
      </c>
      <c r="AK2" s="106" t="s">
        <v>2181</v>
      </c>
      <c r="AL2" s="282" t="s">
        <v>2183</v>
      </c>
      <c r="AM2" s="282" t="s">
        <v>2377</v>
      </c>
      <c r="AN2" s="282" t="s">
        <v>2185</v>
      </c>
      <c r="AO2" s="282" t="s">
        <v>2187</v>
      </c>
      <c r="AP2" s="282" t="s">
        <v>2189</v>
      </c>
      <c r="AQ2" s="282" t="s">
        <v>2191</v>
      </c>
      <c r="AR2" s="282" t="s">
        <v>2302</v>
      </c>
      <c r="AS2" s="282" t="s">
        <v>2304</v>
      </c>
      <c r="AT2" s="282" t="s">
        <v>2193</v>
      </c>
    </row>
    <row r="3" spans="1:52" x14ac:dyDescent="0.2">
      <c r="B3" s="89" t="s">
        <v>237</v>
      </c>
      <c r="D3" s="65" t="s">
        <v>1269</v>
      </c>
      <c r="E3" s="112" t="s">
        <v>1269</v>
      </c>
      <c r="F3" s="279">
        <v>127876048.45999999</v>
      </c>
      <c r="G3" s="279">
        <v>12491516.210000001</v>
      </c>
      <c r="H3" s="279">
        <v>0</v>
      </c>
      <c r="I3" s="279">
        <v>0</v>
      </c>
      <c r="J3" s="279">
        <v>33373943.25</v>
      </c>
      <c r="K3" s="65">
        <v>95738</v>
      </c>
      <c r="L3" s="65">
        <v>0</v>
      </c>
      <c r="M3" s="56">
        <v>0</v>
      </c>
      <c r="N3" s="56">
        <v>0</v>
      </c>
      <c r="O3" s="56">
        <v>214042547.97999999</v>
      </c>
      <c r="P3" s="56">
        <v>89907255.329999998</v>
      </c>
      <c r="Q3" s="56">
        <v>0</v>
      </c>
      <c r="R3" s="56">
        <v>0</v>
      </c>
      <c r="S3" s="280">
        <v>3511934.8</v>
      </c>
      <c r="T3" s="280">
        <v>18405363.120000001</v>
      </c>
      <c r="U3" s="280">
        <v>0</v>
      </c>
      <c r="V3" s="280">
        <v>0</v>
      </c>
      <c r="W3" s="280">
        <v>1832797.64</v>
      </c>
      <c r="X3" s="280">
        <v>1299745.3500000001</v>
      </c>
      <c r="Y3" s="280">
        <v>0</v>
      </c>
      <c r="Z3" s="56">
        <v>0</v>
      </c>
      <c r="AA3" s="56">
        <v>0</v>
      </c>
      <c r="AB3" s="56">
        <v>1647743.72</v>
      </c>
      <c r="AC3" s="56">
        <v>-5938604.1699999999</v>
      </c>
      <c r="AD3" s="56">
        <v>-11161619.91</v>
      </c>
      <c r="AE3" s="56">
        <v>523782888.31</v>
      </c>
      <c r="AF3" s="106">
        <v>96698315.409999996</v>
      </c>
      <c r="AG3" s="281">
        <v>1783235.87</v>
      </c>
      <c r="AH3" s="281">
        <v>7590</v>
      </c>
      <c r="AI3" s="281">
        <v>680010</v>
      </c>
      <c r="AJ3" s="281">
        <v>83481935.180000007</v>
      </c>
      <c r="AK3" s="106">
        <v>9376823.9800000004</v>
      </c>
      <c r="AL3" s="282">
        <v>120105779.88</v>
      </c>
      <c r="AM3" s="282">
        <v>7749</v>
      </c>
      <c r="AN3" s="282">
        <v>288921.40000000002</v>
      </c>
      <c r="AO3" s="282">
        <v>90818</v>
      </c>
      <c r="AP3" s="282">
        <v>51302787.560000002</v>
      </c>
      <c r="AQ3" s="282">
        <v>13921824.18</v>
      </c>
      <c r="AR3" s="282">
        <v>658501.6</v>
      </c>
      <c r="AS3" s="282">
        <v>63347.78</v>
      </c>
      <c r="AT3" s="282">
        <v>647941.04</v>
      </c>
      <c r="AU3" s="90">
        <f>SUM(AU4:AU222)</f>
        <v>172090278.52999997</v>
      </c>
      <c r="AV3" s="21">
        <f t="shared" ref="AV3:AZ3" si="0">SUM(AV4:AV222)</f>
        <v>24792138.920000002</v>
      </c>
      <c r="AW3" s="91">
        <f t="shared" si="0"/>
        <v>147298139.61000001</v>
      </c>
      <c r="AX3" s="24">
        <f t="shared" si="0"/>
        <v>186195955.88000017</v>
      </c>
      <c r="AY3" s="25">
        <f t="shared" si="0"/>
        <v>181604144.02000004</v>
      </c>
      <c r="AZ3" s="16">
        <f t="shared" si="0"/>
        <v>4591811.8600000069</v>
      </c>
    </row>
    <row r="4" spans="1:52" x14ac:dyDescent="0.2">
      <c r="D4" s="112" t="s">
        <v>2350</v>
      </c>
      <c r="E4" s="112" t="s">
        <v>2350</v>
      </c>
      <c r="F4" s="279">
        <v>147732.34</v>
      </c>
      <c r="H4" s="287"/>
      <c r="J4" s="279">
        <v>17000</v>
      </c>
      <c r="L4" s="56"/>
      <c r="O4" s="56">
        <v>307385.71999999997</v>
      </c>
      <c r="P4" s="56">
        <v>4</v>
      </c>
      <c r="S4" s="280">
        <v>41160</v>
      </c>
      <c r="T4" s="280">
        <v>4885.87</v>
      </c>
      <c r="AD4" s="56">
        <v>-1204264.04</v>
      </c>
      <c r="AE4" s="56">
        <v>1728083.33</v>
      </c>
      <c r="AJ4" s="281">
        <v>101430</v>
      </c>
      <c r="AK4" s="106">
        <v>101351</v>
      </c>
      <c r="AL4" s="282">
        <v>217031</v>
      </c>
      <c r="AP4" s="282">
        <v>68855.78</v>
      </c>
      <c r="AQ4" s="282">
        <v>14637.32</v>
      </c>
      <c r="AU4" s="90">
        <f>SUM(F4:J4)</f>
        <v>164732.34</v>
      </c>
      <c r="AV4" s="21">
        <f>SUM(S4:Y4)</f>
        <v>46045.87</v>
      </c>
      <c r="AW4" s="91">
        <f>AU4-AV4</f>
        <v>118686.47</v>
      </c>
      <c r="AX4" s="24">
        <f>SUM(AF4:AK4)</f>
        <v>202781</v>
      </c>
      <c r="AY4" s="25">
        <f>SUM(AL4:AT4)</f>
        <v>300524.10000000003</v>
      </c>
      <c r="AZ4" s="16">
        <f>AX4-AY4</f>
        <v>-97743.100000000035</v>
      </c>
    </row>
    <row r="5" spans="1:52" x14ac:dyDescent="0.2">
      <c r="D5" s="112" t="s">
        <v>2351</v>
      </c>
      <c r="E5" s="115" t="s">
        <v>2351</v>
      </c>
      <c r="F5" s="279">
        <v>330065.51</v>
      </c>
      <c r="H5" s="287"/>
      <c r="J5" s="279">
        <v>1842</v>
      </c>
      <c r="L5" s="56"/>
      <c r="P5" s="56">
        <v>3</v>
      </c>
      <c r="S5" s="280">
        <v>0</v>
      </c>
      <c r="T5" s="280">
        <v>-89.54</v>
      </c>
      <c r="X5" s="280">
        <v>243570</v>
      </c>
      <c r="AE5" s="56">
        <v>1</v>
      </c>
      <c r="AG5" s="106"/>
      <c r="AH5" s="106"/>
      <c r="AI5" s="106">
        <v>185670</v>
      </c>
      <c r="AJ5" s="106"/>
      <c r="AK5" s="106">
        <v>21531.43</v>
      </c>
      <c r="AL5" s="282">
        <v>187170</v>
      </c>
      <c r="AP5" s="282">
        <v>31171.43</v>
      </c>
      <c r="AU5" s="90">
        <f t="shared" ref="AU5:AU68" si="1">SUM(F5:J5)</f>
        <v>331907.51</v>
      </c>
      <c r="AV5" s="21">
        <f t="shared" ref="AV5:AV68" si="2">SUM(S5:Y5)</f>
        <v>243480.46</v>
      </c>
      <c r="AW5" s="91">
        <f t="shared" ref="AW5:AW68" si="3">AU5-AV5</f>
        <v>88427.050000000017</v>
      </c>
      <c r="AX5" s="24">
        <f t="shared" ref="AX5:AX68" si="4">SUM(AF5:AK5)</f>
        <v>207201.43</v>
      </c>
      <c r="AY5" s="25">
        <f>SUM(AL5:AT5)</f>
        <v>218341.43</v>
      </c>
      <c r="AZ5" s="16">
        <f t="shared" ref="AZ5:AZ68" si="5">AX5-AY5</f>
        <v>-11140</v>
      </c>
    </row>
    <row r="6" spans="1:52" x14ac:dyDescent="0.2">
      <c r="D6" s="112" t="s">
        <v>2352</v>
      </c>
      <c r="E6" s="112" t="s">
        <v>2352</v>
      </c>
      <c r="F6" s="279">
        <v>915008.89</v>
      </c>
      <c r="G6" s="279">
        <v>0</v>
      </c>
      <c r="H6" s="287"/>
      <c r="K6" s="65">
        <v>0</v>
      </c>
      <c r="L6" s="56"/>
      <c r="O6" s="56">
        <v>258462.65</v>
      </c>
      <c r="P6" s="56">
        <v>-78</v>
      </c>
      <c r="T6" s="280">
        <v>1512.47</v>
      </c>
      <c r="X6" s="280">
        <v>0</v>
      </c>
      <c r="AD6" s="56">
        <v>-2492949.2000000002</v>
      </c>
      <c r="AE6" s="56">
        <v>2873226.31</v>
      </c>
      <c r="AF6" s="106">
        <v>585184.18000000005</v>
      </c>
      <c r="AG6" s="106"/>
      <c r="AH6" s="106"/>
      <c r="AI6" s="106"/>
      <c r="AJ6" s="106"/>
      <c r="AK6" s="106">
        <v>595669.36</v>
      </c>
      <c r="AL6" s="282">
        <v>208814</v>
      </c>
      <c r="AO6" s="282">
        <v>4200</v>
      </c>
      <c r="AP6" s="282">
        <v>85529.58</v>
      </c>
      <c r="AQ6" s="282">
        <v>90706</v>
      </c>
      <c r="AU6" s="90">
        <f t="shared" si="1"/>
        <v>915008.89</v>
      </c>
      <c r="AV6" s="21">
        <f t="shared" si="2"/>
        <v>1512.47</v>
      </c>
      <c r="AW6" s="91">
        <f t="shared" si="3"/>
        <v>913496.42</v>
      </c>
      <c r="AX6" s="24">
        <f>SUM(AF6:AK6)</f>
        <v>1180853.54</v>
      </c>
      <c r="AY6" s="25">
        <f t="shared" ref="AY6:AY68" si="6">SUM(AL6:AT6)</f>
        <v>389249.58</v>
      </c>
      <c r="AZ6" s="16">
        <f t="shared" si="5"/>
        <v>791603.96</v>
      </c>
    </row>
    <row r="7" spans="1:52" x14ac:dyDescent="0.2">
      <c r="D7" s="112" t="s">
        <v>95</v>
      </c>
      <c r="E7" s="112" t="s">
        <v>95</v>
      </c>
      <c r="F7" s="279">
        <v>14729.82</v>
      </c>
      <c r="H7" s="287"/>
      <c r="J7" s="279">
        <v>0</v>
      </c>
      <c r="L7" s="56"/>
      <c r="O7" s="56">
        <v>566949.6</v>
      </c>
      <c r="P7" s="56">
        <v>517283.26</v>
      </c>
      <c r="AE7" s="56">
        <v>2280907.04</v>
      </c>
      <c r="AG7" s="106"/>
      <c r="AH7" s="106"/>
      <c r="AI7" s="106"/>
      <c r="AJ7" s="106">
        <v>492624</v>
      </c>
      <c r="AK7" s="106">
        <v>83671.05</v>
      </c>
      <c r="AL7" s="282">
        <v>493184</v>
      </c>
      <c r="AN7" s="282">
        <v>2169.4</v>
      </c>
      <c r="AP7" s="282">
        <v>88141.64</v>
      </c>
      <c r="AQ7" s="282">
        <v>53705.79</v>
      </c>
      <c r="AU7" s="90">
        <f t="shared" si="1"/>
        <v>14729.82</v>
      </c>
      <c r="AV7" s="21">
        <f t="shared" si="2"/>
        <v>0</v>
      </c>
      <c r="AW7" s="91">
        <f t="shared" si="3"/>
        <v>14729.82</v>
      </c>
      <c r="AX7" s="24">
        <f t="shared" si="4"/>
        <v>576295.05000000005</v>
      </c>
      <c r="AY7" s="25">
        <f t="shared" si="6"/>
        <v>637200.83000000007</v>
      </c>
      <c r="AZ7" s="16">
        <f t="shared" si="5"/>
        <v>-60905.780000000028</v>
      </c>
    </row>
    <row r="8" spans="1:52" x14ac:dyDescent="0.2">
      <c r="D8" s="112" t="s">
        <v>2353</v>
      </c>
      <c r="E8" s="112" t="s">
        <v>2353</v>
      </c>
      <c r="F8" s="279">
        <v>145.44</v>
      </c>
      <c r="H8" s="287"/>
      <c r="J8" s="279">
        <v>0</v>
      </c>
      <c r="K8" s="65">
        <v>0</v>
      </c>
      <c r="L8" s="56"/>
      <c r="O8" s="56">
        <v>3702417.59</v>
      </c>
      <c r="P8" s="56">
        <v>9868.52</v>
      </c>
      <c r="S8" s="280">
        <v>12580</v>
      </c>
      <c r="T8" s="280">
        <v>6824.6</v>
      </c>
      <c r="X8" s="280">
        <v>0</v>
      </c>
      <c r="AD8" s="56">
        <v>-1175873.6200000001</v>
      </c>
      <c r="AE8" s="56">
        <v>4905540</v>
      </c>
      <c r="AG8" s="106"/>
      <c r="AH8" s="106"/>
      <c r="AI8" s="106"/>
      <c r="AJ8" s="106">
        <v>274380</v>
      </c>
      <c r="AK8" s="106">
        <v>149598.71</v>
      </c>
      <c r="AL8" s="282">
        <v>304380</v>
      </c>
      <c r="AP8" s="282">
        <v>112638.12</v>
      </c>
      <c r="AQ8" s="282">
        <v>43600.02</v>
      </c>
      <c r="AU8" s="90">
        <f t="shared" si="1"/>
        <v>145.44</v>
      </c>
      <c r="AV8" s="21">
        <f t="shared" si="2"/>
        <v>19404.599999999999</v>
      </c>
      <c r="AW8" s="91">
        <f t="shared" si="3"/>
        <v>-19259.16</v>
      </c>
      <c r="AX8" s="24">
        <f t="shared" si="4"/>
        <v>423978.70999999996</v>
      </c>
      <c r="AY8" s="25">
        <f t="shared" si="6"/>
        <v>460618.14</v>
      </c>
      <c r="AZ8" s="16">
        <f t="shared" si="5"/>
        <v>-36639.430000000051</v>
      </c>
    </row>
    <row r="9" spans="1:52" ht="15" thickBot="1" x14ac:dyDescent="0.25">
      <c r="D9" s="112" t="s">
        <v>2196</v>
      </c>
      <c r="E9" s="112" t="s">
        <v>2196</v>
      </c>
      <c r="F9" s="279">
        <v>96530.73</v>
      </c>
      <c r="G9" s="279">
        <v>36520.71</v>
      </c>
      <c r="H9" s="287"/>
      <c r="K9" s="65">
        <v>44120</v>
      </c>
      <c r="L9" s="56"/>
      <c r="O9" s="56">
        <v>1</v>
      </c>
      <c r="P9" s="56">
        <v>2</v>
      </c>
      <c r="T9" s="280">
        <v>84206.29</v>
      </c>
      <c r="X9" s="280">
        <v>1004.43</v>
      </c>
      <c r="AD9" s="56">
        <v>-120486.21</v>
      </c>
      <c r="AE9" s="56">
        <v>180573.14</v>
      </c>
      <c r="AG9" s="106"/>
      <c r="AH9" s="106"/>
      <c r="AI9" s="106"/>
      <c r="AJ9" s="106">
        <v>1228166.7</v>
      </c>
      <c r="AK9" s="106">
        <v>100000</v>
      </c>
      <c r="AL9" s="282">
        <v>1250995.7</v>
      </c>
      <c r="AP9" s="282">
        <v>45294.21</v>
      </c>
      <c r="AU9" s="90">
        <f t="shared" si="1"/>
        <v>133051.44</v>
      </c>
      <c r="AV9" s="21">
        <f t="shared" si="2"/>
        <v>85210.719999999987</v>
      </c>
      <c r="AW9" s="91">
        <f t="shared" si="3"/>
        <v>47840.720000000016</v>
      </c>
      <c r="AX9" s="24">
        <f t="shared" si="4"/>
        <v>1328166.7</v>
      </c>
      <c r="AY9" s="25">
        <f t="shared" si="6"/>
        <v>1296289.9099999999</v>
      </c>
      <c r="AZ9" s="16">
        <f t="shared" si="5"/>
        <v>31876.790000000037</v>
      </c>
    </row>
    <row r="10" spans="1:52" ht="13.5" customHeight="1" thickBot="1" x14ac:dyDescent="0.25">
      <c r="D10" s="112" t="s">
        <v>96</v>
      </c>
      <c r="E10" s="112" t="s">
        <v>96</v>
      </c>
      <c r="F10" s="279">
        <v>18394.419999999998</v>
      </c>
      <c r="G10" s="291"/>
      <c r="H10" s="292"/>
      <c r="I10" s="287"/>
      <c r="J10" s="287"/>
      <c r="K10" s="56"/>
      <c r="O10" s="56">
        <v>744297.6</v>
      </c>
      <c r="P10" s="56">
        <v>639068.04</v>
      </c>
      <c r="X10" s="280">
        <v>0</v>
      </c>
      <c r="AD10" s="56">
        <v>-1633115.05</v>
      </c>
      <c r="AE10" s="56">
        <v>3116375.39</v>
      </c>
      <c r="AG10" s="106"/>
      <c r="AH10" s="106"/>
      <c r="AI10" s="106"/>
      <c r="AJ10" s="106">
        <v>358710</v>
      </c>
      <c r="AK10" s="106">
        <v>53890</v>
      </c>
      <c r="AL10" s="282">
        <v>412600</v>
      </c>
      <c r="AQ10" s="282">
        <v>81500.28</v>
      </c>
      <c r="AU10" s="90">
        <f t="shared" si="1"/>
        <v>18394.419999999998</v>
      </c>
      <c r="AV10" s="21">
        <f t="shared" si="2"/>
        <v>0</v>
      </c>
      <c r="AW10" s="91">
        <f t="shared" si="3"/>
        <v>18394.419999999998</v>
      </c>
      <c r="AX10" s="24">
        <f t="shared" si="4"/>
        <v>412600</v>
      </c>
      <c r="AY10" s="25">
        <f t="shared" si="6"/>
        <v>494100.28</v>
      </c>
      <c r="AZ10" s="16">
        <f t="shared" si="5"/>
        <v>-81500.280000000028</v>
      </c>
    </row>
    <row r="11" spans="1:52" ht="15" thickBot="1" x14ac:dyDescent="0.25">
      <c r="D11" s="112" t="s">
        <v>97</v>
      </c>
      <c r="E11" s="112" t="s">
        <v>97</v>
      </c>
      <c r="F11" s="279">
        <v>34489.72</v>
      </c>
      <c r="G11" s="291"/>
      <c r="H11" s="292"/>
      <c r="J11" s="279">
        <v>132206</v>
      </c>
      <c r="K11" s="249"/>
      <c r="L11" s="250"/>
      <c r="O11" s="56">
        <v>297215.28000000003</v>
      </c>
      <c r="P11" s="56">
        <v>445968.62</v>
      </c>
      <c r="X11" s="280">
        <v>-587435.65</v>
      </c>
      <c r="AC11" s="56">
        <v>2351172.4700000002</v>
      </c>
      <c r="AD11" s="56">
        <v>-3794489.13</v>
      </c>
      <c r="AE11" s="56">
        <v>2450442</v>
      </c>
      <c r="AG11" s="106"/>
      <c r="AH11" s="106">
        <v>324.29000000000002</v>
      </c>
      <c r="AI11" s="106"/>
      <c r="AJ11" s="106">
        <v>345660</v>
      </c>
      <c r="AK11" s="106">
        <v>720713.56</v>
      </c>
      <c r="AL11" s="282">
        <v>413586.25</v>
      </c>
      <c r="AP11" s="282">
        <v>99398.31</v>
      </c>
      <c r="AQ11" s="282">
        <v>63523.360000000001</v>
      </c>
      <c r="AU11" s="90">
        <f t="shared" si="1"/>
        <v>166695.72</v>
      </c>
      <c r="AV11" s="21">
        <f t="shared" si="2"/>
        <v>-587435.65</v>
      </c>
      <c r="AW11" s="91">
        <f t="shared" si="3"/>
        <v>754131.37</v>
      </c>
      <c r="AX11" s="24">
        <f t="shared" si="4"/>
        <v>1066697.8500000001</v>
      </c>
      <c r="AY11" s="25">
        <f t="shared" si="6"/>
        <v>576507.92000000004</v>
      </c>
      <c r="AZ11" s="16">
        <f t="shared" si="5"/>
        <v>490189.93000000005</v>
      </c>
    </row>
    <row r="12" spans="1:52" ht="15" thickBot="1" x14ac:dyDescent="0.25">
      <c r="D12" s="112" t="s">
        <v>2354</v>
      </c>
      <c r="E12" s="112" t="s">
        <v>2354</v>
      </c>
      <c r="F12" s="279">
        <v>0</v>
      </c>
      <c r="G12" s="291">
        <v>0</v>
      </c>
      <c r="H12" s="292">
        <v>0</v>
      </c>
      <c r="I12" s="279">
        <v>0</v>
      </c>
      <c r="J12" s="279">
        <v>0</v>
      </c>
      <c r="K12" s="249">
        <v>0</v>
      </c>
      <c r="L12" s="250">
        <v>0</v>
      </c>
      <c r="M12" s="56">
        <v>0</v>
      </c>
      <c r="N12" s="56">
        <v>0</v>
      </c>
      <c r="O12" s="56">
        <v>3159029.7</v>
      </c>
      <c r="P12" s="56">
        <v>681130.63</v>
      </c>
      <c r="Q12" s="56">
        <v>0</v>
      </c>
      <c r="R12" s="56">
        <v>0</v>
      </c>
      <c r="S12" s="280">
        <v>0</v>
      </c>
      <c r="T12" s="280">
        <v>0</v>
      </c>
      <c r="U12" s="280">
        <v>0</v>
      </c>
      <c r="V12" s="280">
        <v>0</v>
      </c>
      <c r="W12" s="280">
        <v>0</v>
      </c>
      <c r="X12" s="280">
        <v>0</v>
      </c>
      <c r="Y12" s="280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2601086.11</v>
      </c>
      <c r="AE12" s="56">
        <v>1686786.55</v>
      </c>
      <c r="AG12" s="106">
        <v>0</v>
      </c>
      <c r="AH12" s="106"/>
      <c r="AI12" s="106">
        <v>494340</v>
      </c>
      <c r="AJ12" s="106"/>
      <c r="AK12" s="106">
        <v>-199552.02</v>
      </c>
      <c r="AL12" s="282">
        <v>250086</v>
      </c>
      <c r="AM12" s="282">
        <v>6630</v>
      </c>
      <c r="AP12" s="282">
        <v>51399.68</v>
      </c>
      <c r="AQ12" s="282">
        <v>76738.559999999998</v>
      </c>
      <c r="AU12" s="90">
        <f t="shared" si="1"/>
        <v>0</v>
      </c>
      <c r="AV12" s="21">
        <f t="shared" si="2"/>
        <v>0</v>
      </c>
      <c r="AW12" s="91">
        <f t="shared" si="3"/>
        <v>0</v>
      </c>
      <c r="AX12" s="24">
        <f t="shared" si="4"/>
        <v>294787.98</v>
      </c>
      <c r="AY12" s="25">
        <f t="shared" si="6"/>
        <v>384854.24</v>
      </c>
      <c r="AZ12" s="16">
        <f t="shared" si="5"/>
        <v>-90066.260000000009</v>
      </c>
    </row>
    <row r="13" spans="1:52" ht="15" thickBot="1" x14ac:dyDescent="0.25">
      <c r="D13" s="112" t="s">
        <v>98</v>
      </c>
      <c r="E13" s="112" t="s">
        <v>98</v>
      </c>
      <c r="F13" s="279">
        <v>1466</v>
      </c>
      <c r="G13" s="291"/>
      <c r="H13" s="292"/>
      <c r="J13" s="279">
        <v>10000</v>
      </c>
      <c r="K13" s="249"/>
      <c r="L13" s="250"/>
      <c r="O13" s="56">
        <v>733334.25</v>
      </c>
      <c r="P13" s="56">
        <v>349751.12</v>
      </c>
      <c r="S13" s="280">
        <v>0</v>
      </c>
      <c r="T13" s="280">
        <v>0</v>
      </c>
      <c r="X13" s="280">
        <v>0</v>
      </c>
      <c r="AE13" s="56">
        <v>412000</v>
      </c>
      <c r="AG13" s="106"/>
      <c r="AH13" s="106"/>
      <c r="AI13" s="106"/>
      <c r="AJ13" s="106">
        <v>845136.5</v>
      </c>
      <c r="AK13" s="106">
        <v>280866</v>
      </c>
      <c r="AL13" s="282">
        <v>729436.5</v>
      </c>
      <c r="AP13" s="282">
        <v>382308</v>
      </c>
      <c r="AQ13" s="282">
        <v>32875</v>
      </c>
      <c r="AU13" s="90">
        <f t="shared" si="1"/>
        <v>11466</v>
      </c>
      <c r="AV13" s="21">
        <f t="shared" si="2"/>
        <v>0</v>
      </c>
      <c r="AW13" s="91">
        <f t="shared" si="3"/>
        <v>11466</v>
      </c>
      <c r="AX13" s="24">
        <f t="shared" si="4"/>
        <v>1126002.5</v>
      </c>
      <c r="AY13" s="25">
        <f t="shared" si="6"/>
        <v>1144619.5</v>
      </c>
      <c r="AZ13" s="16">
        <f t="shared" si="5"/>
        <v>-18617</v>
      </c>
    </row>
    <row r="14" spans="1:52" ht="15" thickBot="1" x14ac:dyDescent="0.25">
      <c r="A14" s="89" t="s">
        <v>482</v>
      </c>
      <c r="B14" s="89" t="s">
        <v>223</v>
      </c>
      <c r="C14" s="94">
        <v>6923</v>
      </c>
      <c r="D14" s="95" t="s">
        <v>2348</v>
      </c>
      <c r="E14" s="112" t="s">
        <v>2197</v>
      </c>
      <c r="F14" s="279">
        <v>791518</v>
      </c>
      <c r="G14" s="291">
        <v>22785.5</v>
      </c>
      <c r="H14" s="292"/>
      <c r="J14" s="279">
        <v>441951.52</v>
      </c>
      <c r="K14" s="249"/>
      <c r="L14" s="250"/>
      <c r="O14" s="56">
        <v>108562</v>
      </c>
      <c r="P14" s="56">
        <v>458832.28</v>
      </c>
      <c r="S14" s="280">
        <v>6500</v>
      </c>
      <c r="T14" s="280">
        <v>120427.79</v>
      </c>
      <c r="W14" s="280">
        <v>8079.9</v>
      </c>
      <c r="AD14" s="56">
        <v>224318.56</v>
      </c>
      <c r="AE14" s="56">
        <v>1691218.36</v>
      </c>
      <c r="AF14" s="106">
        <v>261066.91</v>
      </c>
      <c r="AG14" s="106"/>
      <c r="AH14" s="106"/>
      <c r="AI14" s="106"/>
      <c r="AJ14" s="106">
        <v>635977.5</v>
      </c>
      <c r="AK14" s="106">
        <v>20000</v>
      </c>
      <c r="AL14" s="282">
        <v>736387.5</v>
      </c>
      <c r="AP14" s="282">
        <v>256232.67</v>
      </c>
      <c r="AQ14" s="282">
        <v>52645.02</v>
      </c>
      <c r="AU14" s="90">
        <f t="shared" si="1"/>
        <v>1256255.02</v>
      </c>
      <c r="AV14" s="21">
        <f t="shared" si="2"/>
        <v>135007.69</v>
      </c>
      <c r="AW14" s="91">
        <f t="shared" si="3"/>
        <v>1121247.33</v>
      </c>
      <c r="AX14" s="24">
        <f t="shared" si="4"/>
        <v>917044.41</v>
      </c>
      <c r="AY14" s="25">
        <f t="shared" si="6"/>
        <v>1045265.1900000001</v>
      </c>
      <c r="AZ14" s="16">
        <f t="shared" si="5"/>
        <v>-128220.78000000003</v>
      </c>
    </row>
    <row r="15" spans="1:52" ht="15" thickBot="1" x14ac:dyDescent="0.25">
      <c r="A15" s="89" t="s">
        <v>482</v>
      </c>
      <c r="B15" s="89" t="s">
        <v>223</v>
      </c>
      <c r="C15" s="94">
        <v>7817</v>
      </c>
      <c r="D15" s="95" t="s">
        <v>1534</v>
      </c>
      <c r="E15" s="112" t="s">
        <v>99</v>
      </c>
      <c r="F15" s="279">
        <v>170860.92</v>
      </c>
      <c r="G15" s="291">
        <v>150454.25</v>
      </c>
      <c r="H15" s="292"/>
      <c r="J15" s="279">
        <v>802666.18</v>
      </c>
      <c r="K15" s="249"/>
      <c r="L15" s="250"/>
      <c r="O15" s="56">
        <v>344238.32</v>
      </c>
      <c r="P15" s="56">
        <v>1040664.2</v>
      </c>
      <c r="T15" s="280">
        <v>162826.35999999999</v>
      </c>
      <c r="AD15" s="56">
        <v>-18408.95</v>
      </c>
      <c r="AE15" s="56">
        <v>1534772.11</v>
      </c>
      <c r="AF15" s="106">
        <v>618851.96</v>
      </c>
      <c r="AG15" s="106"/>
      <c r="AH15" s="106">
        <v>4560</v>
      </c>
      <c r="AI15" s="106"/>
      <c r="AJ15" s="106">
        <v>419110.5</v>
      </c>
      <c r="AK15" s="106">
        <v>29700</v>
      </c>
      <c r="AL15" s="282">
        <v>757355.5</v>
      </c>
      <c r="AP15" s="282">
        <v>264507.49</v>
      </c>
      <c r="AQ15" s="282">
        <v>37756.65</v>
      </c>
      <c r="AU15" s="90">
        <f t="shared" si="1"/>
        <v>1123981.3500000001</v>
      </c>
      <c r="AV15" s="21">
        <f t="shared" si="2"/>
        <v>162826.35999999999</v>
      </c>
      <c r="AW15" s="91">
        <f t="shared" si="3"/>
        <v>961154.99000000011</v>
      </c>
      <c r="AX15" s="24">
        <f t="shared" si="4"/>
        <v>1072222.46</v>
      </c>
      <c r="AY15" s="25">
        <f t="shared" si="6"/>
        <v>1059619.6399999999</v>
      </c>
      <c r="AZ15" s="16">
        <f t="shared" si="5"/>
        <v>12602.820000000065</v>
      </c>
    </row>
    <row r="16" spans="1:52" ht="15" thickBot="1" x14ac:dyDescent="0.25">
      <c r="A16" s="89" t="s">
        <v>482</v>
      </c>
      <c r="B16" s="89" t="s">
        <v>223</v>
      </c>
      <c r="C16" s="94">
        <v>11016</v>
      </c>
      <c r="D16" s="95" t="s">
        <v>1535</v>
      </c>
      <c r="E16" s="112" t="s">
        <v>100</v>
      </c>
      <c r="F16" s="279">
        <v>2823976.91</v>
      </c>
      <c r="G16" s="291">
        <v>704.32</v>
      </c>
      <c r="H16" s="292"/>
      <c r="J16" s="279">
        <v>538174.04</v>
      </c>
      <c r="K16" s="249"/>
      <c r="L16" s="250"/>
      <c r="O16" s="56">
        <v>980458.86</v>
      </c>
      <c r="P16" s="56">
        <v>353603.99</v>
      </c>
      <c r="T16" s="280">
        <v>177107.52</v>
      </c>
      <c r="AD16" s="56">
        <v>745930.86</v>
      </c>
      <c r="AE16" s="56">
        <v>1567224.53</v>
      </c>
      <c r="AF16" s="106">
        <v>196654.11</v>
      </c>
      <c r="AG16" s="106"/>
      <c r="AH16" s="106">
        <v>866.64</v>
      </c>
      <c r="AI16" s="106"/>
      <c r="AJ16" s="106">
        <v>413719.5</v>
      </c>
      <c r="AK16" s="106">
        <v>29900</v>
      </c>
      <c r="AL16" s="282">
        <v>749929.5</v>
      </c>
      <c r="AP16" s="282">
        <v>428441.86</v>
      </c>
      <c r="AQ16" s="282">
        <v>112071.79</v>
      </c>
      <c r="AT16" s="282">
        <v>10458</v>
      </c>
      <c r="AU16" s="90">
        <f t="shared" si="1"/>
        <v>3362855.27</v>
      </c>
      <c r="AV16" s="21">
        <f t="shared" si="2"/>
        <v>177107.52</v>
      </c>
      <c r="AW16" s="91">
        <f t="shared" si="3"/>
        <v>3185747.75</v>
      </c>
      <c r="AX16" s="24">
        <f t="shared" si="4"/>
        <v>641140.25</v>
      </c>
      <c r="AY16" s="25">
        <f t="shared" si="6"/>
        <v>1300901.1499999999</v>
      </c>
      <c r="AZ16" s="16">
        <f t="shared" si="5"/>
        <v>-659760.89999999991</v>
      </c>
    </row>
    <row r="17" spans="1:52" ht="15" thickBot="1" x14ac:dyDescent="0.25">
      <c r="A17" s="89" t="s">
        <v>482</v>
      </c>
      <c r="B17" s="89" t="s">
        <v>223</v>
      </c>
      <c r="C17" s="94">
        <v>5402</v>
      </c>
      <c r="D17" s="95" t="s">
        <v>1536</v>
      </c>
      <c r="E17" s="112" t="s">
        <v>101</v>
      </c>
      <c r="F17" s="279">
        <v>1225123.72</v>
      </c>
      <c r="G17" s="291">
        <v>22253.95</v>
      </c>
      <c r="H17" s="292"/>
      <c r="J17" s="279">
        <v>299741.32</v>
      </c>
      <c r="K17" s="249"/>
      <c r="L17" s="250"/>
      <c r="O17" s="56">
        <v>76268.69</v>
      </c>
      <c r="P17" s="56">
        <v>639850.26</v>
      </c>
      <c r="S17" s="280">
        <v>8441</v>
      </c>
      <c r="T17" s="280">
        <v>105393.93</v>
      </c>
      <c r="AD17" s="56">
        <v>139104</v>
      </c>
      <c r="AE17" s="56">
        <v>1097038.29</v>
      </c>
      <c r="AF17" s="106">
        <v>63593.57</v>
      </c>
      <c r="AG17" s="106"/>
      <c r="AH17" s="106"/>
      <c r="AI17" s="106"/>
      <c r="AJ17" s="106">
        <v>485176.5</v>
      </c>
      <c r="AK17" s="106">
        <v>47028</v>
      </c>
      <c r="AL17" s="282">
        <v>708964.5</v>
      </c>
      <c r="AP17" s="282">
        <v>202298.88</v>
      </c>
      <c r="AQ17" s="282">
        <v>106399.86</v>
      </c>
      <c r="AU17" s="90">
        <f t="shared" si="1"/>
        <v>1547118.99</v>
      </c>
      <c r="AV17" s="21">
        <f t="shared" si="2"/>
        <v>113834.93</v>
      </c>
      <c r="AW17" s="91">
        <f t="shared" si="3"/>
        <v>1433284.06</v>
      </c>
      <c r="AX17" s="24">
        <f t="shared" si="4"/>
        <v>595798.06999999995</v>
      </c>
      <c r="AY17" s="25">
        <f t="shared" si="6"/>
        <v>1017663.24</v>
      </c>
      <c r="AZ17" s="16">
        <f t="shared" si="5"/>
        <v>-421865.17000000004</v>
      </c>
    </row>
    <row r="18" spans="1:52" ht="15" thickBot="1" x14ac:dyDescent="0.25">
      <c r="A18" s="89" t="s">
        <v>482</v>
      </c>
      <c r="B18" s="89" t="s">
        <v>223</v>
      </c>
      <c r="C18" s="94">
        <v>4534</v>
      </c>
      <c r="D18" s="95" t="s">
        <v>1537</v>
      </c>
      <c r="E18" s="112" t="s">
        <v>102</v>
      </c>
      <c r="F18" s="279">
        <v>275328.62</v>
      </c>
      <c r="G18" s="291">
        <v>14706.9</v>
      </c>
      <c r="H18" s="292"/>
      <c r="J18" s="279">
        <v>424581.97</v>
      </c>
      <c r="K18" s="249"/>
      <c r="L18" s="250"/>
      <c r="O18" s="56">
        <v>2224129.2999999998</v>
      </c>
      <c r="P18" s="56">
        <v>202864.18</v>
      </c>
      <c r="S18" s="280">
        <v>4410</v>
      </c>
      <c r="T18" s="280">
        <v>100668.14</v>
      </c>
      <c r="W18" s="280">
        <v>23068.799999999999</v>
      </c>
      <c r="AD18" s="56">
        <v>112150.34</v>
      </c>
      <c r="AE18" s="56">
        <v>1718005.94</v>
      </c>
      <c r="AF18" s="106">
        <v>94090.39</v>
      </c>
      <c r="AG18" s="106"/>
      <c r="AH18" s="106"/>
      <c r="AI18" s="106"/>
      <c r="AJ18" s="106">
        <v>363772.5</v>
      </c>
      <c r="AK18" s="106">
        <v>20116</v>
      </c>
      <c r="AL18" s="282">
        <v>576138.5</v>
      </c>
      <c r="AP18" s="282">
        <v>221332.66</v>
      </c>
      <c r="AQ18" s="282">
        <v>40990.26</v>
      </c>
      <c r="AU18" s="90">
        <f t="shared" si="1"/>
        <v>714617.49</v>
      </c>
      <c r="AV18" s="21">
        <f t="shared" si="2"/>
        <v>128146.94</v>
      </c>
      <c r="AW18" s="91">
        <f t="shared" si="3"/>
        <v>586470.55000000005</v>
      </c>
      <c r="AX18" s="24">
        <f t="shared" si="4"/>
        <v>477978.89</v>
      </c>
      <c r="AY18" s="25">
        <f t="shared" si="6"/>
        <v>838461.42</v>
      </c>
      <c r="AZ18" s="16">
        <f t="shared" si="5"/>
        <v>-360482.53</v>
      </c>
    </row>
    <row r="19" spans="1:52" ht="15" thickBot="1" x14ac:dyDescent="0.25">
      <c r="A19" s="89" t="s">
        <v>482</v>
      </c>
      <c r="B19" s="89" t="s">
        <v>223</v>
      </c>
      <c r="C19" s="94">
        <v>8215</v>
      </c>
      <c r="D19" s="95" t="s">
        <v>1538</v>
      </c>
      <c r="E19" s="115" t="s">
        <v>103</v>
      </c>
      <c r="F19" s="279">
        <v>1289068.8500000001</v>
      </c>
      <c r="G19" s="291">
        <v>52810.6</v>
      </c>
      <c r="H19" s="292"/>
      <c r="J19" s="279">
        <v>751264.03</v>
      </c>
      <c r="K19" s="249"/>
      <c r="L19" s="250"/>
      <c r="O19" s="56">
        <v>1592449.63</v>
      </c>
      <c r="P19" s="56">
        <v>1044710.77</v>
      </c>
      <c r="T19" s="280">
        <v>265097.93</v>
      </c>
      <c r="W19" s="280">
        <v>18709.2</v>
      </c>
      <c r="AD19" s="56">
        <v>78</v>
      </c>
      <c r="AE19" s="56">
        <v>3950541.16</v>
      </c>
      <c r="AF19" s="106">
        <v>578562.87</v>
      </c>
      <c r="AG19" s="106"/>
      <c r="AH19" s="106">
        <v>46</v>
      </c>
      <c r="AI19" s="106"/>
      <c r="AJ19" s="106">
        <v>352623</v>
      </c>
      <c r="AK19" s="106">
        <v>32400</v>
      </c>
      <c r="AL19" s="282">
        <v>692826</v>
      </c>
      <c r="AP19" s="282">
        <v>975750.06</v>
      </c>
      <c r="AQ19" s="282">
        <v>62354.61</v>
      </c>
      <c r="AU19" s="90">
        <f t="shared" si="1"/>
        <v>2093143.4800000002</v>
      </c>
      <c r="AV19" s="21">
        <f t="shared" si="2"/>
        <v>283807.13</v>
      </c>
      <c r="AW19" s="91">
        <f t="shared" si="3"/>
        <v>1809336.35</v>
      </c>
      <c r="AX19" s="24">
        <f t="shared" si="4"/>
        <v>963631.87</v>
      </c>
      <c r="AY19" s="25">
        <f t="shared" si="6"/>
        <v>1730930.6700000002</v>
      </c>
      <c r="AZ19" s="16">
        <f t="shared" si="5"/>
        <v>-767298.80000000016</v>
      </c>
    </row>
    <row r="20" spans="1:52" ht="15" thickBot="1" x14ac:dyDescent="0.25">
      <c r="A20" s="89" t="s">
        <v>482</v>
      </c>
      <c r="B20" s="89" t="s">
        <v>223</v>
      </c>
      <c r="C20" s="94">
        <v>8736</v>
      </c>
      <c r="D20" s="95" t="s">
        <v>1539</v>
      </c>
      <c r="E20" s="112" t="s">
        <v>104</v>
      </c>
      <c r="F20" s="279">
        <v>1541696.61</v>
      </c>
      <c r="G20" s="291">
        <v>98107.34</v>
      </c>
      <c r="H20" s="292"/>
      <c r="J20" s="279">
        <v>404109.46</v>
      </c>
      <c r="K20" s="249"/>
      <c r="L20" s="250"/>
      <c r="O20" s="56">
        <v>1109045.75</v>
      </c>
      <c r="P20" s="56">
        <v>778097.16</v>
      </c>
      <c r="T20" s="280">
        <v>190107.38</v>
      </c>
      <c r="W20" s="280">
        <v>15000</v>
      </c>
      <c r="X20" s="280">
        <v>9.0500000000000007</v>
      </c>
      <c r="AD20" s="56">
        <v>357058.72</v>
      </c>
      <c r="AE20" s="56">
        <v>2643840</v>
      </c>
      <c r="AF20" s="106">
        <v>260230.32</v>
      </c>
      <c r="AG20" s="106"/>
      <c r="AH20" s="106">
        <v>0.39</v>
      </c>
      <c r="AI20" s="106"/>
      <c r="AJ20" s="106">
        <v>383196</v>
      </c>
      <c r="AK20" s="106">
        <v>33600</v>
      </c>
      <c r="AL20" s="282">
        <v>674721</v>
      </c>
      <c r="AN20" s="282">
        <v>8000</v>
      </c>
      <c r="AP20" s="282">
        <v>196839.66</v>
      </c>
      <c r="AQ20" s="282">
        <v>84074.32</v>
      </c>
      <c r="AT20" s="282">
        <v>72171.5</v>
      </c>
      <c r="AU20" s="90">
        <f t="shared" si="1"/>
        <v>2043913.4100000001</v>
      </c>
      <c r="AV20" s="21">
        <f t="shared" si="2"/>
        <v>205116.43</v>
      </c>
      <c r="AW20" s="91">
        <f t="shared" si="3"/>
        <v>1838796.9800000002</v>
      </c>
      <c r="AX20" s="24">
        <f t="shared" si="4"/>
        <v>677026.71</v>
      </c>
      <c r="AY20" s="25">
        <f t="shared" si="6"/>
        <v>1035806.48</v>
      </c>
      <c r="AZ20" s="16">
        <f t="shared" si="5"/>
        <v>-358779.77</v>
      </c>
    </row>
    <row r="21" spans="1:52" ht="15" thickBot="1" x14ac:dyDescent="0.25">
      <c r="A21" s="89" t="s">
        <v>482</v>
      </c>
      <c r="B21" s="89" t="s">
        <v>223</v>
      </c>
      <c r="C21" s="94">
        <v>4649</v>
      </c>
      <c r="D21" s="95" t="s">
        <v>1540</v>
      </c>
      <c r="E21" s="112" t="s">
        <v>105</v>
      </c>
      <c r="F21" s="279">
        <v>637803.06999999995</v>
      </c>
      <c r="G21" s="291">
        <v>54133.1</v>
      </c>
      <c r="H21" s="292"/>
      <c r="J21" s="279">
        <v>166970.57999999999</v>
      </c>
      <c r="K21" s="249"/>
      <c r="L21" s="250"/>
      <c r="O21" s="56">
        <v>880715.89</v>
      </c>
      <c r="P21" s="56">
        <v>30756.74</v>
      </c>
      <c r="T21" s="280">
        <v>92254.35</v>
      </c>
      <c r="AD21" s="56">
        <v>105138.81</v>
      </c>
      <c r="AE21" s="56">
        <v>2287723.02</v>
      </c>
      <c r="AF21" s="106">
        <v>50780.39</v>
      </c>
      <c r="AG21" s="106"/>
      <c r="AH21" s="106"/>
      <c r="AI21" s="106"/>
      <c r="AJ21" s="106">
        <v>644316</v>
      </c>
      <c r="AK21" s="106">
        <v>11400</v>
      </c>
      <c r="AL21" s="282">
        <v>820442</v>
      </c>
      <c r="AP21" s="282">
        <v>221075.66</v>
      </c>
      <c r="AQ21" s="282">
        <v>40442.800000000003</v>
      </c>
      <c r="AU21" s="90">
        <f t="shared" si="1"/>
        <v>858906.74999999988</v>
      </c>
      <c r="AV21" s="21">
        <f t="shared" si="2"/>
        <v>92254.35</v>
      </c>
      <c r="AW21" s="91">
        <f t="shared" si="3"/>
        <v>766652.39999999991</v>
      </c>
      <c r="AX21" s="24">
        <f t="shared" si="4"/>
        <v>706496.39</v>
      </c>
      <c r="AY21" s="25">
        <f t="shared" si="6"/>
        <v>1081960.46</v>
      </c>
      <c r="AZ21" s="16">
        <f t="shared" si="5"/>
        <v>-375464.06999999995</v>
      </c>
    </row>
    <row r="22" spans="1:52" ht="15" thickBot="1" x14ac:dyDescent="0.25">
      <c r="A22" s="89" t="s">
        <v>482</v>
      </c>
      <c r="B22" s="89" t="s">
        <v>223</v>
      </c>
      <c r="C22" s="94">
        <v>8434</v>
      </c>
      <c r="D22" s="95" t="s">
        <v>1541</v>
      </c>
      <c r="E22" s="112" t="s">
        <v>106</v>
      </c>
      <c r="F22" s="279">
        <v>1177021.96</v>
      </c>
      <c r="G22" s="291">
        <v>44587.5</v>
      </c>
      <c r="H22" s="292"/>
      <c r="J22" s="279">
        <v>422372.44</v>
      </c>
      <c r="K22" s="249"/>
      <c r="L22" s="250"/>
      <c r="O22" s="56">
        <v>729693.41</v>
      </c>
      <c r="P22" s="56">
        <v>437282.76</v>
      </c>
      <c r="S22" s="280">
        <v>0</v>
      </c>
      <c r="T22" s="280">
        <v>148810.47</v>
      </c>
      <c r="W22" s="280">
        <v>15000</v>
      </c>
      <c r="X22" s="280">
        <v>458</v>
      </c>
      <c r="AD22" s="56">
        <v>359510.38</v>
      </c>
      <c r="AE22" s="56">
        <v>312292.87</v>
      </c>
      <c r="AF22" s="106">
        <v>213796.53</v>
      </c>
      <c r="AG22" s="106"/>
      <c r="AH22" s="106"/>
      <c r="AI22" s="106"/>
      <c r="AJ22" s="106">
        <v>684724.5</v>
      </c>
      <c r="AK22" s="106">
        <v>22600</v>
      </c>
      <c r="AL22" s="282">
        <v>944974.5</v>
      </c>
      <c r="AP22" s="282">
        <v>408730.17</v>
      </c>
      <c r="AQ22" s="282">
        <v>93471.97</v>
      </c>
      <c r="AU22" s="90">
        <f t="shared" si="1"/>
        <v>1643981.9</v>
      </c>
      <c r="AV22" s="21">
        <f t="shared" si="2"/>
        <v>164268.47</v>
      </c>
      <c r="AW22" s="91">
        <f t="shared" si="3"/>
        <v>1479713.43</v>
      </c>
      <c r="AX22" s="24">
        <f t="shared" si="4"/>
        <v>921121.03</v>
      </c>
      <c r="AY22" s="25">
        <f t="shared" si="6"/>
        <v>1447176.64</v>
      </c>
      <c r="AZ22" s="16">
        <f t="shared" si="5"/>
        <v>-526055.60999999987</v>
      </c>
    </row>
    <row r="23" spans="1:52" ht="15" thickBot="1" x14ac:dyDescent="0.25">
      <c r="A23" s="89" t="s">
        <v>482</v>
      </c>
      <c r="B23" s="89" t="s">
        <v>223</v>
      </c>
      <c r="C23" s="94">
        <v>9149</v>
      </c>
      <c r="D23" s="95" t="s">
        <v>1542</v>
      </c>
      <c r="E23" s="112" t="s">
        <v>107</v>
      </c>
      <c r="F23" s="279">
        <v>1690904.26</v>
      </c>
      <c r="G23" s="291">
        <v>129837.58</v>
      </c>
      <c r="H23" s="292"/>
      <c r="J23" s="279">
        <v>1116821.04</v>
      </c>
      <c r="K23" s="249"/>
      <c r="L23" s="250"/>
      <c r="O23" s="56">
        <v>368139.2</v>
      </c>
      <c r="P23" s="56">
        <v>645921.63</v>
      </c>
      <c r="T23" s="280">
        <v>164396.29999999999</v>
      </c>
      <c r="W23" s="280">
        <v>15000</v>
      </c>
      <c r="X23" s="280">
        <v>1370.06</v>
      </c>
      <c r="AD23" s="56">
        <v>375925.85</v>
      </c>
      <c r="AE23" s="56">
        <v>928313.81</v>
      </c>
      <c r="AF23" s="106">
        <v>294699.96999999997</v>
      </c>
      <c r="AG23" s="106"/>
      <c r="AH23" s="106"/>
      <c r="AI23" s="106"/>
      <c r="AJ23" s="106">
        <v>778341</v>
      </c>
      <c r="AK23" s="106">
        <v>23300</v>
      </c>
      <c r="AL23" s="282">
        <v>1090311</v>
      </c>
      <c r="AP23" s="282">
        <v>237621.04</v>
      </c>
      <c r="AQ23" s="282">
        <v>81414.84</v>
      </c>
      <c r="AU23" s="90">
        <f t="shared" si="1"/>
        <v>2937562.88</v>
      </c>
      <c r="AV23" s="21">
        <f t="shared" si="2"/>
        <v>180766.36</v>
      </c>
      <c r="AW23" s="91">
        <f t="shared" si="3"/>
        <v>2756796.52</v>
      </c>
      <c r="AX23" s="24">
        <f t="shared" si="4"/>
        <v>1096340.97</v>
      </c>
      <c r="AY23" s="25">
        <f t="shared" si="6"/>
        <v>1409346.8800000001</v>
      </c>
      <c r="AZ23" s="16">
        <f t="shared" si="5"/>
        <v>-313005.91000000015</v>
      </c>
    </row>
    <row r="24" spans="1:52" ht="15" thickBot="1" x14ac:dyDescent="0.25">
      <c r="A24" s="89" t="s">
        <v>482</v>
      </c>
      <c r="B24" s="89" t="s">
        <v>223</v>
      </c>
      <c r="C24" s="94">
        <v>6199</v>
      </c>
      <c r="D24" s="95" t="s">
        <v>1543</v>
      </c>
      <c r="E24" s="112" t="s">
        <v>108</v>
      </c>
      <c r="F24" s="279">
        <v>1473741.96</v>
      </c>
      <c r="G24" s="291">
        <v>107305</v>
      </c>
      <c r="H24" s="292"/>
      <c r="J24" s="279">
        <v>561121.57999999996</v>
      </c>
      <c r="K24" s="249"/>
      <c r="L24" s="250"/>
      <c r="O24" s="56">
        <v>359333.81</v>
      </c>
      <c r="P24" s="56">
        <v>1012877.71</v>
      </c>
      <c r="T24" s="280">
        <v>125538.91</v>
      </c>
      <c r="AD24" s="56">
        <v>263776.84999999998</v>
      </c>
      <c r="AE24" s="56">
        <v>955989.15</v>
      </c>
      <c r="AF24" s="106">
        <v>465622.22</v>
      </c>
      <c r="AG24" s="106"/>
      <c r="AH24" s="106">
        <v>143.62</v>
      </c>
      <c r="AI24" s="106"/>
      <c r="AJ24" s="106">
        <v>760895.2</v>
      </c>
      <c r="AK24" s="106">
        <v>22771</v>
      </c>
      <c r="AL24" s="282">
        <v>970071.95</v>
      </c>
      <c r="AP24" s="282">
        <v>273133.48</v>
      </c>
      <c r="AQ24" s="282">
        <v>50149.84</v>
      </c>
      <c r="AU24" s="90">
        <f t="shared" si="1"/>
        <v>2142168.54</v>
      </c>
      <c r="AV24" s="21">
        <f t="shared" si="2"/>
        <v>125538.91</v>
      </c>
      <c r="AW24" s="91">
        <f t="shared" si="3"/>
        <v>2016629.6300000001</v>
      </c>
      <c r="AX24" s="24">
        <f t="shared" si="4"/>
        <v>1249432.04</v>
      </c>
      <c r="AY24" s="25">
        <f t="shared" si="6"/>
        <v>1293355.27</v>
      </c>
      <c r="AZ24" s="16">
        <f t="shared" si="5"/>
        <v>-43923.229999999981</v>
      </c>
    </row>
    <row r="25" spans="1:52" ht="15" thickBot="1" x14ac:dyDescent="0.25">
      <c r="A25" s="89" t="s">
        <v>482</v>
      </c>
      <c r="B25" s="89" t="s">
        <v>223</v>
      </c>
      <c r="C25" s="94">
        <v>5135</v>
      </c>
      <c r="D25" s="95" t="s">
        <v>1544</v>
      </c>
      <c r="E25" s="112" t="s">
        <v>109</v>
      </c>
      <c r="F25" s="279">
        <v>221522.51</v>
      </c>
      <c r="G25" s="291">
        <v>88600</v>
      </c>
      <c r="H25" s="292"/>
      <c r="J25" s="279">
        <v>311682.81</v>
      </c>
      <c r="K25" s="249"/>
      <c r="L25" s="250"/>
      <c r="O25" s="56">
        <v>997526.21</v>
      </c>
      <c r="P25" s="56">
        <v>496888.94</v>
      </c>
      <c r="S25" s="280">
        <v>1900</v>
      </c>
      <c r="T25" s="280">
        <v>56330</v>
      </c>
      <c r="AE25" s="56">
        <v>1540469.93</v>
      </c>
      <c r="AF25" s="106">
        <v>36308.239999999998</v>
      </c>
      <c r="AG25" s="106"/>
      <c r="AH25" s="106"/>
      <c r="AI25" s="106"/>
      <c r="AJ25" s="106">
        <v>80097.5</v>
      </c>
      <c r="AK25" s="106">
        <v>16400</v>
      </c>
      <c r="AL25" s="282">
        <v>160687.5</v>
      </c>
      <c r="AP25" s="282">
        <v>123901.88</v>
      </c>
      <c r="AQ25" s="282">
        <v>30392.400000000001</v>
      </c>
      <c r="AU25" s="90">
        <f t="shared" si="1"/>
        <v>621805.32000000007</v>
      </c>
      <c r="AV25" s="21">
        <f t="shared" si="2"/>
        <v>58230</v>
      </c>
      <c r="AW25" s="91">
        <f t="shared" si="3"/>
        <v>563575.32000000007</v>
      </c>
      <c r="AX25" s="24">
        <f t="shared" si="4"/>
        <v>132805.74</v>
      </c>
      <c r="AY25" s="25">
        <f t="shared" si="6"/>
        <v>314981.78000000003</v>
      </c>
      <c r="AZ25" s="16">
        <f t="shared" si="5"/>
        <v>-182176.04000000004</v>
      </c>
    </row>
    <row r="26" spans="1:52" ht="15" thickBot="1" x14ac:dyDescent="0.25">
      <c r="A26" s="89" t="s">
        <v>482</v>
      </c>
      <c r="B26" s="89" t="s">
        <v>223</v>
      </c>
      <c r="C26" s="94">
        <v>10482</v>
      </c>
      <c r="D26" s="95" t="s">
        <v>1545</v>
      </c>
      <c r="E26" s="112" t="s">
        <v>2198</v>
      </c>
      <c r="F26" s="279">
        <v>2324095.2000000002</v>
      </c>
      <c r="G26" s="291">
        <v>65211</v>
      </c>
      <c r="H26" s="292"/>
      <c r="J26" s="279">
        <v>368248.46</v>
      </c>
      <c r="K26" s="249"/>
      <c r="L26" s="250"/>
      <c r="O26" s="56">
        <v>449877.98</v>
      </c>
      <c r="P26" s="56">
        <v>113742.45</v>
      </c>
      <c r="T26" s="280">
        <v>153765.26</v>
      </c>
      <c r="W26" s="280">
        <v>7760</v>
      </c>
      <c r="AB26" s="56">
        <v>13322</v>
      </c>
      <c r="AD26" s="56">
        <v>394072</v>
      </c>
      <c r="AE26" s="56">
        <v>2399548.4500000002</v>
      </c>
      <c r="AF26" s="106">
        <v>258060.95</v>
      </c>
      <c r="AG26" s="106"/>
      <c r="AH26" s="106"/>
      <c r="AI26" s="106"/>
      <c r="AJ26" s="106">
        <v>886119</v>
      </c>
      <c r="AK26" s="106">
        <v>42550</v>
      </c>
      <c r="AL26" s="282">
        <v>1305709</v>
      </c>
      <c r="AP26" s="282">
        <v>286531.96999999997</v>
      </c>
      <c r="AQ26" s="282">
        <v>42898.86</v>
      </c>
      <c r="AU26" s="90">
        <f t="shared" si="1"/>
        <v>2757554.66</v>
      </c>
      <c r="AV26" s="21">
        <f t="shared" si="2"/>
        <v>161525.26</v>
      </c>
      <c r="AW26" s="91">
        <f t="shared" si="3"/>
        <v>2596029.4000000004</v>
      </c>
      <c r="AX26" s="24">
        <f t="shared" si="4"/>
        <v>1186729.95</v>
      </c>
      <c r="AY26" s="25">
        <f t="shared" si="6"/>
        <v>1635139.83</v>
      </c>
      <c r="AZ26" s="16">
        <f t="shared" si="5"/>
        <v>-448409.88000000012</v>
      </c>
    </row>
    <row r="27" spans="1:52" ht="15" thickBot="1" x14ac:dyDescent="0.25">
      <c r="A27" s="89" t="s">
        <v>482</v>
      </c>
      <c r="B27" s="89" t="s">
        <v>223</v>
      </c>
      <c r="C27" s="94">
        <v>8929</v>
      </c>
      <c r="D27" s="95" t="s">
        <v>1546</v>
      </c>
      <c r="E27" s="112" t="s">
        <v>110</v>
      </c>
      <c r="F27" s="279">
        <v>136804.25</v>
      </c>
      <c r="G27" s="291">
        <v>23500.66</v>
      </c>
      <c r="H27" s="292"/>
      <c r="J27" s="279">
        <v>373859.23</v>
      </c>
      <c r="K27" s="249"/>
      <c r="L27" s="250"/>
      <c r="O27" s="56">
        <v>1734452.31</v>
      </c>
      <c r="P27" s="56">
        <v>640478.38</v>
      </c>
      <c r="T27" s="280">
        <v>295943.28000000003</v>
      </c>
      <c r="W27" s="280">
        <v>37466</v>
      </c>
      <c r="AD27" s="56">
        <v>46334.32</v>
      </c>
      <c r="AE27" s="56">
        <v>3847094.62</v>
      </c>
      <c r="AF27" s="106">
        <v>178021.46</v>
      </c>
      <c r="AG27" s="106"/>
      <c r="AH27" s="106">
        <v>316.12</v>
      </c>
      <c r="AI27" s="106"/>
      <c r="AJ27" s="106">
        <v>745915.5</v>
      </c>
      <c r="AK27" s="106">
        <v>43300</v>
      </c>
      <c r="AL27" s="282">
        <v>1179043.5</v>
      </c>
      <c r="AP27" s="282">
        <v>250992.68</v>
      </c>
      <c r="AQ27" s="282">
        <v>29497.47</v>
      </c>
      <c r="AU27" s="90">
        <f t="shared" si="1"/>
        <v>534164.14</v>
      </c>
      <c r="AV27" s="21">
        <f t="shared" si="2"/>
        <v>333409.28000000003</v>
      </c>
      <c r="AW27" s="91">
        <f t="shared" si="3"/>
        <v>200754.86</v>
      </c>
      <c r="AX27" s="24">
        <f t="shared" si="4"/>
        <v>967553.08</v>
      </c>
      <c r="AY27" s="25">
        <f t="shared" si="6"/>
        <v>1459533.65</v>
      </c>
      <c r="AZ27" s="16">
        <f t="shared" si="5"/>
        <v>-491980.56999999995</v>
      </c>
    </row>
    <row r="28" spans="1:52" ht="15" thickBot="1" x14ac:dyDescent="0.25">
      <c r="A28" s="89" t="s">
        <v>482</v>
      </c>
      <c r="B28" s="89" t="s">
        <v>223</v>
      </c>
      <c r="C28" s="94">
        <v>13938</v>
      </c>
      <c r="D28" s="95" t="s">
        <v>1547</v>
      </c>
      <c r="E28" s="112" t="s">
        <v>111</v>
      </c>
      <c r="F28" s="279">
        <v>1942072.95</v>
      </c>
      <c r="G28" s="291">
        <v>84063.83</v>
      </c>
      <c r="H28" s="292"/>
      <c r="J28" s="279">
        <v>662959.23</v>
      </c>
      <c r="K28" s="249"/>
      <c r="L28" s="250"/>
      <c r="O28" s="56">
        <v>4</v>
      </c>
      <c r="P28" s="56">
        <v>618912.4</v>
      </c>
      <c r="S28" s="280">
        <v>9000</v>
      </c>
      <c r="T28" s="280">
        <v>213199.91</v>
      </c>
      <c r="AD28" s="56">
        <v>87</v>
      </c>
      <c r="AE28" s="56">
        <v>2781867.7</v>
      </c>
      <c r="AF28" s="106">
        <v>545361.17000000004</v>
      </c>
      <c r="AG28" s="106"/>
      <c r="AH28" s="106"/>
      <c r="AI28" s="106"/>
      <c r="AJ28" s="106">
        <v>986286</v>
      </c>
      <c r="AK28" s="106">
        <v>42481</v>
      </c>
      <c r="AL28" s="282">
        <v>1258678</v>
      </c>
      <c r="AP28" s="282">
        <v>572533.44999999995</v>
      </c>
      <c r="AQ28" s="282">
        <v>41333.89</v>
      </c>
      <c r="AU28" s="90">
        <f t="shared" si="1"/>
        <v>2689096.01</v>
      </c>
      <c r="AV28" s="21">
        <f t="shared" si="2"/>
        <v>222199.91</v>
      </c>
      <c r="AW28" s="91">
        <f t="shared" si="3"/>
        <v>2466896.0999999996</v>
      </c>
      <c r="AX28" s="24">
        <f t="shared" si="4"/>
        <v>1574128.17</v>
      </c>
      <c r="AY28" s="25">
        <f t="shared" si="6"/>
        <v>1872545.3399999999</v>
      </c>
      <c r="AZ28" s="16">
        <f t="shared" si="5"/>
        <v>-298417.16999999993</v>
      </c>
    </row>
    <row r="29" spans="1:52" ht="15" thickBot="1" x14ac:dyDescent="0.25">
      <c r="A29" s="89" t="s">
        <v>482</v>
      </c>
      <c r="B29" s="89" t="s">
        <v>223</v>
      </c>
      <c r="C29" s="94">
        <v>6484</v>
      </c>
      <c r="D29" s="95" t="s">
        <v>1548</v>
      </c>
      <c r="E29" s="112" t="s">
        <v>112</v>
      </c>
      <c r="F29" s="279">
        <v>825130.57</v>
      </c>
      <c r="G29" s="291">
        <v>3386.12</v>
      </c>
      <c r="H29" s="292"/>
      <c r="J29" s="279">
        <v>535067.1</v>
      </c>
      <c r="K29" s="249"/>
      <c r="L29" s="250"/>
      <c r="O29" s="56">
        <v>674798.67</v>
      </c>
      <c r="P29" s="56">
        <v>432844.23</v>
      </c>
      <c r="T29" s="280">
        <v>128822.77</v>
      </c>
      <c r="AD29" s="56">
        <v>134699.5</v>
      </c>
      <c r="AE29" s="56">
        <v>1887309.56</v>
      </c>
      <c r="AF29" s="106">
        <v>216356.87</v>
      </c>
      <c r="AG29" s="106"/>
      <c r="AH29" s="106"/>
      <c r="AI29" s="106"/>
      <c r="AJ29" s="106">
        <v>808333.5</v>
      </c>
      <c r="AK29" s="106">
        <v>37064</v>
      </c>
      <c r="AL29" s="282">
        <v>1003877.5</v>
      </c>
      <c r="AP29" s="282">
        <v>244725.14</v>
      </c>
      <c r="AQ29" s="282">
        <v>58094.6</v>
      </c>
      <c r="AU29" s="90">
        <f t="shared" si="1"/>
        <v>1363583.79</v>
      </c>
      <c r="AV29" s="21">
        <f t="shared" si="2"/>
        <v>128822.77</v>
      </c>
      <c r="AW29" s="91">
        <f t="shared" si="3"/>
        <v>1234761.02</v>
      </c>
      <c r="AX29" s="24">
        <f t="shared" si="4"/>
        <v>1061754.3700000001</v>
      </c>
      <c r="AY29" s="25">
        <f t="shared" si="6"/>
        <v>1306697.2400000002</v>
      </c>
      <c r="AZ29" s="16">
        <f t="shared" si="5"/>
        <v>-244942.87000000011</v>
      </c>
    </row>
    <row r="30" spans="1:52" ht="15" thickBot="1" x14ac:dyDescent="0.25">
      <c r="A30" s="89" t="s">
        <v>482</v>
      </c>
      <c r="B30" s="89" t="s">
        <v>223</v>
      </c>
      <c r="C30" s="94">
        <v>4852</v>
      </c>
      <c r="D30" s="95" t="s">
        <v>1549</v>
      </c>
      <c r="E30" s="112" t="s">
        <v>113</v>
      </c>
      <c r="F30" s="279">
        <v>1098377.6299999999</v>
      </c>
      <c r="G30" s="291">
        <v>59075.49</v>
      </c>
      <c r="H30" s="292"/>
      <c r="J30" s="279">
        <v>286308.08</v>
      </c>
      <c r="K30" s="249"/>
      <c r="L30" s="250"/>
      <c r="O30" s="56">
        <v>1347929.58</v>
      </c>
      <c r="P30" s="56">
        <v>287330.71000000002</v>
      </c>
      <c r="T30" s="280">
        <v>88999</v>
      </c>
      <c r="W30" s="280">
        <v>34.92</v>
      </c>
      <c r="AD30" s="56">
        <v>178399</v>
      </c>
      <c r="AE30" s="56">
        <v>2302867.0299999998</v>
      </c>
      <c r="AF30" s="106">
        <v>189192.37</v>
      </c>
      <c r="AG30" s="106"/>
      <c r="AH30" s="106"/>
      <c r="AI30" s="106"/>
      <c r="AJ30" s="106">
        <v>397698</v>
      </c>
      <c r="AK30" s="106">
        <v>11400</v>
      </c>
      <c r="AL30" s="282">
        <v>530415</v>
      </c>
      <c r="AP30" s="282">
        <v>233557.63</v>
      </c>
      <c r="AQ30" s="282">
        <v>55017.48</v>
      </c>
      <c r="AU30" s="90">
        <f t="shared" si="1"/>
        <v>1443761.2</v>
      </c>
      <c r="AV30" s="21">
        <f t="shared" si="2"/>
        <v>89033.919999999998</v>
      </c>
      <c r="AW30" s="91">
        <f t="shared" si="3"/>
        <v>1354727.28</v>
      </c>
      <c r="AX30" s="24">
        <f t="shared" si="4"/>
        <v>598290.37</v>
      </c>
      <c r="AY30" s="25">
        <f t="shared" si="6"/>
        <v>818990.11</v>
      </c>
      <c r="AZ30" s="16">
        <f t="shared" si="5"/>
        <v>-220699.74</v>
      </c>
    </row>
    <row r="31" spans="1:52" ht="15" thickBot="1" x14ac:dyDescent="0.25">
      <c r="A31" s="89" t="s">
        <v>482</v>
      </c>
      <c r="B31" s="89" t="s">
        <v>223</v>
      </c>
      <c r="C31" s="94">
        <v>5055</v>
      </c>
      <c r="D31" s="95" t="s">
        <v>1550</v>
      </c>
      <c r="E31" s="112" t="s">
        <v>114</v>
      </c>
      <c r="F31" s="279">
        <v>491048.38</v>
      </c>
      <c r="G31" s="291">
        <v>371620.05</v>
      </c>
      <c r="H31" s="292"/>
      <c r="J31" s="279">
        <v>313314.39</v>
      </c>
      <c r="K31" s="249"/>
      <c r="L31" s="250"/>
      <c r="O31" s="56">
        <v>3591369.4</v>
      </c>
      <c r="P31" s="56">
        <v>888419.8</v>
      </c>
      <c r="S31" s="280">
        <v>3000</v>
      </c>
      <c r="T31" s="280">
        <v>118802.49</v>
      </c>
      <c r="W31" s="280">
        <v>15465</v>
      </c>
      <c r="AD31" s="56">
        <v>25375</v>
      </c>
      <c r="AE31" s="56">
        <v>1722667.58</v>
      </c>
      <c r="AF31" s="106">
        <v>307698.56</v>
      </c>
      <c r="AG31" s="106"/>
      <c r="AH31" s="106"/>
      <c r="AI31" s="106"/>
      <c r="AJ31" s="106">
        <v>365809.5</v>
      </c>
      <c r="AK31" s="106">
        <v>20600</v>
      </c>
      <c r="AL31" s="282">
        <v>666759.5</v>
      </c>
      <c r="AP31" s="282">
        <v>296724.77</v>
      </c>
      <c r="AQ31" s="282">
        <v>9316.76</v>
      </c>
      <c r="AU31" s="90">
        <f t="shared" si="1"/>
        <v>1175982.8199999998</v>
      </c>
      <c r="AV31" s="21">
        <f t="shared" si="2"/>
        <v>137267.49</v>
      </c>
      <c r="AW31" s="91">
        <f t="shared" si="3"/>
        <v>1038715.3299999998</v>
      </c>
      <c r="AX31" s="24">
        <f t="shared" si="4"/>
        <v>694108.06</v>
      </c>
      <c r="AY31" s="25">
        <f t="shared" si="6"/>
        <v>972801.03</v>
      </c>
      <c r="AZ31" s="16">
        <f t="shared" si="5"/>
        <v>-278692.96999999997</v>
      </c>
    </row>
    <row r="32" spans="1:52" ht="15" thickBot="1" x14ac:dyDescent="0.25">
      <c r="A32" s="89" t="s">
        <v>482</v>
      </c>
      <c r="B32" s="89" t="s">
        <v>223</v>
      </c>
      <c r="C32" s="94">
        <v>5073</v>
      </c>
      <c r="D32" s="95" t="s">
        <v>1551</v>
      </c>
      <c r="E32" s="112" t="s">
        <v>115</v>
      </c>
      <c r="F32" s="279">
        <v>1096668.3999999999</v>
      </c>
      <c r="G32" s="291">
        <v>71771.73</v>
      </c>
      <c r="H32" s="292"/>
      <c r="J32" s="279">
        <v>304262.26</v>
      </c>
      <c r="K32" s="249"/>
      <c r="L32" s="250"/>
      <c r="O32" s="56">
        <v>535629.77</v>
      </c>
      <c r="P32" s="56">
        <v>38081.35</v>
      </c>
      <c r="T32" s="280">
        <v>105334.42</v>
      </c>
      <c r="W32" s="280">
        <v>9587</v>
      </c>
      <c r="AE32" s="56">
        <v>2074532.05</v>
      </c>
      <c r="AF32" s="106">
        <v>204797.07</v>
      </c>
      <c r="AG32" s="106"/>
      <c r="AH32" s="106">
        <v>20.99</v>
      </c>
      <c r="AI32" s="106"/>
      <c r="AJ32" s="106">
        <v>639387</v>
      </c>
      <c r="AK32" s="106">
        <v>16800</v>
      </c>
      <c r="AL32" s="282">
        <v>793887</v>
      </c>
      <c r="AP32" s="282">
        <v>189456.54</v>
      </c>
      <c r="AQ32" s="282">
        <v>31307.88</v>
      </c>
      <c r="AU32" s="90">
        <f t="shared" si="1"/>
        <v>1472702.39</v>
      </c>
      <c r="AV32" s="21">
        <f t="shared" si="2"/>
        <v>114921.42</v>
      </c>
      <c r="AW32" s="91">
        <f t="shared" si="3"/>
        <v>1357780.97</v>
      </c>
      <c r="AX32" s="24">
        <f t="shared" si="4"/>
        <v>861005.06</v>
      </c>
      <c r="AY32" s="25">
        <f t="shared" si="6"/>
        <v>1014651.42</v>
      </c>
      <c r="AZ32" s="16">
        <f t="shared" si="5"/>
        <v>-153646.35999999999</v>
      </c>
    </row>
    <row r="33" spans="1:52" ht="15" thickBot="1" x14ac:dyDescent="0.25">
      <c r="A33" s="89" t="s">
        <v>482</v>
      </c>
      <c r="B33" s="89" t="s">
        <v>223</v>
      </c>
      <c r="C33" s="94">
        <v>4573</v>
      </c>
      <c r="D33" s="95" t="s">
        <v>2349</v>
      </c>
      <c r="E33" s="112" t="s">
        <v>2199</v>
      </c>
      <c r="F33" s="279">
        <v>623280.04</v>
      </c>
      <c r="G33" s="291">
        <v>106560.33</v>
      </c>
      <c r="H33" s="292"/>
      <c r="J33" s="279">
        <v>249764.49</v>
      </c>
      <c r="K33" s="249"/>
      <c r="L33" s="250"/>
      <c r="O33" s="56">
        <v>893754.4</v>
      </c>
      <c r="P33" s="56">
        <v>936328.23</v>
      </c>
      <c r="S33" s="280">
        <v>9150</v>
      </c>
      <c r="T33" s="280">
        <v>105768.81</v>
      </c>
      <c r="W33" s="280">
        <v>15000</v>
      </c>
      <c r="AD33" s="56">
        <v>170952.09</v>
      </c>
      <c r="AE33" s="56">
        <v>900591.29</v>
      </c>
      <c r="AF33" s="106">
        <v>230740.31</v>
      </c>
      <c r="AG33" s="106"/>
      <c r="AH33" s="106"/>
      <c r="AI33" s="106"/>
      <c r="AJ33" s="106">
        <v>497721</v>
      </c>
      <c r="AK33" s="106">
        <v>17200</v>
      </c>
      <c r="AL33" s="282">
        <v>645171</v>
      </c>
      <c r="AP33" s="282">
        <v>254542.66</v>
      </c>
      <c r="AQ33" s="282">
        <v>55635.3</v>
      </c>
      <c r="AT33" s="282">
        <v>1000</v>
      </c>
      <c r="AU33" s="90">
        <f t="shared" si="1"/>
        <v>979604.86</v>
      </c>
      <c r="AV33" s="21">
        <f t="shared" si="2"/>
        <v>129918.81</v>
      </c>
      <c r="AW33" s="91">
        <f t="shared" si="3"/>
        <v>849686.05</v>
      </c>
      <c r="AX33" s="24">
        <f t="shared" si="4"/>
        <v>745661.31</v>
      </c>
      <c r="AY33" s="25">
        <f t="shared" si="6"/>
        <v>956348.96000000008</v>
      </c>
      <c r="AZ33" s="16">
        <f t="shared" si="5"/>
        <v>-210687.65000000002</v>
      </c>
    </row>
    <row r="34" spans="1:52" ht="15" thickBot="1" x14ac:dyDescent="0.25">
      <c r="A34" s="89" t="s">
        <v>482</v>
      </c>
      <c r="B34" s="89" t="s">
        <v>223</v>
      </c>
      <c r="C34" s="94">
        <v>7350</v>
      </c>
      <c r="D34" s="95" t="s">
        <v>1553</v>
      </c>
      <c r="E34" s="112" t="s">
        <v>116</v>
      </c>
      <c r="F34" s="279">
        <v>1155321.82</v>
      </c>
      <c r="G34" s="291">
        <v>45238.5</v>
      </c>
      <c r="H34" s="292"/>
      <c r="J34" s="279">
        <v>210996.39</v>
      </c>
      <c r="K34" s="249"/>
      <c r="L34" s="250"/>
      <c r="O34" s="56">
        <v>810581.38</v>
      </c>
      <c r="P34" s="56">
        <v>1127477.6100000001</v>
      </c>
      <c r="T34" s="280">
        <v>119875.09</v>
      </c>
      <c r="AB34" s="56">
        <v>15000</v>
      </c>
      <c r="AD34" s="56">
        <v>119906</v>
      </c>
      <c r="AE34" s="56">
        <v>2673935.1</v>
      </c>
      <c r="AF34" s="106">
        <v>237332.99</v>
      </c>
      <c r="AG34" s="106"/>
      <c r="AH34" s="106"/>
      <c r="AI34" s="106"/>
      <c r="AJ34" s="106">
        <v>529541.6</v>
      </c>
      <c r="AK34" s="106">
        <v>49300</v>
      </c>
      <c r="AL34" s="282">
        <v>835052.6</v>
      </c>
      <c r="AP34" s="282">
        <v>197115.73</v>
      </c>
      <c r="AQ34" s="282">
        <v>97767.99</v>
      </c>
      <c r="AU34" s="90">
        <f t="shared" si="1"/>
        <v>1411556.71</v>
      </c>
      <c r="AV34" s="21">
        <f t="shared" si="2"/>
        <v>119875.09</v>
      </c>
      <c r="AW34" s="91">
        <f t="shared" si="3"/>
        <v>1291681.6199999999</v>
      </c>
      <c r="AX34" s="24">
        <f t="shared" si="4"/>
        <v>816174.59</v>
      </c>
      <c r="AY34" s="25">
        <f t="shared" si="6"/>
        <v>1129936.32</v>
      </c>
      <c r="AZ34" s="16">
        <f t="shared" si="5"/>
        <v>-313761.7300000001</v>
      </c>
    </row>
    <row r="35" spans="1:52" ht="15" thickBot="1" x14ac:dyDescent="0.25">
      <c r="A35" s="89" t="s">
        <v>482</v>
      </c>
      <c r="B35" s="89" t="s">
        <v>223</v>
      </c>
      <c r="C35" s="94">
        <v>5666</v>
      </c>
      <c r="D35" s="95" t="s">
        <v>1554</v>
      </c>
      <c r="E35" s="112" t="s">
        <v>2200</v>
      </c>
      <c r="F35" s="279">
        <v>1647735.52</v>
      </c>
      <c r="G35" s="291">
        <v>23164</v>
      </c>
      <c r="H35" s="292"/>
      <c r="J35" s="279">
        <v>219386.67</v>
      </c>
      <c r="K35" s="249"/>
      <c r="L35" s="250"/>
      <c r="O35" s="56">
        <v>223863</v>
      </c>
      <c r="P35" s="56">
        <v>49998.7</v>
      </c>
      <c r="S35" s="280">
        <v>1800</v>
      </c>
      <c r="T35" s="280">
        <v>85835</v>
      </c>
      <c r="AD35" s="56">
        <v>161654</v>
      </c>
      <c r="AE35" s="56">
        <v>1942985.43</v>
      </c>
      <c r="AF35" s="106">
        <v>199274.89</v>
      </c>
      <c r="AG35" s="106"/>
      <c r="AH35" s="106"/>
      <c r="AI35" s="106"/>
      <c r="AJ35" s="106">
        <v>399661.5</v>
      </c>
      <c r="AK35" s="106">
        <v>16400</v>
      </c>
      <c r="AL35" s="282">
        <v>540021.5</v>
      </c>
      <c r="AP35" s="282">
        <v>254355.79</v>
      </c>
      <c r="AQ35" s="282">
        <v>34442.43</v>
      </c>
      <c r="AU35" s="90">
        <f t="shared" si="1"/>
        <v>1890286.19</v>
      </c>
      <c r="AV35" s="21">
        <f t="shared" si="2"/>
        <v>87635</v>
      </c>
      <c r="AW35" s="91">
        <f t="shared" si="3"/>
        <v>1802651.19</v>
      </c>
      <c r="AX35" s="24">
        <f t="shared" si="4"/>
        <v>615336.39</v>
      </c>
      <c r="AY35" s="25">
        <f t="shared" si="6"/>
        <v>828819.72000000009</v>
      </c>
      <c r="AZ35" s="16">
        <f t="shared" si="5"/>
        <v>-213483.33000000007</v>
      </c>
    </row>
    <row r="36" spans="1:52" ht="15" thickBot="1" x14ac:dyDescent="0.25">
      <c r="A36" s="89" t="s">
        <v>482</v>
      </c>
      <c r="B36" s="89" t="s">
        <v>223</v>
      </c>
      <c r="C36" s="94">
        <v>5772</v>
      </c>
      <c r="D36" s="95" t="s">
        <v>1555</v>
      </c>
      <c r="E36" s="112" t="s">
        <v>117</v>
      </c>
      <c r="F36" s="279">
        <v>683255.53</v>
      </c>
      <c r="G36" s="291">
        <v>139798.62</v>
      </c>
      <c r="H36" s="292"/>
      <c r="J36" s="279">
        <v>334203.32</v>
      </c>
      <c r="K36" s="249"/>
      <c r="L36" s="250"/>
      <c r="O36" s="56">
        <v>39703.870000000003</v>
      </c>
      <c r="P36" s="56">
        <v>112398.46</v>
      </c>
      <c r="T36" s="280">
        <v>81807</v>
      </c>
      <c r="AD36" s="56">
        <v>171487.58</v>
      </c>
      <c r="AE36" s="56">
        <v>2306439.37</v>
      </c>
      <c r="AF36" s="106">
        <v>244083.03</v>
      </c>
      <c r="AG36" s="106"/>
      <c r="AH36" s="106"/>
      <c r="AI36" s="106"/>
      <c r="AJ36" s="106">
        <v>567127.5</v>
      </c>
      <c r="AK36" s="106">
        <v>14200</v>
      </c>
      <c r="AL36" s="282">
        <v>740851.5</v>
      </c>
      <c r="AP36" s="282">
        <v>283678.51</v>
      </c>
      <c r="AQ36" s="282">
        <v>5115.78</v>
      </c>
      <c r="AU36" s="90">
        <f t="shared" si="1"/>
        <v>1157257.47</v>
      </c>
      <c r="AV36" s="21">
        <f t="shared" si="2"/>
        <v>81807</v>
      </c>
      <c r="AW36" s="91">
        <f t="shared" si="3"/>
        <v>1075450.47</v>
      </c>
      <c r="AX36" s="24">
        <f t="shared" si="4"/>
        <v>825410.53</v>
      </c>
      <c r="AY36" s="25">
        <f t="shared" si="6"/>
        <v>1029645.79</v>
      </c>
      <c r="AZ36" s="16">
        <f t="shared" si="5"/>
        <v>-204235.26</v>
      </c>
    </row>
    <row r="37" spans="1:52" ht="15" thickBot="1" x14ac:dyDescent="0.25">
      <c r="A37" s="89" t="s">
        <v>482</v>
      </c>
      <c r="B37" s="89" t="s">
        <v>223</v>
      </c>
      <c r="C37" s="94">
        <v>3690</v>
      </c>
      <c r="D37" s="95" t="s">
        <v>1556</v>
      </c>
      <c r="E37" s="112" t="s">
        <v>118</v>
      </c>
      <c r="F37" s="279">
        <v>554667.27</v>
      </c>
      <c r="G37" s="291">
        <v>131200.59</v>
      </c>
      <c r="H37" s="292"/>
      <c r="J37" s="279">
        <v>225368.24</v>
      </c>
      <c r="K37" s="249"/>
      <c r="L37" s="250"/>
      <c r="O37" s="56">
        <v>469706.26</v>
      </c>
      <c r="P37" s="56">
        <v>311036.69</v>
      </c>
      <c r="T37" s="280">
        <v>65304.639999999999</v>
      </c>
      <c r="W37" s="280">
        <v>36747.68</v>
      </c>
      <c r="AD37" s="56">
        <v>153599</v>
      </c>
      <c r="AE37" s="56">
        <v>1600056.47</v>
      </c>
      <c r="AF37" s="106">
        <v>68998.84</v>
      </c>
      <c r="AG37" s="106"/>
      <c r="AH37" s="106"/>
      <c r="AI37" s="106"/>
      <c r="AJ37" s="106">
        <v>410632.5</v>
      </c>
      <c r="AK37" s="106">
        <v>18800</v>
      </c>
      <c r="AL37" s="282">
        <v>535212.5</v>
      </c>
      <c r="AP37" s="282">
        <v>156530.17000000001</v>
      </c>
      <c r="AQ37" s="282">
        <v>50052.42</v>
      </c>
      <c r="AU37" s="90">
        <f t="shared" si="1"/>
        <v>911236.1</v>
      </c>
      <c r="AV37" s="21">
        <f t="shared" si="2"/>
        <v>102052.32</v>
      </c>
      <c r="AW37" s="91">
        <f t="shared" si="3"/>
        <v>809183.78</v>
      </c>
      <c r="AX37" s="24">
        <f t="shared" si="4"/>
        <v>498431.33999999997</v>
      </c>
      <c r="AY37" s="25">
        <f t="shared" si="6"/>
        <v>741795.09000000008</v>
      </c>
      <c r="AZ37" s="16">
        <f t="shared" si="5"/>
        <v>-243363.75000000012</v>
      </c>
    </row>
    <row r="38" spans="1:52" ht="15" thickBot="1" x14ac:dyDescent="0.25">
      <c r="A38" s="89" t="s">
        <v>482</v>
      </c>
      <c r="B38" s="89" t="s">
        <v>223</v>
      </c>
      <c r="C38" s="94">
        <v>6191</v>
      </c>
      <c r="D38" s="95" t="s">
        <v>1557</v>
      </c>
      <c r="E38" s="112" t="s">
        <v>2277</v>
      </c>
      <c r="F38" s="279">
        <v>683408.98</v>
      </c>
      <c r="G38" s="291">
        <v>343236.29</v>
      </c>
      <c r="H38" s="292"/>
      <c r="J38" s="279">
        <v>301662.65000000002</v>
      </c>
      <c r="K38" s="249"/>
      <c r="L38" s="250"/>
      <c r="O38" s="56">
        <v>735749.25</v>
      </c>
      <c r="P38" s="56">
        <v>216258.48</v>
      </c>
      <c r="S38" s="280">
        <v>9000</v>
      </c>
      <c r="T38" s="280">
        <v>120104.65</v>
      </c>
      <c r="W38" s="280">
        <v>94</v>
      </c>
      <c r="AB38" s="56">
        <v>15000</v>
      </c>
      <c r="AD38" s="56">
        <v>157722.1</v>
      </c>
      <c r="AE38" s="56">
        <v>2970314.75</v>
      </c>
      <c r="AF38" s="106">
        <v>501695.64</v>
      </c>
      <c r="AG38" s="106"/>
      <c r="AH38" s="106"/>
      <c r="AI38" s="106"/>
      <c r="AJ38" s="106">
        <v>355015.5</v>
      </c>
      <c r="AK38" s="106">
        <v>23900</v>
      </c>
      <c r="AL38" s="282">
        <v>577915.5</v>
      </c>
      <c r="AP38" s="282">
        <v>321025.51</v>
      </c>
      <c r="AQ38" s="282">
        <v>27290.31</v>
      </c>
      <c r="AU38" s="90">
        <f t="shared" si="1"/>
        <v>1328307.92</v>
      </c>
      <c r="AV38" s="21">
        <f t="shared" si="2"/>
        <v>129198.65</v>
      </c>
      <c r="AW38" s="91">
        <f t="shared" si="3"/>
        <v>1199109.27</v>
      </c>
      <c r="AX38" s="24">
        <f t="shared" si="4"/>
        <v>880611.14</v>
      </c>
      <c r="AY38" s="25">
        <f t="shared" si="6"/>
        <v>926231.32000000007</v>
      </c>
      <c r="AZ38" s="16">
        <f t="shared" si="5"/>
        <v>-45620.180000000051</v>
      </c>
    </row>
    <row r="39" spans="1:52" ht="15" thickBot="1" x14ac:dyDescent="0.25">
      <c r="A39" s="89" t="s">
        <v>482</v>
      </c>
      <c r="B39" s="89" t="s">
        <v>223</v>
      </c>
      <c r="C39" s="94">
        <v>8132</v>
      </c>
      <c r="D39" s="95" t="s">
        <v>1558</v>
      </c>
      <c r="E39" s="112" t="s">
        <v>195</v>
      </c>
      <c r="F39" s="279">
        <v>1127690.56</v>
      </c>
      <c r="G39" s="291">
        <v>202492.5</v>
      </c>
      <c r="H39" s="292"/>
      <c r="J39" s="279">
        <v>133552.84</v>
      </c>
      <c r="K39" s="249"/>
      <c r="L39" s="250"/>
      <c r="O39" s="56">
        <v>543155.64</v>
      </c>
      <c r="P39" s="56">
        <v>482671.26</v>
      </c>
      <c r="T39" s="280">
        <v>110246.09</v>
      </c>
      <c r="AD39" s="56">
        <v>219528</v>
      </c>
      <c r="AE39" s="56">
        <v>3203233.17</v>
      </c>
      <c r="AF39" s="106">
        <v>264863.92</v>
      </c>
      <c r="AG39" s="106"/>
      <c r="AH39" s="106"/>
      <c r="AI39" s="106"/>
      <c r="AJ39" s="106">
        <v>242250</v>
      </c>
      <c r="AK39" s="106">
        <v>22000</v>
      </c>
      <c r="AL39" s="282">
        <v>472284</v>
      </c>
      <c r="AP39" s="282">
        <v>330583.02</v>
      </c>
      <c r="AQ39" s="282">
        <v>43690.62</v>
      </c>
      <c r="AU39" s="90">
        <f t="shared" si="1"/>
        <v>1463735.9000000001</v>
      </c>
      <c r="AV39" s="21">
        <f t="shared" si="2"/>
        <v>110246.09</v>
      </c>
      <c r="AW39" s="91">
        <f t="shared" si="3"/>
        <v>1353489.81</v>
      </c>
      <c r="AX39" s="24">
        <f t="shared" si="4"/>
        <v>529113.91999999993</v>
      </c>
      <c r="AY39" s="25">
        <f t="shared" si="6"/>
        <v>846557.64</v>
      </c>
      <c r="AZ39" s="16">
        <f t="shared" si="5"/>
        <v>-317443.72000000009</v>
      </c>
    </row>
    <row r="40" spans="1:52" ht="15" thickBot="1" x14ac:dyDescent="0.25">
      <c r="A40" s="89" t="s">
        <v>482</v>
      </c>
      <c r="B40" s="89" t="s">
        <v>223</v>
      </c>
      <c r="C40" s="94">
        <v>2634</v>
      </c>
      <c r="D40" s="95" t="s">
        <v>1559</v>
      </c>
      <c r="E40" s="112" t="s">
        <v>196</v>
      </c>
      <c r="F40" s="279">
        <v>553517.51</v>
      </c>
      <c r="G40" s="291">
        <v>42166.11</v>
      </c>
      <c r="H40" s="292"/>
      <c r="J40" s="279">
        <v>114774.77</v>
      </c>
      <c r="K40" s="249"/>
      <c r="L40" s="250"/>
      <c r="O40" s="56">
        <v>74596.08</v>
      </c>
      <c r="P40" s="56">
        <v>295162.46999999997</v>
      </c>
      <c r="T40" s="280">
        <v>83353.19</v>
      </c>
      <c r="AD40" s="56">
        <v>70746</v>
      </c>
      <c r="AE40" s="56">
        <v>2001291.5</v>
      </c>
      <c r="AF40" s="106">
        <v>94011.85</v>
      </c>
      <c r="AG40" s="106"/>
      <c r="AH40" s="106"/>
      <c r="AI40" s="106"/>
      <c r="AJ40" s="106">
        <v>271887</v>
      </c>
      <c r="AK40" s="106">
        <v>19872</v>
      </c>
      <c r="AL40" s="282">
        <v>384399</v>
      </c>
      <c r="AP40" s="282">
        <v>146655.18</v>
      </c>
      <c r="AQ40" s="282">
        <v>36913.410000000003</v>
      </c>
      <c r="AU40" s="90">
        <f t="shared" si="1"/>
        <v>710458.39</v>
      </c>
      <c r="AV40" s="21">
        <f t="shared" si="2"/>
        <v>83353.19</v>
      </c>
      <c r="AW40" s="91">
        <f t="shared" si="3"/>
        <v>627105.19999999995</v>
      </c>
      <c r="AX40" s="24">
        <f t="shared" si="4"/>
        <v>385770.85</v>
      </c>
      <c r="AY40" s="25">
        <f t="shared" si="6"/>
        <v>567967.59</v>
      </c>
      <c r="AZ40" s="16">
        <f t="shared" si="5"/>
        <v>-182196.74</v>
      </c>
    </row>
    <row r="41" spans="1:52" ht="15" thickBot="1" x14ac:dyDescent="0.25">
      <c r="A41" s="89" t="s">
        <v>482</v>
      </c>
      <c r="B41" s="89" t="s">
        <v>223</v>
      </c>
      <c r="C41" s="94">
        <v>5394</v>
      </c>
      <c r="D41" s="95" t="s">
        <v>1560</v>
      </c>
      <c r="E41" s="112" t="s">
        <v>209</v>
      </c>
      <c r="F41" s="279">
        <v>822971.38</v>
      </c>
      <c r="G41" s="279">
        <v>99833.96</v>
      </c>
      <c r="J41" s="279">
        <v>171190.5</v>
      </c>
      <c r="O41" s="56">
        <v>2623282.64</v>
      </c>
      <c r="P41" s="56">
        <v>616475.65</v>
      </c>
      <c r="T41" s="280">
        <v>94539.46</v>
      </c>
      <c r="W41" s="280">
        <v>1982.64</v>
      </c>
      <c r="AD41" s="56">
        <v>141392.46</v>
      </c>
      <c r="AE41" s="56">
        <v>3800882.66</v>
      </c>
      <c r="AF41" s="106">
        <v>114947.87</v>
      </c>
      <c r="AJ41" s="281">
        <v>111090</v>
      </c>
      <c r="AK41" s="106">
        <v>17400</v>
      </c>
      <c r="AL41" s="282">
        <v>282890</v>
      </c>
      <c r="AP41" s="282">
        <v>281761.91999999998</v>
      </c>
      <c r="AQ41" s="282">
        <v>57498.39</v>
      </c>
      <c r="AU41" s="90">
        <f t="shared" si="1"/>
        <v>1093995.8399999999</v>
      </c>
      <c r="AV41" s="21">
        <f t="shared" si="2"/>
        <v>96522.1</v>
      </c>
      <c r="AW41" s="91">
        <f t="shared" si="3"/>
        <v>997473.73999999987</v>
      </c>
      <c r="AX41" s="24">
        <f t="shared" si="4"/>
        <v>243437.87</v>
      </c>
      <c r="AY41" s="25">
        <f t="shared" si="6"/>
        <v>622150.30999999994</v>
      </c>
      <c r="AZ41" s="16">
        <f t="shared" si="5"/>
        <v>-378712.43999999994</v>
      </c>
    </row>
    <row r="42" spans="1:52" ht="15" thickBot="1" x14ac:dyDescent="0.25">
      <c r="A42" s="89" t="s">
        <v>486</v>
      </c>
      <c r="B42" s="89" t="s">
        <v>224</v>
      </c>
      <c r="C42" s="94">
        <v>3425</v>
      </c>
      <c r="D42" s="95" t="s">
        <v>1561</v>
      </c>
      <c r="E42" s="112" t="s">
        <v>2201</v>
      </c>
      <c r="F42" s="279">
        <v>699518.55</v>
      </c>
      <c r="G42" s="291">
        <v>34724.75</v>
      </c>
      <c r="H42" s="292"/>
      <c r="J42" s="279">
        <v>67482.23</v>
      </c>
      <c r="K42" s="249"/>
      <c r="L42" s="250"/>
      <c r="O42" s="56">
        <v>555668.37</v>
      </c>
      <c r="P42" s="56">
        <v>317704.55</v>
      </c>
      <c r="S42" s="280">
        <v>2500</v>
      </c>
      <c r="T42" s="280">
        <v>56687.29</v>
      </c>
      <c r="W42" s="280">
        <v>49000</v>
      </c>
      <c r="X42" s="280">
        <v>460.28</v>
      </c>
      <c r="AD42" s="56">
        <v>-121579.41</v>
      </c>
      <c r="AE42" s="56">
        <v>2024806.3999999999</v>
      </c>
      <c r="AF42" s="106">
        <v>401895.51</v>
      </c>
      <c r="AG42" s="106"/>
      <c r="AH42" s="106"/>
      <c r="AI42" s="106"/>
      <c r="AJ42" s="106">
        <v>305214</v>
      </c>
      <c r="AK42" s="106">
        <v>58357.95</v>
      </c>
      <c r="AL42" s="282">
        <v>453404</v>
      </c>
      <c r="AP42" s="282">
        <v>180037.33</v>
      </c>
      <c r="AQ42" s="282">
        <v>65387.77</v>
      </c>
      <c r="AT42" s="282">
        <v>10862.5</v>
      </c>
      <c r="AU42" s="90">
        <f t="shared" si="1"/>
        <v>801725.53</v>
      </c>
      <c r="AV42" s="21">
        <f t="shared" si="2"/>
        <v>108647.57</v>
      </c>
      <c r="AW42" s="91">
        <f t="shared" si="3"/>
        <v>693077.96</v>
      </c>
      <c r="AX42" s="24">
        <f t="shared" si="4"/>
        <v>765467.46</v>
      </c>
      <c r="AY42" s="25">
        <f t="shared" si="6"/>
        <v>709691.6</v>
      </c>
      <c r="AZ42" s="16">
        <f t="shared" si="5"/>
        <v>55775.859999999986</v>
      </c>
    </row>
    <row r="43" spans="1:52" ht="15" thickBot="1" x14ac:dyDescent="0.25">
      <c r="A43" s="89" t="s">
        <v>486</v>
      </c>
      <c r="B43" s="89" t="s">
        <v>224</v>
      </c>
      <c r="C43" s="94">
        <v>4047</v>
      </c>
      <c r="D43" s="95" t="s">
        <v>1562</v>
      </c>
      <c r="E43" s="112" t="s">
        <v>2202</v>
      </c>
      <c r="F43" s="279">
        <v>1134311.6100000001</v>
      </c>
      <c r="G43" s="291">
        <v>6030.64</v>
      </c>
      <c r="H43" s="292"/>
      <c r="J43" s="279">
        <v>92022.65</v>
      </c>
      <c r="K43" s="249"/>
      <c r="L43" s="250"/>
      <c r="O43" s="56">
        <v>548209.01</v>
      </c>
      <c r="P43" s="56">
        <v>206859.13</v>
      </c>
      <c r="S43" s="280">
        <v>0</v>
      </c>
      <c r="T43" s="280">
        <v>78765.320000000007</v>
      </c>
      <c r="W43" s="280">
        <v>105000</v>
      </c>
      <c r="X43" s="280">
        <v>60.74</v>
      </c>
      <c r="AD43" s="56">
        <v>27100.23</v>
      </c>
      <c r="AE43" s="56">
        <v>2381908.6800000002</v>
      </c>
      <c r="AF43" s="106">
        <v>423515.09</v>
      </c>
      <c r="AG43" s="106"/>
      <c r="AH43" s="106"/>
      <c r="AI43" s="106"/>
      <c r="AJ43" s="106">
        <v>242056.5</v>
      </c>
      <c r="AK43" s="106">
        <v>87271.95</v>
      </c>
      <c r="AL43" s="282">
        <v>392356.5</v>
      </c>
      <c r="AP43" s="282">
        <v>251730.58</v>
      </c>
      <c r="AQ43" s="282">
        <v>62239.09</v>
      </c>
      <c r="AT43" s="282">
        <v>10725</v>
      </c>
      <c r="AU43" s="90">
        <f t="shared" si="1"/>
        <v>1232364.8999999999</v>
      </c>
      <c r="AV43" s="21">
        <f t="shared" si="2"/>
        <v>183826.06</v>
      </c>
      <c r="AW43" s="91">
        <f t="shared" si="3"/>
        <v>1048538.8399999999</v>
      </c>
      <c r="AX43" s="24">
        <f t="shared" si="4"/>
        <v>752843.54</v>
      </c>
      <c r="AY43" s="25">
        <f t="shared" si="6"/>
        <v>717051.16999999993</v>
      </c>
      <c r="AZ43" s="16">
        <f t="shared" si="5"/>
        <v>35792.370000000112</v>
      </c>
    </row>
    <row r="44" spans="1:52" ht="15" thickBot="1" x14ac:dyDescent="0.25">
      <c r="A44" s="89" t="s">
        <v>486</v>
      </c>
      <c r="B44" s="89" t="s">
        <v>224</v>
      </c>
      <c r="C44" s="94">
        <v>3656</v>
      </c>
      <c r="D44" s="95" t="s">
        <v>1563</v>
      </c>
      <c r="E44" s="112" t="s">
        <v>2203</v>
      </c>
      <c r="F44" s="279">
        <v>570824.48</v>
      </c>
      <c r="G44" s="291">
        <v>0</v>
      </c>
      <c r="H44" s="292"/>
      <c r="J44" s="279">
        <v>119520.63</v>
      </c>
      <c r="K44" s="249"/>
      <c r="L44" s="250"/>
      <c r="O44" s="56">
        <v>886167.4</v>
      </c>
      <c r="P44" s="56">
        <v>343058.25</v>
      </c>
      <c r="S44" s="280">
        <v>1000</v>
      </c>
      <c r="T44" s="280">
        <v>66819.3</v>
      </c>
      <c r="X44" s="280">
        <v>250</v>
      </c>
      <c r="AE44" s="56">
        <v>2692203.68</v>
      </c>
      <c r="AF44" s="106">
        <v>331131.45</v>
      </c>
      <c r="AG44" s="106"/>
      <c r="AH44" s="106"/>
      <c r="AI44" s="106"/>
      <c r="AJ44" s="106">
        <v>661704.25</v>
      </c>
      <c r="AK44" s="106">
        <v>48415.71</v>
      </c>
      <c r="AL44" s="282">
        <v>804104.25</v>
      </c>
      <c r="AP44" s="282">
        <v>277703.75</v>
      </c>
      <c r="AQ44" s="282">
        <v>134151.76</v>
      </c>
      <c r="AU44" s="90">
        <f t="shared" si="1"/>
        <v>690345.11</v>
      </c>
      <c r="AV44" s="21">
        <f t="shared" si="2"/>
        <v>68069.3</v>
      </c>
      <c r="AW44" s="91">
        <f t="shared" si="3"/>
        <v>622275.80999999994</v>
      </c>
      <c r="AX44" s="24">
        <f t="shared" si="4"/>
        <v>1041251.4099999999</v>
      </c>
      <c r="AY44" s="25">
        <f t="shared" si="6"/>
        <v>1215959.76</v>
      </c>
      <c r="AZ44" s="16">
        <f t="shared" si="5"/>
        <v>-174708.35000000009</v>
      </c>
    </row>
    <row r="45" spans="1:52" ht="15" thickBot="1" x14ac:dyDescent="0.25">
      <c r="A45" s="89" t="s">
        <v>486</v>
      </c>
      <c r="B45" s="89" t="s">
        <v>224</v>
      </c>
      <c r="C45" s="94">
        <v>3640</v>
      </c>
      <c r="D45" s="95" t="s">
        <v>1564</v>
      </c>
      <c r="E45" s="112" t="s">
        <v>2204</v>
      </c>
      <c r="F45" s="279">
        <v>212679.3</v>
      </c>
      <c r="G45" s="291">
        <v>238</v>
      </c>
      <c r="H45" s="292"/>
      <c r="J45" s="279">
        <v>61084.89</v>
      </c>
      <c r="K45" s="249"/>
      <c r="L45" s="250"/>
      <c r="O45" s="56">
        <v>498204.27</v>
      </c>
      <c r="P45" s="56">
        <v>326909.76</v>
      </c>
      <c r="S45" s="280">
        <v>7000</v>
      </c>
      <c r="T45" s="280">
        <v>59733</v>
      </c>
      <c r="W45" s="280">
        <v>10000</v>
      </c>
      <c r="X45" s="280">
        <v>1350</v>
      </c>
      <c r="AD45" s="56">
        <v>-8208</v>
      </c>
      <c r="AE45" s="56">
        <v>2888756.2</v>
      </c>
      <c r="AF45" s="106">
        <v>348042.08</v>
      </c>
      <c r="AG45" s="106"/>
      <c r="AH45" s="106"/>
      <c r="AI45" s="106"/>
      <c r="AJ45" s="106">
        <v>406012.5</v>
      </c>
      <c r="AK45" s="106">
        <v>80965.710000000006</v>
      </c>
      <c r="AL45" s="282">
        <v>575062.5</v>
      </c>
      <c r="AO45" s="282">
        <v>4400</v>
      </c>
      <c r="AP45" s="282">
        <v>290951.53999999998</v>
      </c>
      <c r="AQ45" s="282">
        <v>54920.34</v>
      </c>
      <c r="AU45" s="90">
        <f t="shared" si="1"/>
        <v>274002.19</v>
      </c>
      <c r="AV45" s="21">
        <f t="shared" si="2"/>
        <v>78083</v>
      </c>
      <c r="AW45" s="91">
        <f t="shared" si="3"/>
        <v>195919.19</v>
      </c>
      <c r="AX45" s="24">
        <f t="shared" si="4"/>
        <v>835020.29</v>
      </c>
      <c r="AY45" s="25">
        <f t="shared" si="6"/>
        <v>925334.38</v>
      </c>
      <c r="AZ45" s="16">
        <f t="shared" si="5"/>
        <v>-90314.089999999967</v>
      </c>
    </row>
    <row r="46" spans="1:52" ht="15" thickBot="1" x14ac:dyDescent="0.25">
      <c r="A46" s="89" t="s">
        <v>486</v>
      </c>
      <c r="B46" s="89" t="s">
        <v>224</v>
      </c>
      <c r="C46" s="94">
        <v>7398</v>
      </c>
      <c r="D46" s="95" t="s">
        <v>1565</v>
      </c>
      <c r="E46" s="112" t="s">
        <v>2205</v>
      </c>
      <c r="F46" s="279">
        <v>733060.71</v>
      </c>
      <c r="G46" s="291">
        <v>83037.95</v>
      </c>
      <c r="H46" s="292"/>
      <c r="J46" s="279">
        <v>195390.78</v>
      </c>
      <c r="K46" s="249"/>
      <c r="L46" s="250"/>
      <c r="M46" s="87"/>
      <c r="N46" s="87"/>
      <c r="O46" s="87">
        <v>534284.28</v>
      </c>
      <c r="P46" s="87">
        <v>307169.59000000003</v>
      </c>
      <c r="S46" s="280">
        <v>0</v>
      </c>
      <c r="T46" s="280">
        <v>113001.3</v>
      </c>
      <c r="X46" s="280">
        <v>5828.42</v>
      </c>
      <c r="AE46" s="56">
        <v>3281518.85</v>
      </c>
      <c r="AF46" s="106">
        <v>763741.36</v>
      </c>
      <c r="AG46" s="106"/>
      <c r="AH46" s="106">
        <v>10.210000000000001</v>
      </c>
      <c r="AI46" s="106"/>
      <c r="AJ46" s="106">
        <v>743031.14</v>
      </c>
      <c r="AK46" s="106">
        <v>206233.81</v>
      </c>
      <c r="AL46" s="282">
        <v>1047731.14</v>
      </c>
      <c r="AP46" s="282">
        <v>406247.84</v>
      </c>
      <c r="AQ46" s="282">
        <v>70479</v>
      </c>
      <c r="AR46" s="282">
        <v>32530.48</v>
      </c>
      <c r="AT46" s="282">
        <v>26924</v>
      </c>
      <c r="AU46" s="90">
        <f t="shared" si="1"/>
        <v>1011489.44</v>
      </c>
      <c r="AV46" s="21">
        <f t="shared" si="2"/>
        <v>118829.72</v>
      </c>
      <c r="AW46" s="91">
        <f t="shared" si="3"/>
        <v>892659.72</v>
      </c>
      <c r="AX46" s="24">
        <f t="shared" si="4"/>
        <v>1713016.52</v>
      </c>
      <c r="AY46" s="25">
        <f t="shared" si="6"/>
        <v>1583912.46</v>
      </c>
      <c r="AZ46" s="16">
        <f t="shared" si="5"/>
        <v>129104.06000000006</v>
      </c>
    </row>
    <row r="47" spans="1:52" ht="15" thickBot="1" x14ac:dyDescent="0.25">
      <c r="A47" s="89" t="s">
        <v>486</v>
      </c>
      <c r="B47" s="89" t="s">
        <v>224</v>
      </c>
      <c r="C47" s="94">
        <v>7430</v>
      </c>
      <c r="D47" s="95" t="s">
        <v>1566</v>
      </c>
      <c r="E47" s="112" t="s">
        <v>2206</v>
      </c>
      <c r="F47" s="279">
        <v>613059.93999999994</v>
      </c>
      <c r="G47" s="291">
        <v>18001.599999999999</v>
      </c>
      <c r="H47" s="292"/>
      <c r="J47" s="279">
        <v>137970.62</v>
      </c>
      <c r="K47" s="249"/>
      <c r="L47" s="250"/>
      <c r="O47" s="56">
        <v>467789.45</v>
      </c>
      <c r="P47" s="56">
        <v>457942.87</v>
      </c>
      <c r="S47" s="280">
        <v>35340</v>
      </c>
      <c r="T47" s="280">
        <v>76914.86</v>
      </c>
      <c r="X47" s="280">
        <v>1465.96</v>
      </c>
      <c r="AD47" s="56">
        <v>83109.94</v>
      </c>
      <c r="AE47" s="56">
        <v>3750097.45</v>
      </c>
      <c r="AF47" s="106">
        <v>620998.18999999994</v>
      </c>
      <c r="AG47" s="106"/>
      <c r="AH47" s="106"/>
      <c r="AI47" s="106"/>
      <c r="AJ47" s="106">
        <v>525672</v>
      </c>
      <c r="AK47" s="106">
        <v>139183.48000000001</v>
      </c>
      <c r="AL47" s="282">
        <v>794853</v>
      </c>
      <c r="AP47" s="282">
        <v>426412.49</v>
      </c>
      <c r="AQ47" s="282">
        <v>99839.34</v>
      </c>
      <c r="AT47" s="282">
        <v>32169</v>
      </c>
      <c r="AU47" s="90">
        <f t="shared" si="1"/>
        <v>769032.15999999992</v>
      </c>
      <c r="AV47" s="21">
        <f t="shared" si="2"/>
        <v>113720.82</v>
      </c>
      <c r="AW47" s="91">
        <f t="shared" si="3"/>
        <v>655311.33999999985</v>
      </c>
      <c r="AX47" s="24">
        <f t="shared" si="4"/>
        <v>1285853.67</v>
      </c>
      <c r="AY47" s="25">
        <f t="shared" si="6"/>
        <v>1353273.83</v>
      </c>
      <c r="AZ47" s="16">
        <f t="shared" si="5"/>
        <v>-67420.160000000149</v>
      </c>
    </row>
    <row r="48" spans="1:52" ht="15" thickBot="1" x14ac:dyDescent="0.25">
      <c r="A48" s="89" t="s">
        <v>486</v>
      </c>
      <c r="B48" s="89" t="s">
        <v>224</v>
      </c>
      <c r="C48" s="94">
        <v>2978</v>
      </c>
      <c r="D48" s="95" t="s">
        <v>1567</v>
      </c>
      <c r="E48" s="112" t="s">
        <v>2207</v>
      </c>
      <c r="F48" s="279">
        <v>453977.39</v>
      </c>
      <c r="G48" s="291">
        <v>2085.96</v>
      </c>
      <c r="H48" s="292"/>
      <c r="J48" s="279">
        <v>89820.87</v>
      </c>
      <c r="K48" s="249"/>
      <c r="L48" s="250"/>
      <c r="O48" s="56">
        <v>501953.53</v>
      </c>
      <c r="P48" s="56">
        <v>427306.14</v>
      </c>
      <c r="S48" s="280">
        <v>26450</v>
      </c>
      <c r="T48" s="280">
        <v>50190</v>
      </c>
      <c r="W48" s="280">
        <v>23040</v>
      </c>
      <c r="X48" s="280">
        <v>1372.87</v>
      </c>
      <c r="AD48" s="56">
        <v>63400</v>
      </c>
      <c r="AE48" s="56">
        <v>1851653.95</v>
      </c>
      <c r="AF48" s="106">
        <v>369999.82</v>
      </c>
      <c r="AG48" s="106"/>
      <c r="AH48" s="106"/>
      <c r="AI48" s="106"/>
      <c r="AJ48" s="106">
        <v>219670.16</v>
      </c>
      <c r="AK48" s="106">
        <v>48067.79</v>
      </c>
      <c r="AL48" s="282">
        <v>405130.16</v>
      </c>
      <c r="AP48" s="282">
        <v>264788.40999999997</v>
      </c>
      <c r="AQ48" s="282">
        <v>62629.98</v>
      </c>
      <c r="AT48" s="282">
        <v>16515</v>
      </c>
      <c r="AU48" s="90">
        <f t="shared" si="1"/>
        <v>545884.22</v>
      </c>
      <c r="AV48" s="21">
        <f t="shared" si="2"/>
        <v>101052.87</v>
      </c>
      <c r="AW48" s="91">
        <f t="shared" si="3"/>
        <v>444831.35</v>
      </c>
      <c r="AX48" s="24">
        <f t="shared" si="4"/>
        <v>637737.77</v>
      </c>
      <c r="AY48" s="25">
        <f t="shared" si="6"/>
        <v>749063.54999999993</v>
      </c>
      <c r="AZ48" s="16">
        <f t="shared" si="5"/>
        <v>-111325.77999999991</v>
      </c>
    </row>
    <row r="49" spans="1:52" ht="15" thickBot="1" x14ac:dyDescent="0.25">
      <c r="A49" s="89" t="s">
        <v>486</v>
      </c>
      <c r="B49" s="89" t="s">
        <v>224</v>
      </c>
      <c r="C49" s="94">
        <v>3394</v>
      </c>
      <c r="D49" s="95" t="s">
        <v>1568</v>
      </c>
      <c r="E49" s="112" t="s">
        <v>2278</v>
      </c>
      <c r="F49" s="279">
        <v>219047.17</v>
      </c>
      <c r="G49" s="291">
        <v>6842.73</v>
      </c>
      <c r="H49" s="292"/>
      <c r="J49" s="279">
        <v>145724.16</v>
      </c>
      <c r="K49" s="249"/>
      <c r="L49" s="250"/>
      <c r="O49" s="56">
        <v>499435.07</v>
      </c>
      <c r="P49" s="56">
        <v>167420.12</v>
      </c>
      <c r="S49" s="280">
        <v>0</v>
      </c>
      <c r="T49" s="280">
        <v>49500</v>
      </c>
      <c r="W49" s="280">
        <v>26920</v>
      </c>
      <c r="X49" s="280">
        <v>0</v>
      </c>
      <c r="AD49" s="56">
        <v>37268.239999999998</v>
      </c>
      <c r="AE49" s="56">
        <v>1865771.67</v>
      </c>
      <c r="AF49" s="106">
        <v>212243.26</v>
      </c>
      <c r="AG49" s="106"/>
      <c r="AH49" s="106"/>
      <c r="AI49" s="106"/>
      <c r="AJ49" s="106">
        <v>416012.5</v>
      </c>
      <c r="AK49" s="106">
        <v>99548.13</v>
      </c>
      <c r="AL49" s="282">
        <v>431002.5</v>
      </c>
      <c r="AN49" s="282">
        <v>2500</v>
      </c>
      <c r="AP49" s="282">
        <v>253411.88</v>
      </c>
      <c r="AQ49" s="282">
        <v>48965.599999999999</v>
      </c>
      <c r="AT49" s="282">
        <v>13850</v>
      </c>
      <c r="AU49" s="90">
        <f t="shared" si="1"/>
        <v>371614.06000000006</v>
      </c>
      <c r="AV49" s="21">
        <f t="shared" si="2"/>
        <v>76420</v>
      </c>
      <c r="AW49" s="91">
        <f t="shared" si="3"/>
        <v>295194.06000000006</v>
      </c>
      <c r="AX49" s="24">
        <f t="shared" si="4"/>
        <v>727803.89</v>
      </c>
      <c r="AY49" s="25">
        <f t="shared" si="6"/>
        <v>749729.98</v>
      </c>
      <c r="AZ49" s="16">
        <f t="shared" si="5"/>
        <v>-21926.089999999967</v>
      </c>
    </row>
    <row r="50" spans="1:52" ht="15" thickBot="1" x14ac:dyDescent="0.25">
      <c r="A50" s="89" t="s">
        <v>486</v>
      </c>
      <c r="B50" s="89" t="s">
        <v>224</v>
      </c>
      <c r="C50" s="94">
        <v>1969</v>
      </c>
      <c r="D50" s="95" t="s">
        <v>1569</v>
      </c>
      <c r="E50" s="112" t="s">
        <v>2279</v>
      </c>
      <c r="F50" s="279">
        <v>270543.65000000002</v>
      </c>
      <c r="G50" s="291">
        <v>0</v>
      </c>
      <c r="H50" s="292"/>
      <c r="J50" s="279">
        <v>72397.98</v>
      </c>
      <c r="K50" s="249"/>
      <c r="L50" s="250"/>
      <c r="O50" s="56">
        <v>632901.18000000005</v>
      </c>
      <c r="P50" s="56">
        <v>256150.08</v>
      </c>
      <c r="S50" s="280">
        <v>0</v>
      </c>
      <c r="T50" s="280">
        <v>29591.34</v>
      </c>
      <c r="X50" s="280">
        <v>1354</v>
      </c>
      <c r="AB50" s="56">
        <v>47300</v>
      </c>
      <c r="AD50" s="56">
        <v>2895.04</v>
      </c>
      <c r="AE50" s="56">
        <v>1234901.48</v>
      </c>
      <c r="AF50" s="106">
        <v>103344.16</v>
      </c>
      <c r="AG50" s="106"/>
      <c r="AH50" s="106"/>
      <c r="AI50" s="106"/>
      <c r="AJ50" s="106">
        <v>320390</v>
      </c>
      <c r="AK50" s="106">
        <v>248339.47</v>
      </c>
      <c r="AL50" s="282">
        <v>445800</v>
      </c>
      <c r="AP50" s="282">
        <v>314540.39</v>
      </c>
      <c r="AQ50" s="282">
        <v>34336.519999999997</v>
      </c>
      <c r="AS50" s="282">
        <v>2244.52</v>
      </c>
      <c r="AU50" s="90">
        <f t="shared" si="1"/>
        <v>342941.63</v>
      </c>
      <c r="AV50" s="21">
        <f t="shared" si="2"/>
        <v>30945.34</v>
      </c>
      <c r="AW50" s="91">
        <f t="shared" si="3"/>
        <v>311996.28999999998</v>
      </c>
      <c r="AX50" s="24">
        <f t="shared" si="4"/>
        <v>672073.63</v>
      </c>
      <c r="AY50" s="25">
        <f t="shared" si="6"/>
        <v>796921.43</v>
      </c>
      <c r="AZ50" s="16">
        <f t="shared" si="5"/>
        <v>-124847.80000000005</v>
      </c>
    </row>
    <row r="51" spans="1:52" s="241" customFormat="1" ht="15" thickBot="1" x14ac:dyDescent="0.25">
      <c r="A51" s="89" t="s">
        <v>486</v>
      </c>
      <c r="B51" s="89" t="s">
        <v>224</v>
      </c>
      <c r="C51" s="94">
        <v>3732</v>
      </c>
      <c r="D51" s="95" t="s">
        <v>1570</v>
      </c>
      <c r="E51" s="112" t="s">
        <v>2286</v>
      </c>
      <c r="F51" s="279">
        <v>289954.34999999998</v>
      </c>
      <c r="G51" s="291">
        <v>7700</v>
      </c>
      <c r="H51" s="292"/>
      <c r="I51" s="279"/>
      <c r="J51" s="279">
        <v>112467.06</v>
      </c>
      <c r="K51" s="249"/>
      <c r="L51" s="250"/>
      <c r="M51" s="56"/>
      <c r="N51" s="56"/>
      <c r="O51" s="56">
        <v>1298539.52</v>
      </c>
      <c r="P51" s="56">
        <v>286200.74</v>
      </c>
      <c r="Q51" s="56"/>
      <c r="R51" s="56"/>
      <c r="S51" s="280">
        <v>8000</v>
      </c>
      <c r="T51" s="280">
        <v>55467.87</v>
      </c>
      <c r="U51" s="280"/>
      <c r="V51" s="280"/>
      <c r="W51" s="280"/>
      <c r="X51" s="280">
        <v>1093.46</v>
      </c>
      <c r="Y51" s="280"/>
      <c r="Z51" s="56"/>
      <c r="AA51" s="56"/>
      <c r="AB51" s="56"/>
      <c r="AC51" s="56"/>
      <c r="AD51" s="56">
        <v>-22574.25</v>
      </c>
      <c r="AE51" s="56">
        <v>2300894.7000000002</v>
      </c>
      <c r="AF51" s="106">
        <v>410723.84000000003</v>
      </c>
      <c r="AG51" s="106"/>
      <c r="AH51" s="106"/>
      <c r="AI51" s="106"/>
      <c r="AJ51" s="106">
        <v>231735</v>
      </c>
      <c r="AK51" s="106">
        <v>96031.49</v>
      </c>
      <c r="AL51" s="282">
        <v>449625</v>
      </c>
      <c r="AM51" s="282"/>
      <c r="AN51" s="282"/>
      <c r="AO51" s="282"/>
      <c r="AP51" s="282">
        <v>231560.9</v>
      </c>
      <c r="AQ51" s="282">
        <v>66872.08</v>
      </c>
      <c r="AR51" s="282"/>
      <c r="AS51" s="282"/>
      <c r="AT51" s="282">
        <v>4300</v>
      </c>
      <c r="AU51" s="90">
        <f t="shared" si="1"/>
        <v>410121.41</v>
      </c>
      <c r="AV51" s="21">
        <f t="shared" si="2"/>
        <v>64561.33</v>
      </c>
      <c r="AW51" s="91">
        <f t="shared" si="3"/>
        <v>345560.07999999996</v>
      </c>
      <c r="AX51" s="24">
        <f t="shared" si="4"/>
        <v>738490.33000000007</v>
      </c>
      <c r="AY51" s="25">
        <f t="shared" si="6"/>
        <v>752357.98</v>
      </c>
      <c r="AZ51" s="16">
        <f t="shared" si="5"/>
        <v>-13867.649999999907</v>
      </c>
    </row>
    <row r="52" spans="1:52" s="241" customFormat="1" ht="15" thickBot="1" x14ac:dyDescent="0.25">
      <c r="A52" s="89" t="s">
        <v>486</v>
      </c>
      <c r="B52" s="89" t="s">
        <v>224</v>
      </c>
      <c r="C52" s="94">
        <v>3225</v>
      </c>
      <c r="D52" s="95" t="s">
        <v>1571</v>
      </c>
      <c r="E52" s="112" t="s">
        <v>2290</v>
      </c>
      <c r="F52" s="279">
        <v>581471.4</v>
      </c>
      <c r="G52" s="279">
        <v>22870</v>
      </c>
      <c r="H52" s="279"/>
      <c r="I52" s="279"/>
      <c r="J52" s="279">
        <v>68583.360000000001</v>
      </c>
      <c r="K52" s="65"/>
      <c r="L52" s="65"/>
      <c r="M52" s="56"/>
      <c r="N52" s="56"/>
      <c r="O52" s="56">
        <v>4398823.2699999996</v>
      </c>
      <c r="P52" s="56">
        <v>267206.15999999997</v>
      </c>
      <c r="Q52" s="56"/>
      <c r="R52" s="56"/>
      <c r="S52" s="280">
        <v>0</v>
      </c>
      <c r="T52" s="280">
        <v>59943.08</v>
      </c>
      <c r="U52" s="280"/>
      <c r="V52" s="280"/>
      <c r="W52" s="280"/>
      <c r="X52" s="280">
        <v>774</v>
      </c>
      <c r="Y52" s="280"/>
      <c r="Z52" s="56"/>
      <c r="AA52" s="56"/>
      <c r="AB52" s="56"/>
      <c r="AC52" s="56"/>
      <c r="AD52" s="56">
        <v>18739.87</v>
      </c>
      <c r="AE52" s="56">
        <v>4006426</v>
      </c>
      <c r="AF52" s="106">
        <v>399644.2</v>
      </c>
      <c r="AG52" s="281"/>
      <c r="AH52" s="281"/>
      <c r="AI52" s="281"/>
      <c r="AJ52" s="281">
        <v>186080.5</v>
      </c>
      <c r="AK52" s="106">
        <v>42265.71</v>
      </c>
      <c r="AL52" s="282">
        <v>361630.5</v>
      </c>
      <c r="AM52" s="282"/>
      <c r="AN52" s="282"/>
      <c r="AO52" s="282"/>
      <c r="AP52" s="282">
        <v>239598.04</v>
      </c>
      <c r="AQ52" s="282">
        <v>81840.91</v>
      </c>
      <c r="AR52" s="282"/>
      <c r="AS52" s="282"/>
      <c r="AT52" s="282">
        <v>9990</v>
      </c>
      <c r="AU52" s="90">
        <f t="shared" si="1"/>
        <v>672924.76</v>
      </c>
      <c r="AV52" s="21">
        <f t="shared" si="2"/>
        <v>60717.08</v>
      </c>
      <c r="AW52" s="91">
        <f t="shared" si="3"/>
        <v>612207.68000000005</v>
      </c>
      <c r="AX52" s="24">
        <f t="shared" si="4"/>
        <v>627990.40999999992</v>
      </c>
      <c r="AY52" s="25">
        <f t="shared" si="6"/>
        <v>693059.45000000007</v>
      </c>
      <c r="AZ52" s="16">
        <f t="shared" si="5"/>
        <v>-65069.040000000154</v>
      </c>
    </row>
    <row r="53" spans="1:52" s="241" customFormat="1" ht="15" thickBot="1" x14ac:dyDescent="0.25">
      <c r="A53" s="89" t="s">
        <v>211</v>
      </c>
      <c r="B53" s="89" t="s">
        <v>212</v>
      </c>
      <c r="C53" s="94">
        <v>3207</v>
      </c>
      <c r="D53" s="95" t="s">
        <v>1572</v>
      </c>
      <c r="E53" s="112" t="s">
        <v>2208</v>
      </c>
      <c r="F53" s="279">
        <v>519318.61</v>
      </c>
      <c r="G53" s="291">
        <v>159507.01</v>
      </c>
      <c r="H53" s="292"/>
      <c r="I53" s="279"/>
      <c r="J53" s="279">
        <v>181812.6</v>
      </c>
      <c r="K53" s="249"/>
      <c r="L53" s="250"/>
      <c r="M53" s="56"/>
      <c r="N53" s="56"/>
      <c r="O53" s="56">
        <v>468190.81</v>
      </c>
      <c r="P53" s="56">
        <v>361658.51</v>
      </c>
      <c r="Q53" s="56"/>
      <c r="R53" s="56"/>
      <c r="S53" s="280"/>
      <c r="T53" s="280">
        <v>147390.62</v>
      </c>
      <c r="U53" s="280"/>
      <c r="V53" s="280"/>
      <c r="W53" s="280"/>
      <c r="X53" s="280"/>
      <c r="Y53" s="280"/>
      <c r="Z53" s="56"/>
      <c r="AA53" s="56"/>
      <c r="AB53" s="56"/>
      <c r="AC53" s="56"/>
      <c r="AD53" s="56">
        <v>111445</v>
      </c>
      <c r="AE53" s="56">
        <v>1877057.75</v>
      </c>
      <c r="AF53" s="106">
        <v>214396.45</v>
      </c>
      <c r="AG53" s="106"/>
      <c r="AH53" s="106"/>
      <c r="AI53" s="106"/>
      <c r="AJ53" s="106">
        <v>343671</v>
      </c>
      <c r="AK53" s="106">
        <v>4760</v>
      </c>
      <c r="AL53" s="282">
        <v>377001</v>
      </c>
      <c r="AM53" s="282"/>
      <c r="AN53" s="282"/>
      <c r="AO53" s="282"/>
      <c r="AP53" s="282">
        <v>183997.4</v>
      </c>
      <c r="AQ53" s="282">
        <v>51667.08</v>
      </c>
      <c r="AR53" s="282"/>
      <c r="AS53" s="282"/>
      <c r="AT53" s="282"/>
      <c r="AU53" s="90">
        <f t="shared" si="1"/>
        <v>860638.22</v>
      </c>
      <c r="AV53" s="21">
        <f t="shared" si="2"/>
        <v>147390.62</v>
      </c>
      <c r="AW53" s="91">
        <f t="shared" si="3"/>
        <v>713247.6</v>
      </c>
      <c r="AX53" s="24">
        <f t="shared" si="4"/>
        <v>562827.44999999995</v>
      </c>
      <c r="AY53" s="25">
        <f t="shared" si="6"/>
        <v>612665.48</v>
      </c>
      <c r="AZ53" s="16">
        <f t="shared" si="5"/>
        <v>-49838.030000000028</v>
      </c>
    </row>
    <row r="54" spans="1:52" ht="15" thickBot="1" x14ac:dyDescent="0.25">
      <c r="A54" s="89" t="s">
        <v>211</v>
      </c>
      <c r="B54" s="89" t="s">
        <v>212</v>
      </c>
      <c r="C54" s="94">
        <v>3287</v>
      </c>
      <c r="D54" s="95" t="s">
        <v>1573</v>
      </c>
      <c r="E54" s="112" t="s">
        <v>2209</v>
      </c>
      <c r="F54" s="279">
        <v>60608.39</v>
      </c>
      <c r="G54" s="291">
        <v>149946</v>
      </c>
      <c r="H54" s="292"/>
      <c r="J54" s="279">
        <v>25764.15</v>
      </c>
      <c r="K54" s="249">
        <v>0</v>
      </c>
      <c r="L54" s="250"/>
      <c r="N54" s="56">
        <v>0</v>
      </c>
      <c r="O54" s="56">
        <v>565800.6</v>
      </c>
      <c r="P54" s="56">
        <v>407562.16</v>
      </c>
      <c r="Q54" s="56">
        <v>0</v>
      </c>
      <c r="R54" s="56">
        <v>0</v>
      </c>
      <c r="S54" s="280">
        <v>0</v>
      </c>
      <c r="T54" s="280">
        <v>43000</v>
      </c>
      <c r="W54" s="280">
        <v>0</v>
      </c>
      <c r="X54" s="280">
        <v>0</v>
      </c>
      <c r="AB54" s="56">
        <v>0</v>
      </c>
      <c r="AC54" s="56">
        <v>0</v>
      </c>
      <c r="AD54" s="56">
        <v>-1295727.72</v>
      </c>
      <c r="AE54" s="56">
        <v>2506199.65</v>
      </c>
      <c r="AF54" s="106">
        <v>245869.4</v>
      </c>
      <c r="AG54" s="106"/>
      <c r="AH54" s="106"/>
      <c r="AI54" s="106"/>
      <c r="AJ54" s="106">
        <v>610721.69999999995</v>
      </c>
      <c r="AL54" s="282">
        <v>696911.7</v>
      </c>
      <c r="AP54" s="282">
        <v>143021.01999999999</v>
      </c>
      <c r="AQ54" s="282">
        <v>57293.01</v>
      </c>
      <c r="AU54" s="90">
        <f t="shared" si="1"/>
        <v>236318.54</v>
      </c>
      <c r="AV54" s="21">
        <f t="shared" si="2"/>
        <v>43000</v>
      </c>
      <c r="AW54" s="91">
        <f t="shared" si="3"/>
        <v>193318.54</v>
      </c>
      <c r="AX54" s="24">
        <f t="shared" si="4"/>
        <v>856591.1</v>
      </c>
      <c r="AY54" s="25">
        <f t="shared" si="6"/>
        <v>897225.73</v>
      </c>
      <c r="AZ54" s="16">
        <f t="shared" si="5"/>
        <v>-40634.630000000005</v>
      </c>
    </row>
    <row r="55" spans="1:52" ht="15" thickBot="1" x14ac:dyDescent="0.25">
      <c r="A55" s="241" t="s">
        <v>211</v>
      </c>
      <c r="B55" s="241" t="s">
        <v>212</v>
      </c>
      <c r="C55" s="242">
        <v>2936</v>
      </c>
      <c r="D55" s="243" t="s">
        <v>1574</v>
      </c>
      <c r="E55" s="112" t="s">
        <v>2355</v>
      </c>
      <c r="F55" s="279">
        <v>99098.41</v>
      </c>
      <c r="G55" s="291">
        <v>20799.849999999999</v>
      </c>
      <c r="H55" s="292"/>
      <c r="J55" s="279">
        <v>57812.480000000003</v>
      </c>
      <c r="K55" s="249"/>
      <c r="L55" s="250"/>
      <c r="O55" s="56">
        <v>118564.11</v>
      </c>
      <c r="P55" s="56">
        <v>136211.07</v>
      </c>
      <c r="T55" s="280">
        <v>106406.58</v>
      </c>
      <c r="AD55" s="56">
        <v>33.36</v>
      </c>
      <c r="AE55" s="56">
        <v>1840660.03</v>
      </c>
      <c r="AF55" s="106">
        <v>251095.66</v>
      </c>
      <c r="AG55" s="106"/>
      <c r="AH55" s="106"/>
      <c r="AI55" s="106"/>
      <c r="AJ55" s="106">
        <v>318853.5</v>
      </c>
      <c r="AK55" s="106">
        <v>1680</v>
      </c>
      <c r="AL55" s="282">
        <v>416197.5</v>
      </c>
      <c r="AP55" s="282">
        <v>156360.74</v>
      </c>
      <c r="AQ55" s="282">
        <v>51639.21</v>
      </c>
      <c r="AU55" s="90">
        <f t="shared" si="1"/>
        <v>177710.74000000002</v>
      </c>
      <c r="AV55" s="21">
        <f t="shared" si="2"/>
        <v>106406.58</v>
      </c>
      <c r="AW55" s="91">
        <f t="shared" si="3"/>
        <v>71304.160000000018</v>
      </c>
      <c r="AX55" s="24">
        <f t="shared" si="4"/>
        <v>571629.16</v>
      </c>
      <c r="AY55" s="25">
        <f t="shared" si="6"/>
        <v>624197.44999999995</v>
      </c>
      <c r="AZ55" s="16">
        <f t="shared" si="5"/>
        <v>-52568.289999999921</v>
      </c>
    </row>
    <row r="56" spans="1:52" s="241" customFormat="1" ht="15" thickBot="1" x14ac:dyDescent="0.25">
      <c r="A56" s="241" t="s">
        <v>211</v>
      </c>
      <c r="B56" s="241" t="s">
        <v>212</v>
      </c>
      <c r="C56" s="242">
        <v>2495</v>
      </c>
      <c r="D56" s="243" t="s">
        <v>1575</v>
      </c>
      <c r="E56" s="112" t="s">
        <v>2356</v>
      </c>
      <c r="F56" s="279">
        <v>150786.74</v>
      </c>
      <c r="G56" s="291">
        <v>39386.97</v>
      </c>
      <c r="H56" s="292"/>
      <c r="I56" s="279"/>
      <c r="J56" s="279">
        <v>140269.23000000001</v>
      </c>
      <c r="K56" s="249"/>
      <c r="L56" s="250"/>
      <c r="M56" s="56"/>
      <c r="N56" s="56"/>
      <c r="O56" s="56">
        <v>769272.9</v>
      </c>
      <c r="P56" s="56">
        <v>292023.24</v>
      </c>
      <c r="Q56" s="56"/>
      <c r="R56" s="56"/>
      <c r="S56" s="280"/>
      <c r="T56" s="280">
        <v>56885</v>
      </c>
      <c r="U56" s="280"/>
      <c r="V56" s="280"/>
      <c r="W56" s="280"/>
      <c r="X56" s="280"/>
      <c r="Y56" s="280"/>
      <c r="Z56" s="56"/>
      <c r="AA56" s="56"/>
      <c r="AB56" s="56"/>
      <c r="AC56" s="56">
        <v>-575.30999999999995</v>
      </c>
      <c r="AD56" s="56">
        <v>-355164.47</v>
      </c>
      <c r="AE56" s="56">
        <v>1821817.03</v>
      </c>
      <c r="AF56" s="106">
        <v>282163.69</v>
      </c>
      <c r="AG56" s="106"/>
      <c r="AH56" s="106"/>
      <c r="AI56" s="106"/>
      <c r="AJ56" s="106">
        <v>493090</v>
      </c>
      <c r="AK56" s="106"/>
      <c r="AL56" s="282">
        <v>650476</v>
      </c>
      <c r="AM56" s="282"/>
      <c r="AN56" s="282">
        <v>7800</v>
      </c>
      <c r="AO56" s="282"/>
      <c r="AP56" s="282">
        <v>194990.4</v>
      </c>
      <c r="AQ56" s="282">
        <v>18410.46</v>
      </c>
      <c r="AR56" s="282"/>
      <c r="AS56" s="282"/>
      <c r="AT56" s="282"/>
      <c r="AU56" s="90">
        <f t="shared" si="1"/>
        <v>330442.94</v>
      </c>
      <c r="AV56" s="21">
        <f t="shared" si="2"/>
        <v>56885</v>
      </c>
      <c r="AW56" s="91">
        <f t="shared" si="3"/>
        <v>273557.94</v>
      </c>
      <c r="AX56" s="24">
        <f t="shared" si="4"/>
        <v>775253.69</v>
      </c>
      <c r="AY56" s="25">
        <f t="shared" si="6"/>
        <v>871676.86</v>
      </c>
      <c r="AZ56" s="16">
        <f t="shared" si="5"/>
        <v>-96423.170000000042</v>
      </c>
    </row>
    <row r="57" spans="1:52" ht="15" thickBot="1" x14ac:dyDescent="0.25">
      <c r="A57" s="241" t="s">
        <v>211</v>
      </c>
      <c r="B57" s="241" t="s">
        <v>212</v>
      </c>
      <c r="C57" s="242">
        <v>5264</v>
      </c>
      <c r="D57" s="243" t="s">
        <v>1576</v>
      </c>
      <c r="E57" s="112" t="s">
        <v>2357</v>
      </c>
      <c r="F57" s="279">
        <v>657103.61</v>
      </c>
      <c r="G57" s="291">
        <v>169999.24</v>
      </c>
      <c r="H57" s="292"/>
      <c r="J57" s="279">
        <v>765634.73</v>
      </c>
      <c r="K57" s="249"/>
      <c r="L57" s="250"/>
      <c r="O57" s="56">
        <v>597752.03</v>
      </c>
      <c r="P57" s="56">
        <v>606996.84</v>
      </c>
      <c r="T57" s="280">
        <v>278205.38</v>
      </c>
      <c r="AD57" s="56">
        <v>-4978786.1500000004</v>
      </c>
      <c r="AE57" s="56">
        <v>1102265.42</v>
      </c>
      <c r="AF57" s="106">
        <v>-488156.5</v>
      </c>
      <c r="AG57" s="106"/>
      <c r="AH57" s="106"/>
      <c r="AI57" s="106"/>
      <c r="AJ57" s="106">
        <v>468814.5</v>
      </c>
      <c r="AL57" s="282">
        <v>772354.5</v>
      </c>
      <c r="AP57" s="282">
        <v>228218.48</v>
      </c>
      <c r="AQ57" s="282">
        <v>67166.22</v>
      </c>
      <c r="AT57" s="282">
        <v>3042</v>
      </c>
      <c r="AU57" s="90">
        <f t="shared" si="1"/>
        <v>1592737.58</v>
      </c>
      <c r="AV57" s="21">
        <f t="shared" si="2"/>
        <v>278205.38</v>
      </c>
      <c r="AW57" s="91">
        <f t="shared" si="3"/>
        <v>1314532.2000000002</v>
      </c>
      <c r="AX57" s="24">
        <f t="shared" si="4"/>
        <v>-19342</v>
      </c>
      <c r="AY57" s="25">
        <f t="shared" si="6"/>
        <v>1070781.2</v>
      </c>
      <c r="AZ57" s="16">
        <f t="shared" si="5"/>
        <v>-1090123.2</v>
      </c>
    </row>
    <row r="58" spans="1:52" s="241" customFormat="1" ht="15" thickBot="1" x14ac:dyDescent="0.25">
      <c r="A58" s="89" t="s">
        <v>211</v>
      </c>
      <c r="B58" s="89" t="s">
        <v>212</v>
      </c>
      <c r="C58" s="94">
        <v>2213</v>
      </c>
      <c r="D58" s="95" t="s">
        <v>1577</v>
      </c>
      <c r="E58" s="112" t="s">
        <v>2210</v>
      </c>
      <c r="F58" s="279">
        <v>509542.97</v>
      </c>
      <c r="G58" s="291">
        <v>161231.22</v>
      </c>
      <c r="H58" s="292"/>
      <c r="I58" s="279"/>
      <c r="J58" s="279">
        <v>54425.86</v>
      </c>
      <c r="K58" s="249"/>
      <c r="L58" s="250"/>
      <c r="M58" s="56"/>
      <c r="N58" s="56"/>
      <c r="O58" s="56">
        <v>176616.13</v>
      </c>
      <c r="P58" s="56">
        <v>188599.43</v>
      </c>
      <c r="Q58" s="56"/>
      <c r="R58" s="56"/>
      <c r="S58" s="280"/>
      <c r="T58" s="280">
        <v>48380</v>
      </c>
      <c r="U58" s="280"/>
      <c r="V58" s="280"/>
      <c r="W58" s="280"/>
      <c r="X58" s="280"/>
      <c r="Y58" s="280"/>
      <c r="Z58" s="56"/>
      <c r="AA58" s="56"/>
      <c r="AB58" s="56"/>
      <c r="AC58" s="56"/>
      <c r="AD58" s="56">
        <v>-1146610.02</v>
      </c>
      <c r="AE58" s="56">
        <v>2172216.88</v>
      </c>
      <c r="AF58" s="106">
        <v>250827.45</v>
      </c>
      <c r="AG58" s="106">
        <v>79000</v>
      </c>
      <c r="AH58" s="106"/>
      <c r="AI58" s="106"/>
      <c r="AJ58" s="106">
        <v>253050</v>
      </c>
      <c r="AK58" s="106"/>
      <c r="AL58" s="282">
        <v>336624</v>
      </c>
      <c r="AM58" s="282"/>
      <c r="AN58" s="282"/>
      <c r="AO58" s="282"/>
      <c r="AP58" s="282">
        <v>172165.75</v>
      </c>
      <c r="AQ58" s="282">
        <v>24967.95</v>
      </c>
      <c r="AR58" s="282"/>
      <c r="AS58" s="282"/>
      <c r="AT58" s="282"/>
      <c r="AU58" s="90">
        <f t="shared" si="1"/>
        <v>725200.04999999993</v>
      </c>
      <c r="AV58" s="21">
        <f t="shared" si="2"/>
        <v>48380</v>
      </c>
      <c r="AW58" s="91">
        <f t="shared" si="3"/>
        <v>676820.04999999993</v>
      </c>
      <c r="AX58" s="24">
        <f t="shared" si="4"/>
        <v>582877.44999999995</v>
      </c>
      <c r="AY58" s="25">
        <f t="shared" si="6"/>
        <v>533757.69999999995</v>
      </c>
      <c r="AZ58" s="16">
        <f t="shared" si="5"/>
        <v>49119.75</v>
      </c>
    </row>
    <row r="59" spans="1:52" s="241" customFormat="1" ht="15" thickBot="1" x14ac:dyDescent="0.25">
      <c r="A59" s="89" t="s">
        <v>211</v>
      </c>
      <c r="B59" s="89" t="s">
        <v>212</v>
      </c>
      <c r="C59" s="94">
        <v>2562</v>
      </c>
      <c r="D59" s="95" t="s">
        <v>1578</v>
      </c>
      <c r="E59" s="113" t="s">
        <v>2211</v>
      </c>
      <c r="F59" s="293">
        <v>16649.7</v>
      </c>
      <c r="G59" s="294">
        <v>80665.56</v>
      </c>
      <c r="H59" s="295"/>
      <c r="I59" s="295"/>
      <c r="J59" s="293">
        <v>78180.44</v>
      </c>
      <c r="K59" s="87"/>
      <c r="L59" s="87"/>
      <c r="M59" s="87"/>
      <c r="N59" s="87"/>
      <c r="O59" s="87">
        <v>1260273.32</v>
      </c>
      <c r="P59" s="87">
        <v>688888.06</v>
      </c>
      <c r="Q59" s="87"/>
      <c r="R59" s="87"/>
      <c r="S59" s="296"/>
      <c r="T59" s="296"/>
      <c r="U59" s="296"/>
      <c r="V59" s="296"/>
      <c r="W59" s="296"/>
      <c r="X59" s="296"/>
      <c r="Y59" s="296"/>
      <c r="Z59" s="87"/>
      <c r="AA59" s="87"/>
      <c r="AB59" s="87"/>
      <c r="AC59" s="87"/>
      <c r="AD59" s="87"/>
      <c r="AE59" s="87">
        <v>1936400.69</v>
      </c>
      <c r="AF59" s="297">
        <v>214916.88</v>
      </c>
      <c r="AG59" s="297"/>
      <c r="AH59" s="297"/>
      <c r="AI59" s="297"/>
      <c r="AJ59" s="297">
        <v>315630</v>
      </c>
      <c r="AK59" s="297"/>
      <c r="AL59" s="298">
        <v>381870</v>
      </c>
      <c r="AM59" s="298"/>
      <c r="AN59" s="298"/>
      <c r="AO59" s="298"/>
      <c r="AP59" s="298">
        <v>147455.54999999999</v>
      </c>
      <c r="AQ59" s="298">
        <v>24129.26</v>
      </c>
      <c r="AR59" s="298"/>
      <c r="AS59" s="298"/>
      <c r="AT59" s="298"/>
      <c r="AU59" s="90">
        <f t="shared" si="1"/>
        <v>175495.7</v>
      </c>
      <c r="AV59" s="21">
        <f t="shared" si="2"/>
        <v>0</v>
      </c>
      <c r="AW59" s="91">
        <f t="shared" si="3"/>
        <v>175495.7</v>
      </c>
      <c r="AX59" s="24">
        <f t="shared" si="4"/>
        <v>530546.88</v>
      </c>
      <c r="AY59" s="25">
        <f t="shared" si="6"/>
        <v>553454.81000000006</v>
      </c>
      <c r="AZ59" s="16">
        <f t="shared" si="5"/>
        <v>-22907.930000000051</v>
      </c>
    </row>
    <row r="60" spans="1:52" ht="15" thickBot="1" x14ac:dyDescent="0.25">
      <c r="A60" s="241" t="s">
        <v>211</v>
      </c>
      <c r="B60" s="241" t="s">
        <v>212</v>
      </c>
      <c r="C60" s="242">
        <v>7114</v>
      </c>
      <c r="D60" s="243" t="s">
        <v>1579</v>
      </c>
      <c r="E60" s="113" t="s">
        <v>2358</v>
      </c>
      <c r="F60" s="293">
        <v>140303.79</v>
      </c>
      <c r="G60" s="294">
        <v>39699.480000000003</v>
      </c>
      <c r="H60" s="295"/>
      <c r="I60" s="295"/>
      <c r="J60" s="293">
        <v>205169.54</v>
      </c>
      <c r="K60" s="87"/>
      <c r="L60" s="87"/>
      <c r="M60" s="87"/>
      <c r="N60" s="87"/>
      <c r="O60" s="87">
        <v>53668.800000000003</v>
      </c>
      <c r="P60" s="87">
        <v>284836.5</v>
      </c>
      <c r="Q60" s="87"/>
      <c r="R60" s="87"/>
      <c r="S60" s="296"/>
      <c r="T60" s="296">
        <v>89840.98</v>
      </c>
      <c r="U60" s="296"/>
      <c r="V60" s="296"/>
      <c r="W60" s="296"/>
      <c r="X60" s="296">
        <v>8500</v>
      </c>
      <c r="Y60" s="296"/>
      <c r="Z60" s="87"/>
      <c r="AA60" s="87"/>
      <c r="AB60" s="87"/>
      <c r="AC60" s="87"/>
      <c r="AD60" s="87">
        <v>139251.15</v>
      </c>
      <c r="AE60" s="87">
        <v>1262941.0900000001</v>
      </c>
      <c r="AF60" s="297">
        <v>434387.18</v>
      </c>
      <c r="AG60" s="297"/>
      <c r="AH60" s="297"/>
      <c r="AI60" s="297"/>
      <c r="AJ60" s="297">
        <v>653677.5</v>
      </c>
      <c r="AK60" s="297"/>
      <c r="AL60" s="298">
        <v>887797.5</v>
      </c>
      <c r="AM60" s="298"/>
      <c r="AN60" s="298"/>
      <c r="AO60" s="298"/>
      <c r="AP60" s="298">
        <v>183875.20000000001</v>
      </c>
      <c r="AQ60" s="298">
        <v>27236.29</v>
      </c>
      <c r="AR60" s="298"/>
      <c r="AS60" s="298"/>
      <c r="AT60" s="298"/>
      <c r="AU60" s="90">
        <f t="shared" si="1"/>
        <v>385172.81000000006</v>
      </c>
      <c r="AV60" s="21">
        <f t="shared" si="2"/>
        <v>98340.98</v>
      </c>
      <c r="AW60" s="91">
        <f t="shared" si="3"/>
        <v>286831.83000000007</v>
      </c>
      <c r="AX60" s="24">
        <f t="shared" si="4"/>
        <v>1088064.68</v>
      </c>
      <c r="AY60" s="25">
        <f t="shared" si="6"/>
        <v>1098908.99</v>
      </c>
      <c r="AZ60" s="16">
        <f t="shared" si="5"/>
        <v>-10844.310000000056</v>
      </c>
    </row>
    <row r="61" spans="1:52" ht="15" thickBot="1" x14ac:dyDescent="0.25">
      <c r="A61" s="89" t="s">
        <v>211</v>
      </c>
      <c r="B61" s="89" t="s">
        <v>212</v>
      </c>
      <c r="C61" s="94">
        <v>6804</v>
      </c>
      <c r="D61" s="95" t="s">
        <v>1580</v>
      </c>
      <c r="E61" s="112" t="s">
        <v>2280</v>
      </c>
      <c r="F61" s="279">
        <v>72734.44</v>
      </c>
      <c r="G61" s="291">
        <v>64382.25</v>
      </c>
      <c r="H61" s="292"/>
      <c r="J61" s="279">
        <v>125123.68</v>
      </c>
      <c r="K61" s="249"/>
      <c r="L61" s="250"/>
      <c r="O61" s="56">
        <v>349105.7</v>
      </c>
      <c r="P61" s="56">
        <v>1041461.67</v>
      </c>
      <c r="T61" s="280">
        <v>24350</v>
      </c>
      <c r="AB61" s="56">
        <v>5220</v>
      </c>
      <c r="AD61" s="56">
        <v>247960</v>
      </c>
      <c r="AE61" s="56">
        <v>2033596.36</v>
      </c>
      <c r="AF61" s="106">
        <v>393219.98</v>
      </c>
      <c r="AG61" s="106"/>
      <c r="AH61" s="106"/>
      <c r="AI61" s="106"/>
      <c r="AJ61" s="106">
        <v>478290</v>
      </c>
      <c r="AL61" s="282">
        <v>658425</v>
      </c>
      <c r="AP61" s="282">
        <v>415694.05</v>
      </c>
      <c r="AQ61" s="282">
        <v>32182.92</v>
      </c>
      <c r="AU61" s="90">
        <f t="shared" si="1"/>
        <v>262240.37</v>
      </c>
      <c r="AV61" s="21">
        <f t="shared" si="2"/>
        <v>24350</v>
      </c>
      <c r="AW61" s="91">
        <f t="shared" si="3"/>
        <v>237890.37</v>
      </c>
      <c r="AX61" s="24">
        <f t="shared" si="4"/>
        <v>871509.98</v>
      </c>
      <c r="AY61" s="25">
        <f t="shared" si="6"/>
        <v>1106301.97</v>
      </c>
      <c r="AZ61" s="16">
        <f t="shared" si="5"/>
        <v>-234791.99</v>
      </c>
    </row>
    <row r="62" spans="1:52" ht="15" thickBot="1" x14ac:dyDescent="0.25">
      <c r="A62" s="241" t="s">
        <v>211</v>
      </c>
      <c r="B62" s="241" t="s">
        <v>212</v>
      </c>
      <c r="C62" s="242">
        <v>3739</v>
      </c>
      <c r="D62" s="243" t="s">
        <v>1581</v>
      </c>
      <c r="E62" s="112" t="s">
        <v>2359</v>
      </c>
      <c r="F62" s="279">
        <v>60099.07</v>
      </c>
      <c r="G62" s="291">
        <v>80957.61</v>
      </c>
      <c r="H62" s="292"/>
      <c r="J62" s="279">
        <v>163607.51</v>
      </c>
      <c r="K62" s="249"/>
      <c r="L62" s="250"/>
      <c r="O62" s="56">
        <v>828373.85</v>
      </c>
      <c r="P62" s="56">
        <v>304539.46999999997</v>
      </c>
      <c r="T62" s="280">
        <v>25660</v>
      </c>
      <c r="AD62" s="56">
        <v>21073.14</v>
      </c>
      <c r="AE62" s="56">
        <v>2378594.3199999998</v>
      </c>
      <c r="AF62" s="106">
        <v>480383.83</v>
      </c>
      <c r="AG62" s="106">
        <v>25000</v>
      </c>
      <c r="AH62" s="106"/>
      <c r="AI62" s="106"/>
      <c r="AJ62" s="106">
        <v>388752</v>
      </c>
      <c r="AL62" s="282">
        <v>518701</v>
      </c>
      <c r="AP62" s="282">
        <v>368953.67</v>
      </c>
      <c r="AQ62" s="282">
        <v>81111.839999999997</v>
      </c>
      <c r="AU62" s="90">
        <f t="shared" si="1"/>
        <v>304664.19</v>
      </c>
      <c r="AV62" s="21">
        <f t="shared" si="2"/>
        <v>25660</v>
      </c>
      <c r="AW62" s="91">
        <f t="shared" si="3"/>
        <v>279004.19</v>
      </c>
      <c r="AX62" s="24">
        <f t="shared" si="4"/>
        <v>894135.83000000007</v>
      </c>
      <c r="AY62" s="25">
        <f t="shared" si="6"/>
        <v>968766.50999999989</v>
      </c>
      <c r="AZ62" s="16">
        <f t="shared" si="5"/>
        <v>-74630.679999999818</v>
      </c>
    </row>
    <row r="63" spans="1:52" ht="15" thickBot="1" x14ac:dyDescent="0.25">
      <c r="A63" s="241" t="s">
        <v>211</v>
      </c>
      <c r="B63" s="241" t="s">
        <v>212</v>
      </c>
      <c r="C63" s="242">
        <v>2743</v>
      </c>
      <c r="D63" s="243" t="s">
        <v>1582</v>
      </c>
      <c r="E63" s="112" t="s">
        <v>2360</v>
      </c>
      <c r="F63" s="279">
        <v>210766.35</v>
      </c>
      <c r="G63" s="291">
        <v>68807.149999999994</v>
      </c>
      <c r="H63" s="292"/>
      <c r="J63" s="279">
        <v>105525.96</v>
      </c>
      <c r="K63" s="249"/>
      <c r="L63" s="250"/>
      <c r="O63" s="56">
        <v>1697843.31</v>
      </c>
      <c r="P63" s="56">
        <v>515673.83</v>
      </c>
      <c r="T63" s="280">
        <v>199396.34</v>
      </c>
      <c r="AE63" s="56">
        <v>2522084.4900000002</v>
      </c>
      <c r="AF63" s="106">
        <v>435874.66</v>
      </c>
      <c r="AG63" s="106"/>
      <c r="AH63" s="106"/>
      <c r="AI63" s="106"/>
      <c r="AJ63" s="106">
        <v>330805.5</v>
      </c>
      <c r="AL63" s="282">
        <v>473807.5</v>
      </c>
      <c r="AP63" s="282">
        <v>170384.2</v>
      </c>
      <c r="AQ63" s="282">
        <v>16795.8</v>
      </c>
      <c r="AU63" s="90">
        <f t="shared" si="1"/>
        <v>385099.46</v>
      </c>
      <c r="AV63" s="21">
        <f t="shared" si="2"/>
        <v>199396.34</v>
      </c>
      <c r="AW63" s="91">
        <f t="shared" si="3"/>
        <v>185703.12000000002</v>
      </c>
      <c r="AX63" s="24">
        <f t="shared" si="4"/>
        <v>766680.15999999992</v>
      </c>
      <c r="AY63" s="25">
        <f t="shared" si="6"/>
        <v>660987.5</v>
      </c>
      <c r="AZ63" s="16">
        <f t="shared" si="5"/>
        <v>105692.65999999992</v>
      </c>
    </row>
    <row r="64" spans="1:52" ht="15" thickBot="1" x14ac:dyDescent="0.25">
      <c r="A64" s="89" t="s">
        <v>213</v>
      </c>
      <c r="B64" s="89" t="s">
        <v>214</v>
      </c>
      <c r="C64" s="94">
        <v>4721</v>
      </c>
      <c r="D64" s="95" t="s">
        <v>1583</v>
      </c>
      <c r="E64" s="113" t="s">
        <v>2212</v>
      </c>
      <c r="F64" s="293">
        <v>1077647.79</v>
      </c>
      <c r="G64" s="294">
        <v>91513</v>
      </c>
      <c r="H64" s="295"/>
      <c r="I64" s="295"/>
      <c r="J64" s="293">
        <v>45219.14</v>
      </c>
      <c r="K64" s="87"/>
      <c r="L64" s="87"/>
      <c r="M64" s="87"/>
      <c r="N64" s="87"/>
      <c r="O64" s="87">
        <v>427996.05</v>
      </c>
      <c r="P64" s="87">
        <v>566482.37</v>
      </c>
      <c r="Q64" s="87"/>
      <c r="R64" s="87"/>
      <c r="S64" s="296">
        <v>1600.2</v>
      </c>
      <c r="T64" s="296">
        <v>83869.789999999994</v>
      </c>
      <c r="U64" s="296"/>
      <c r="V64" s="296"/>
      <c r="W64" s="296"/>
      <c r="X64" s="296">
        <v>2010</v>
      </c>
      <c r="Y64" s="296"/>
      <c r="Z64" s="87"/>
      <c r="AA64" s="87"/>
      <c r="AB64" s="87"/>
      <c r="AC64" s="87">
        <v>-257111.57</v>
      </c>
      <c r="AD64" s="87">
        <v>120636.95</v>
      </c>
      <c r="AE64" s="87">
        <v>2222830.3199999998</v>
      </c>
      <c r="AF64" s="297">
        <v>524261.69</v>
      </c>
      <c r="AG64" s="297"/>
      <c r="AH64" s="297"/>
      <c r="AI64" s="297"/>
      <c r="AJ64" s="297">
        <v>522322.5</v>
      </c>
      <c r="AK64" s="297">
        <v>7500</v>
      </c>
      <c r="AL64" s="298">
        <v>669742.5</v>
      </c>
      <c r="AM64" s="298"/>
      <c r="AN64" s="298"/>
      <c r="AO64" s="298"/>
      <c r="AP64" s="298">
        <v>238752.88</v>
      </c>
      <c r="AQ64" s="298">
        <v>56301.15</v>
      </c>
      <c r="AR64" s="298"/>
      <c r="AS64" s="298"/>
      <c r="AT64" s="298"/>
      <c r="AU64" s="90">
        <f t="shared" si="1"/>
        <v>1214379.93</v>
      </c>
      <c r="AV64" s="21">
        <f t="shared" si="2"/>
        <v>87479.989999999991</v>
      </c>
      <c r="AW64" s="91">
        <f t="shared" si="3"/>
        <v>1126899.94</v>
      </c>
      <c r="AX64" s="24">
        <f t="shared" si="4"/>
        <v>1054084.19</v>
      </c>
      <c r="AY64" s="25">
        <f t="shared" si="6"/>
        <v>964796.53</v>
      </c>
      <c r="AZ64" s="16">
        <f t="shared" si="5"/>
        <v>89287.659999999916</v>
      </c>
    </row>
    <row r="65" spans="1:52" ht="15" thickBot="1" x14ac:dyDescent="0.25">
      <c r="A65" s="89" t="s">
        <v>213</v>
      </c>
      <c r="B65" s="89" t="s">
        <v>214</v>
      </c>
      <c r="C65" s="94">
        <v>8384</v>
      </c>
      <c r="D65" s="95" t="s">
        <v>1584</v>
      </c>
      <c r="E65" s="112" t="s">
        <v>2213</v>
      </c>
      <c r="F65" s="279">
        <v>1523725.43</v>
      </c>
      <c r="G65" s="291">
        <v>83504.25</v>
      </c>
      <c r="H65" s="292"/>
      <c r="J65" s="279">
        <v>207392.61</v>
      </c>
      <c r="K65" s="249"/>
      <c r="L65" s="250"/>
      <c r="O65" s="56">
        <v>2629655.2999999998</v>
      </c>
      <c r="P65" s="56">
        <v>1504786.29</v>
      </c>
      <c r="S65" s="280">
        <v>12450</v>
      </c>
      <c r="T65" s="280">
        <v>212159.59</v>
      </c>
      <c r="X65" s="280">
        <v>5197.45</v>
      </c>
      <c r="AC65" s="56">
        <v>2261133.75</v>
      </c>
      <c r="AE65" s="56">
        <v>3033155.83</v>
      </c>
      <c r="AF65" s="106">
        <v>1539418.21</v>
      </c>
      <c r="AG65" s="106">
        <v>76288</v>
      </c>
      <c r="AH65" s="106"/>
      <c r="AI65" s="106"/>
      <c r="AJ65" s="106">
        <v>860412</v>
      </c>
      <c r="AK65" s="106">
        <v>22500</v>
      </c>
      <c r="AL65" s="282">
        <v>1202706</v>
      </c>
      <c r="AP65" s="282">
        <v>809094.4</v>
      </c>
      <c r="AQ65" s="282">
        <v>46697.55</v>
      </c>
      <c r="AU65" s="90">
        <f t="shared" si="1"/>
        <v>1814622.29</v>
      </c>
      <c r="AV65" s="21">
        <f t="shared" si="2"/>
        <v>229807.04</v>
      </c>
      <c r="AW65" s="91">
        <f t="shared" si="3"/>
        <v>1584815.25</v>
      </c>
      <c r="AX65" s="24">
        <f t="shared" si="4"/>
        <v>2498618.21</v>
      </c>
      <c r="AY65" s="25">
        <f t="shared" si="6"/>
        <v>2058497.95</v>
      </c>
      <c r="AZ65" s="16">
        <f t="shared" si="5"/>
        <v>440120.26</v>
      </c>
    </row>
    <row r="66" spans="1:52" ht="15" thickBot="1" x14ac:dyDescent="0.25">
      <c r="A66" s="89" t="s">
        <v>213</v>
      </c>
      <c r="B66" s="89" t="s">
        <v>214</v>
      </c>
      <c r="C66" s="94">
        <v>4586</v>
      </c>
      <c r="D66" s="95" t="s">
        <v>1585</v>
      </c>
      <c r="E66" s="112" t="s">
        <v>2214</v>
      </c>
      <c r="F66" s="279">
        <v>569256.55000000005</v>
      </c>
      <c r="G66" s="291">
        <v>66986.149999999994</v>
      </c>
      <c r="H66" s="292"/>
      <c r="J66" s="279">
        <v>253340.14</v>
      </c>
      <c r="K66" s="249"/>
      <c r="L66" s="250"/>
      <c r="O66" s="56">
        <v>872033.64</v>
      </c>
      <c r="P66" s="56">
        <v>648967.67000000004</v>
      </c>
      <c r="S66" s="280">
        <v>3000</v>
      </c>
      <c r="T66" s="280">
        <v>188084.76</v>
      </c>
      <c r="X66" s="280">
        <v>1133.98</v>
      </c>
      <c r="AC66" s="56">
        <v>-189848.3</v>
      </c>
      <c r="AE66" s="56">
        <v>2266667.36</v>
      </c>
      <c r="AF66" s="106">
        <v>726177.99</v>
      </c>
      <c r="AG66" s="106"/>
      <c r="AH66" s="106"/>
      <c r="AI66" s="106"/>
      <c r="AJ66" s="106">
        <v>394152</v>
      </c>
      <c r="AK66" s="106">
        <v>3000</v>
      </c>
      <c r="AL66" s="282">
        <v>552764</v>
      </c>
      <c r="AP66" s="282">
        <v>268404.90000000002</v>
      </c>
      <c r="AQ66" s="282">
        <v>76722.740000000005</v>
      </c>
      <c r="AU66" s="90">
        <f t="shared" si="1"/>
        <v>889582.84000000008</v>
      </c>
      <c r="AV66" s="21">
        <f t="shared" si="2"/>
        <v>192218.74000000002</v>
      </c>
      <c r="AW66" s="91">
        <f t="shared" si="3"/>
        <v>697364.10000000009</v>
      </c>
      <c r="AX66" s="24">
        <f t="shared" si="4"/>
        <v>1123329.99</v>
      </c>
      <c r="AY66" s="25">
        <f t="shared" si="6"/>
        <v>897891.64</v>
      </c>
      <c r="AZ66" s="16">
        <f t="shared" si="5"/>
        <v>225438.34999999998</v>
      </c>
    </row>
    <row r="67" spans="1:52" ht="15" thickBot="1" x14ac:dyDescent="0.25">
      <c r="A67" s="89" t="s">
        <v>213</v>
      </c>
      <c r="B67" s="89" t="s">
        <v>214</v>
      </c>
      <c r="C67" s="94">
        <v>3004</v>
      </c>
      <c r="D67" s="95" t="s">
        <v>1586</v>
      </c>
      <c r="E67" s="113" t="s">
        <v>2215</v>
      </c>
      <c r="F67" s="293">
        <v>785678.49</v>
      </c>
      <c r="G67" s="294">
        <v>31662.81</v>
      </c>
      <c r="H67" s="295"/>
      <c r="I67" s="295"/>
      <c r="J67" s="293">
        <v>42553.9</v>
      </c>
      <c r="K67" s="87"/>
      <c r="L67" s="87"/>
      <c r="M67" s="87"/>
      <c r="N67" s="87"/>
      <c r="O67" s="87">
        <v>367553.73</v>
      </c>
      <c r="P67" s="87">
        <v>391500.31</v>
      </c>
      <c r="Q67" s="87"/>
      <c r="R67" s="87"/>
      <c r="S67" s="296">
        <v>12600</v>
      </c>
      <c r="T67" s="296">
        <v>59867.01</v>
      </c>
      <c r="U67" s="296"/>
      <c r="V67" s="296"/>
      <c r="W67" s="296"/>
      <c r="X67" s="296">
        <v>2169.35</v>
      </c>
      <c r="Y67" s="296"/>
      <c r="Z67" s="87"/>
      <c r="AA67" s="87"/>
      <c r="AB67" s="87"/>
      <c r="AC67" s="87">
        <v>-666800.07999999996</v>
      </c>
      <c r="AD67" s="87"/>
      <c r="AE67" s="87">
        <v>1987498.73</v>
      </c>
      <c r="AF67" s="297">
        <v>460129.25</v>
      </c>
      <c r="AG67" s="297"/>
      <c r="AH67" s="297"/>
      <c r="AI67" s="297"/>
      <c r="AJ67" s="297">
        <v>114229.5</v>
      </c>
      <c r="AK67" s="297">
        <v>180500</v>
      </c>
      <c r="AL67" s="298">
        <v>259759.5</v>
      </c>
      <c r="AM67" s="298"/>
      <c r="AN67" s="298"/>
      <c r="AO67" s="298"/>
      <c r="AP67" s="298">
        <v>198406.13</v>
      </c>
      <c r="AQ67" s="298">
        <v>67726.89</v>
      </c>
      <c r="AR67" s="298"/>
      <c r="AS67" s="298"/>
      <c r="AT67" s="298"/>
      <c r="AU67" s="90">
        <f t="shared" si="1"/>
        <v>859895.20000000007</v>
      </c>
      <c r="AV67" s="21">
        <f t="shared" si="2"/>
        <v>74636.360000000015</v>
      </c>
      <c r="AW67" s="91">
        <f t="shared" si="3"/>
        <v>785258.84000000008</v>
      </c>
      <c r="AX67" s="24">
        <f t="shared" si="4"/>
        <v>754858.75</v>
      </c>
      <c r="AY67" s="25">
        <f t="shared" si="6"/>
        <v>525892.52</v>
      </c>
      <c r="AZ67" s="16">
        <f t="shared" si="5"/>
        <v>228966.22999999998</v>
      </c>
    </row>
    <row r="68" spans="1:52" ht="15" thickBot="1" x14ac:dyDescent="0.25">
      <c r="A68" s="89" t="s">
        <v>213</v>
      </c>
      <c r="B68" s="89" t="s">
        <v>214</v>
      </c>
      <c r="C68" s="94">
        <v>7236</v>
      </c>
      <c r="D68" s="95" t="s">
        <v>1587</v>
      </c>
      <c r="E68" s="112" t="s">
        <v>2216</v>
      </c>
      <c r="F68" s="279">
        <v>668989.97</v>
      </c>
      <c r="G68" s="291">
        <v>2300</v>
      </c>
      <c r="H68" s="292"/>
      <c r="J68" s="279">
        <v>115171.62</v>
      </c>
      <c r="K68" s="249"/>
      <c r="L68" s="250"/>
      <c r="O68" s="56">
        <v>302889.19</v>
      </c>
      <c r="P68" s="56">
        <v>201734.32</v>
      </c>
      <c r="S68" s="280">
        <v>2500</v>
      </c>
      <c r="T68" s="280">
        <v>106664.74</v>
      </c>
      <c r="X68" s="280">
        <v>402.71</v>
      </c>
      <c r="AC68" s="56">
        <v>1210641.8899999999</v>
      </c>
      <c r="AD68" s="56">
        <v>22235.29</v>
      </c>
      <c r="AE68" s="56">
        <v>132947.94</v>
      </c>
      <c r="AF68" s="106">
        <v>666378.23999999999</v>
      </c>
      <c r="AG68" s="106">
        <v>75000</v>
      </c>
      <c r="AH68" s="106"/>
      <c r="AI68" s="106"/>
      <c r="AJ68" s="106">
        <v>414540</v>
      </c>
      <c r="AL68" s="282">
        <v>667290</v>
      </c>
      <c r="AP68" s="282">
        <v>507846.72</v>
      </c>
      <c r="AQ68" s="282">
        <v>43134.99</v>
      </c>
      <c r="AU68" s="90">
        <f t="shared" si="1"/>
        <v>786461.59</v>
      </c>
      <c r="AV68" s="21">
        <f t="shared" si="2"/>
        <v>109567.45000000001</v>
      </c>
      <c r="AW68" s="91">
        <f t="shared" si="3"/>
        <v>676894.1399999999</v>
      </c>
      <c r="AX68" s="24">
        <f t="shared" si="4"/>
        <v>1155918.24</v>
      </c>
      <c r="AY68" s="25">
        <f t="shared" si="6"/>
        <v>1218271.71</v>
      </c>
      <c r="AZ68" s="16">
        <f t="shared" si="5"/>
        <v>-62353.469999999972</v>
      </c>
    </row>
    <row r="69" spans="1:52" ht="15" thickBot="1" x14ac:dyDescent="0.25">
      <c r="A69" s="89" t="s">
        <v>213</v>
      </c>
      <c r="B69" s="89" t="s">
        <v>214</v>
      </c>
      <c r="C69" s="94">
        <v>5706</v>
      </c>
      <c r="D69" s="95" t="s">
        <v>1588</v>
      </c>
      <c r="E69" s="113" t="s">
        <v>2218</v>
      </c>
      <c r="F69" s="293">
        <v>417782.68</v>
      </c>
      <c r="G69" s="294">
        <v>789519.75</v>
      </c>
      <c r="H69" s="295"/>
      <c r="I69" s="295"/>
      <c r="J69" s="293">
        <v>197049.84</v>
      </c>
      <c r="K69" s="87"/>
      <c r="L69" s="87"/>
      <c r="M69" s="87"/>
      <c r="N69" s="87"/>
      <c r="O69" s="87">
        <v>388235.53</v>
      </c>
      <c r="P69" s="87">
        <v>277244.17</v>
      </c>
      <c r="Q69" s="87"/>
      <c r="R69" s="87"/>
      <c r="S69" s="296">
        <v>3000</v>
      </c>
      <c r="T69" s="296">
        <v>56907.22</v>
      </c>
      <c r="U69" s="296"/>
      <c r="V69" s="296"/>
      <c r="W69" s="296"/>
      <c r="X69" s="296">
        <v>6873.33</v>
      </c>
      <c r="Y69" s="296"/>
      <c r="Z69" s="87"/>
      <c r="AA69" s="87"/>
      <c r="AB69" s="87"/>
      <c r="AC69" s="87">
        <v>136442.5</v>
      </c>
      <c r="AD69" s="87"/>
      <c r="AE69" s="87">
        <v>2051588.88</v>
      </c>
      <c r="AF69" s="297">
        <v>507640.74</v>
      </c>
      <c r="AG69" s="297"/>
      <c r="AH69" s="297">
        <v>85</v>
      </c>
      <c r="AI69" s="297"/>
      <c r="AJ69" s="297">
        <v>503797.5</v>
      </c>
      <c r="AK69" s="297">
        <v>101100</v>
      </c>
      <c r="AL69" s="298">
        <v>815029.5</v>
      </c>
      <c r="AM69" s="298"/>
      <c r="AN69" s="298"/>
      <c r="AO69" s="298"/>
      <c r="AP69" s="298">
        <v>382366.7</v>
      </c>
      <c r="AQ69" s="298">
        <v>86661</v>
      </c>
      <c r="AR69" s="298"/>
      <c r="AS69" s="298"/>
      <c r="AT69" s="298"/>
      <c r="AU69" s="90">
        <f t="shared" ref="AU69:AU132" si="7">SUM(F69:J69)</f>
        <v>1404352.27</v>
      </c>
      <c r="AV69" s="21">
        <f t="shared" ref="AV69:AV132" si="8">SUM(S69:Y69)</f>
        <v>66780.55</v>
      </c>
      <c r="AW69" s="91">
        <f t="shared" ref="AW69:AW132" si="9">AU69-AV69</f>
        <v>1337571.72</v>
      </c>
      <c r="AX69" s="24">
        <f t="shared" ref="AX69:AX132" si="10">SUM(AF69:AK69)</f>
        <v>1112623.24</v>
      </c>
      <c r="AY69" s="25">
        <f t="shared" ref="AY69:AY132" si="11">SUM(AL69:AT69)</f>
        <v>1284057.2</v>
      </c>
      <c r="AZ69" s="16">
        <f t="shared" ref="AZ69:AZ132" si="12">AX69-AY69</f>
        <v>-171433.95999999996</v>
      </c>
    </row>
    <row r="70" spans="1:52" ht="15" thickBot="1" x14ac:dyDescent="0.25">
      <c r="A70" s="89" t="s">
        <v>213</v>
      </c>
      <c r="B70" s="89" t="s">
        <v>214</v>
      </c>
      <c r="C70" s="94">
        <v>1949</v>
      </c>
      <c r="D70" s="95" t="s">
        <v>1589</v>
      </c>
      <c r="E70" s="112" t="s">
        <v>2219</v>
      </c>
      <c r="F70" s="279">
        <v>312563.65000000002</v>
      </c>
      <c r="G70" s="291">
        <v>241573.68</v>
      </c>
      <c r="H70" s="292"/>
      <c r="J70" s="279">
        <v>50894.79</v>
      </c>
      <c r="K70" s="249"/>
      <c r="L70" s="250"/>
      <c r="O70" s="56">
        <v>1232821.93</v>
      </c>
      <c r="P70" s="56">
        <v>318954.46999999997</v>
      </c>
      <c r="S70" s="280">
        <v>47575</v>
      </c>
      <c r="T70" s="280">
        <v>71093.960000000006</v>
      </c>
      <c r="AC70" s="56">
        <v>150061.75</v>
      </c>
      <c r="AD70" s="56">
        <v>439022.8</v>
      </c>
      <c r="AE70" s="56">
        <v>2642678.98</v>
      </c>
      <c r="AF70" s="106">
        <v>392843.85</v>
      </c>
      <c r="AG70" s="106"/>
      <c r="AH70" s="106"/>
      <c r="AI70" s="106"/>
      <c r="AJ70" s="106">
        <v>340525.5</v>
      </c>
      <c r="AK70" s="106">
        <v>4500</v>
      </c>
      <c r="AL70" s="282">
        <v>504645.5</v>
      </c>
      <c r="AP70" s="282">
        <v>166516.16</v>
      </c>
      <c r="AQ70" s="282">
        <v>68264.56</v>
      </c>
      <c r="AU70" s="90">
        <f t="shared" si="7"/>
        <v>605032.12000000011</v>
      </c>
      <c r="AV70" s="21">
        <f t="shared" si="8"/>
        <v>118668.96</v>
      </c>
      <c r="AW70" s="91">
        <f t="shared" si="9"/>
        <v>486363.16000000009</v>
      </c>
      <c r="AX70" s="24">
        <f t="shared" si="10"/>
        <v>737869.35</v>
      </c>
      <c r="AY70" s="25">
        <f t="shared" si="11"/>
        <v>739426.22</v>
      </c>
      <c r="AZ70" s="16">
        <f t="shared" si="12"/>
        <v>-1556.8699999999953</v>
      </c>
    </row>
    <row r="71" spans="1:52" ht="15" thickBot="1" x14ac:dyDescent="0.25">
      <c r="A71" s="89" t="s">
        <v>213</v>
      </c>
      <c r="B71" s="89" t="s">
        <v>214</v>
      </c>
      <c r="C71" s="94">
        <v>3449</v>
      </c>
      <c r="D71" s="95" t="s">
        <v>1590</v>
      </c>
      <c r="E71" s="114" t="s">
        <v>2222</v>
      </c>
      <c r="F71" s="273">
        <v>839507.92</v>
      </c>
      <c r="G71" s="299">
        <v>5484.75</v>
      </c>
      <c r="H71" s="300"/>
      <c r="I71" s="273"/>
      <c r="J71" s="273">
        <v>113362.89</v>
      </c>
      <c r="K71" s="301"/>
      <c r="L71" s="302"/>
      <c r="M71" s="57"/>
      <c r="N71" s="57"/>
      <c r="O71" s="57">
        <v>1050467</v>
      </c>
      <c r="P71" s="57">
        <v>293524.18</v>
      </c>
      <c r="Q71" s="57"/>
      <c r="R71" s="57"/>
      <c r="S71" s="274">
        <v>3000</v>
      </c>
      <c r="T71" s="274">
        <v>79474.58</v>
      </c>
      <c r="U71" s="274"/>
      <c r="V71" s="274"/>
      <c r="W71" s="274"/>
      <c r="X71" s="274">
        <v>2648</v>
      </c>
      <c r="Y71" s="274"/>
      <c r="Z71" s="57"/>
      <c r="AA71" s="57"/>
      <c r="AB71" s="57"/>
      <c r="AC71" s="57">
        <v>1495810.34</v>
      </c>
      <c r="AD71" s="57">
        <v>56146.94</v>
      </c>
      <c r="AE71" s="57">
        <v>488812.76</v>
      </c>
      <c r="AF71" s="275">
        <v>648675.9</v>
      </c>
      <c r="AG71" s="275"/>
      <c r="AH71" s="275"/>
      <c r="AI71" s="275"/>
      <c r="AJ71" s="275">
        <v>431043.9</v>
      </c>
      <c r="AK71" s="275">
        <v>4500</v>
      </c>
      <c r="AL71" s="276">
        <v>626403.9</v>
      </c>
      <c r="AM71" s="276"/>
      <c r="AN71" s="276"/>
      <c r="AO71" s="276"/>
      <c r="AP71" s="276">
        <v>240962.28</v>
      </c>
      <c r="AQ71" s="276">
        <v>32824.5</v>
      </c>
      <c r="AR71" s="276"/>
      <c r="AS71" s="276"/>
      <c r="AT71" s="276"/>
      <c r="AU71" s="90">
        <f t="shared" si="7"/>
        <v>958355.56</v>
      </c>
      <c r="AV71" s="21">
        <f t="shared" si="8"/>
        <v>85122.58</v>
      </c>
      <c r="AW71" s="91">
        <f t="shared" si="9"/>
        <v>873232.9800000001</v>
      </c>
      <c r="AX71" s="24">
        <f t="shared" si="10"/>
        <v>1084219.8</v>
      </c>
      <c r="AY71" s="25">
        <f t="shared" si="11"/>
        <v>900190.68</v>
      </c>
      <c r="AZ71" s="16">
        <f t="shared" si="12"/>
        <v>184029.12</v>
      </c>
    </row>
    <row r="72" spans="1:52" ht="15" thickBot="1" x14ac:dyDescent="0.25">
      <c r="A72" s="89" t="s">
        <v>213</v>
      </c>
      <c r="B72" s="89" t="s">
        <v>214</v>
      </c>
      <c r="C72" s="94">
        <v>4604</v>
      </c>
      <c r="D72" s="95" t="s">
        <v>1591</v>
      </c>
      <c r="E72" s="114" t="s">
        <v>2223</v>
      </c>
      <c r="F72" s="273">
        <v>579295.55000000005</v>
      </c>
      <c r="G72" s="299">
        <v>63821</v>
      </c>
      <c r="H72" s="300"/>
      <c r="I72" s="273"/>
      <c r="J72" s="273">
        <v>275778.15999999997</v>
      </c>
      <c r="K72" s="301"/>
      <c r="L72" s="302"/>
      <c r="M72" s="57"/>
      <c r="N72" s="57"/>
      <c r="O72" s="57">
        <v>893707.73</v>
      </c>
      <c r="P72" s="57">
        <v>740529.26</v>
      </c>
      <c r="Q72" s="57"/>
      <c r="R72" s="57"/>
      <c r="S72" s="274">
        <v>28504</v>
      </c>
      <c r="T72" s="274">
        <v>60548.24</v>
      </c>
      <c r="U72" s="274"/>
      <c r="V72" s="274"/>
      <c r="W72" s="274"/>
      <c r="X72" s="274">
        <v>102</v>
      </c>
      <c r="Y72" s="274"/>
      <c r="Z72" s="57"/>
      <c r="AA72" s="57"/>
      <c r="AB72" s="57"/>
      <c r="AC72" s="57"/>
      <c r="AD72" s="57"/>
      <c r="AE72" s="57">
        <v>3470807.02</v>
      </c>
      <c r="AF72" s="275">
        <v>400267.73</v>
      </c>
      <c r="AG72" s="275"/>
      <c r="AH72" s="275"/>
      <c r="AI72" s="275"/>
      <c r="AJ72" s="275">
        <v>400260</v>
      </c>
      <c r="AK72" s="275"/>
      <c r="AL72" s="276">
        <v>491800</v>
      </c>
      <c r="AM72" s="276"/>
      <c r="AN72" s="276"/>
      <c r="AO72" s="276"/>
      <c r="AP72" s="276">
        <v>178731.49</v>
      </c>
      <c r="AQ72" s="276">
        <v>13942.8</v>
      </c>
      <c r="AR72" s="276"/>
      <c r="AS72" s="276"/>
      <c r="AT72" s="276"/>
      <c r="AU72" s="90">
        <f t="shared" si="7"/>
        <v>918894.71</v>
      </c>
      <c r="AV72" s="21">
        <f t="shared" si="8"/>
        <v>89154.239999999991</v>
      </c>
      <c r="AW72" s="91">
        <f t="shared" si="9"/>
        <v>829740.47</v>
      </c>
      <c r="AX72" s="24">
        <f t="shared" si="10"/>
        <v>800527.73</v>
      </c>
      <c r="AY72" s="25">
        <f t="shared" si="11"/>
        <v>684474.29</v>
      </c>
      <c r="AZ72" s="16">
        <f t="shared" si="12"/>
        <v>116053.43999999994</v>
      </c>
    </row>
    <row r="73" spans="1:52" ht="15" thickBot="1" x14ac:dyDescent="0.25">
      <c r="A73" s="89" t="s">
        <v>213</v>
      </c>
      <c r="B73" s="89" t="s">
        <v>214</v>
      </c>
      <c r="C73" s="94">
        <v>2993</v>
      </c>
      <c r="D73" s="95" t="s">
        <v>1592</v>
      </c>
      <c r="E73" s="114" t="s">
        <v>2224</v>
      </c>
      <c r="F73" s="273">
        <v>129350.82</v>
      </c>
      <c r="G73" s="299">
        <v>92289.66</v>
      </c>
      <c r="H73" s="300"/>
      <c r="I73" s="273"/>
      <c r="J73" s="273">
        <v>34274.31</v>
      </c>
      <c r="K73" s="301"/>
      <c r="L73" s="302"/>
      <c r="M73" s="57"/>
      <c r="N73" s="57"/>
      <c r="O73" s="57">
        <v>176750.88</v>
      </c>
      <c r="P73" s="57">
        <v>679611.6</v>
      </c>
      <c r="Q73" s="57"/>
      <c r="R73" s="57"/>
      <c r="S73" s="274">
        <v>72600</v>
      </c>
      <c r="T73" s="274">
        <v>86145.279999999999</v>
      </c>
      <c r="U73" s="274"/>
      <c r="V73" s="274"/>
      <c r="W73" s="274"/>
      <c r="X73" s="274">
        <v>93.28</v>
      </c>
      <c r="Y73" s="274"/>
      <c r="Z73" s="57"/>
      <c r="AA73" s="57"/>
      <c r="AB73" s="57"/>
      <c r="AC73" s="57">
        <v>-249218.14</v>
      </c>
      <c r="AD73" s="57">
        <v>13369.42</v>
      </c>
      <c r="AE73" s="57">
        <v>1201384.94</v>
      </c>
      <c r="AF73" s="275">
        <v>349283.3</v>
      </c>
      <c r="AG73" s="275"/>
      <c r="AH73" s="275">
        <v>199.88</v>
      </c>
      <c r="AI73" s="275"/>
      <c r="AJ73" s="275">
        <v>784331.7</v>
      </c>
      <c r="AK73" s="275">
        <v>67500</v>
      </c>
      <c r="AL73" s="276">
        <v>993263.7</v>
      </c>
      <c r="AM73" s="276"/>
      <c r="AN73" s="276"/>
      <c r="AO73" s="276"/>
      <c r="AP73" s="276">
        <v>197147.98</v>
      </c>
      <c r="AQ73" s="276">
        <v>17239.71</v>
      </c>
      <c r="AR73" s="276"/>
      <c r="AS73" s="276"/>
      <c r="AT73" s="276">
        <v>2868</v>
      </c>
      <c r="AU73" s="90">
        <f t="shared" si="7"/>
        <v>255914.79</v>
      </c>
      <c r="AV73" s="21">
        <f t="shared" si="8"/>
        <v>158838.56</v>
      </c>
      <c r="AW73" s="91">
        <f t="shared" si="9"/>
        <v>97076.23000000001</v>
      </c>
      <c r="AX73" s="24">
        <f t="shared" si="10"/>
        <v>1201314.8799999999</v>
      </c>
      <c r="AY73" s="25">
        <f t="shared" si="11"/>
        <v>1210519.3899999999</v>
      </c>
      <c r="AZ73" s="16">
        <f t="shared" si="12"/>
        <v>-9204.5100000000093</v>
      </c>
    </row>
    <row r="74" spans="1:52" ht="15" thickBot="1" x14ac:dyDescent="0.25">
      <c r="A74" s="89" t="s">
        <v>213</v>
      </c>
      <c r="B74" s="89" t="s">
        <v>214</v>
      </c>
      <c r="C74" s="94">
        <v>4393</v>
      </c>
      <c r="D74" s="95" t="s">
        <v>1593</v>
      </c>
      <c r="E74" s="114" t="s">
        <v>2226</v>
      </c>
      <c r="F74" s="273">
        <v>405086.42</v>
      </c>
      <c r="G74" s="299">
        <v>580777.15</v>
      </c>
      <c r="H74" s="300"/>
      <c r="I74" s="273"/>
      <c r="J74" s="273">
        <v>70465.539999999994</v>
      </c>
      <c r="K74" s="301"/>
      <c r="L74" s="302"/>
      <c r="M74" s="57"/>
      <c r="N74" s="57"/>
      <c r="O74" s="57">
        <v>374766.6</v>
      </c>
      <c r="P74" s="57">
        <v>204496.99</v>
      </c>
      <c r="Q74" s="57"/>
      <c r="R74" s="57"/>
      <c r="S74" s="274">
        <v>11202</v>
      </c>
      <c r="T74" s="274">
        <v>70458.740000000005</v>
      </c>
      <c r="U74" s="274"/>
      <c r="V74" s="274"/>
      <c r="W74" s="274"/>
      <c r="X74" s="274"/>
      <c r="Y74" s="274"/>
      <c r="Z74" s="57"/>
      <c r="AA74" s="57"/>
      <c r="AB74" s="57"/>
      <c r="AC74" s="57">
        <v>-1467504.99</v>
      </c>
      <c r="AD74" s="57">
        <v>261932.6</v>
      </c>
      <c r="AE74" s="57">
        <v>2538134.58</v>
      </c>
      <c r="AF74" s="275">
        <v>508660.15</v>
      </c>
      <c r="AG74" s="275"/>
      <c r="AH74" s="275"/>
      <c r="AI74" s="275"/>
      <c r="AJ74" s="275">
        <v>441451.5</v>
      </c>
      <c r="AK74" s="275">
        <v>210105</v>
      </c>
      <c r="AL74" s="276">
        <v>600913.5</v>
      </c>
      <c r="AM74" s="276"/>
      <c r="AN74" s="276"/>
      <c r="AO74" s="276"/>
      <c r="AP74" s="276">
        <v>324689.46999999997</v>
      </c>
      <c r="AQ74" s="276">
        <v>7073.91</v>
      </c>
      <c r="AR74" s="276"/>
      <c r="AS74" s="276"/>
      <c r="AT74" s="276">
        <v>2844</v>
      </c>
      <c r="AU74" s="90">
        <f t="shared" si="7"/>
        <v>1056329.1100000001</v>
      </c>
      <c r="AV74" s="21">
        <f t="shared" si="8"/>
        <v>81660.740000000005</v>
      </c>
      <c r="AW74" s="91">
        <f t="shared" si="9"/>
        <v>974668.37000000011</v>
      </c>
      <c r="AX74" s="24">
        <f t="shared" si="10"/>
        <v>1160216.6499999999</v>
      </c>
      <c r="AY74" s="25">
        <f t="shared" si="11"/>
        <v>935520.88</v>
      </c>
      <c r="AZ74" s="16">
        <f t="shared" si="12"/>
        <v>224695.7699999999</v>
      </c>
    </row>
    <row r="75" spans="1:52" s="65" customFormat="1" ht="15" thickBot="1" x14ac:dyDescent="0.25">
      <c r="A75" s="89" t="s">
        <v>213</v>
      </c>
      <c r="B75" s="89" t="s">
        <v>214</v>
      </c>
      <c r="C75" s="94">
        <v>2760</v>
      </c>
      <c r="D75" s="95" t="s">
        <v>1594</v>
      </c>
      <c r="E75" s="114" t="s">
        <v>2227</v>
      </c>
      <c r="F75" s="273">
        <v>333078.90000000002</v>
      </c>
      <c r="G75" s="299">
        <v>122400</v>
      </c>
      <c r="H75" s="300"/>
      <c r="I75" s="273"/>
      <c r="J75" s="273">
        <v>45246.18</v>
      </c>
      <c r="K75" s="301"/>
      <c r="L75" s="302"/>
      <c r="M75" s="57"/>
      <c r="N75" s="57"/>
      <c r="O75" s="57">
        <v>464774.32</v>
      </c>
      <c r="P75" s="57">
        <v>473125.62</v>
      </c>
      <c r="Q75" s="57"/>
      <c r="R75" s="57"/>
      <c r="S75" s="274">
        <v>4900</v>
      </c>
      <c r="T75" s="274">
        <v>70599.17</v>
      </c>
      <c r="U75" s="274"/>
      <c r="V75" s="274"/>
      <c r="W75" s="274"/>
      <c r="X75" s="274">
        <v>4596.1000000000004</v>
      </c>
      <c r="Y75" s="274"/>
      <c r="Z75" s="57"/>
      <c r="AA75" s="57"/>
      <c r="AB75" s="57"/>
      <c r="AC75" s="57">
        <v>-705836</v>
      </c>
      <c r="AD75" s="57"/>
      <c r="AE75" s="57">
        <v>1881601.57</v>
      </c>
      <c r="AF75" s="275">
        <v>700129.27</v>
      </c>
      <c r="AG75" s="275"/>
      <c r="AH75" s="275"/>
      <c r="AI75" s="275"/>
      <c r="AJ75" s="275">
        <v>370219.5</v>
      </c>
      <c r="AK75" s="275"/>
      <c r="AL75" s="276">
        <v>566251.5</v>
      </c>
      <c r="AM75" s="276"/>
      <c r="AN75" s="276"/>
      <c r="AO75" s="276"/>
      <c r="AP75" s="276">
        <v>239054.54</v>
      </c>
      <c r="AQ75" s="276">
        <v>34271.550000000003</v>
      </c>
      <c r="AR75" s="276"/>
      <c r="AS75" s="276"/>
      <c r="AT75" s="276"/>
      <c r="AU75" s="90">
        <f t="shared" si="7"/>
        <v>500725.08</v>
      </c>
      <c r="AV75" s="21">
        <f t="shared" si="8"/>
        <v>80095.27</v>
      </c>
      <c r="AW75" s="91">
        <f t="shared" si="9"/>
        <v>420629.81</v>
      </c>
      <c r="AX75" s="24">
        <f t="shared" si="10"/>
        <v>1070348.77</v>
      </c>
      <c r="AY75" s="25">
        <f t="shared" si="11"/>
        <v>839577.59000000008</v>
      </c>
      <c r="AZ75" s="16">
        <f t="shared" si="12"/>
        <v>230771.17999999993</v>
      </c>
    </row>
    <row r="76" spans="1:52" ht="15" thickBot="1" x14ac:dyDescent="0.25">
      <c r="A76" s="89" t="s">
        <v>213</v>
      </c>
      <c r="B76" s="89" t="s">
        <v>214</v>
      </c>
      <c r="C76" s="94">
        <v>4335</v>
      </c>
      <c r="D76" s="95" t="s">
        <v>1595</v>
      </c>
      <c r="E76" s="114" t="s">
        <v>2228</v>
      </c>
      <c r="F76" s="273">
        <v>588299.16</v>
      </c>
      <c r="G76" s="299">
        <v>142529.75</v>
      </c>
      <c r="H76" s="300"/>
      <c r="I76" s="273"/>
      <c r="J76" s="273">
        <v>38206.92</v>
      </c>
      <c r="K76" s="301"/>
      <c r="L76" s="302"/>
      <c r="M76" s="302"/>
      <c r="N76" s="57"/>
      <c r="O76" s="57">
        <v>679354.36</v>
      </c>
      <c r="P76" s="57">
        <v>207149.84</v>
      </c>
      <c r="Q76" s="57"/>
      <c r="R76" s="57"/>
      <c r="S76" s="274">
        <v>91285</v>
      </c>
      <c r="T76" s="274">
        <v>32078.16</v>
      </c>
      <c r="U76" s="274"/>
      <c r="V76" s="274"/>
      <c r="W76" s="274"/>
      <c r="X76" s="274">
        <v>2417</v>
      </c>
      <c r="Y76" s="274"/>
      <c r="Z76" s="57"/>
      <c r="AA76" s="57"/>
      <c r="AB76" s="57"/>
      <c r="AC76" s="57">
        <v>-1533282.62</v>
      </c>
      <c r="AD76" s="57"/>
      <c r="AE76" s="57">
        <v>2618687.59</v>
      </c>
      <c r="AF76" s="275">
        <v>799183.02</v>
      </c>
      <c r="AG76" s="275"/>
      <c r="AH76" s="275"/>
      <c r="AI76" s="275"/>
      <c r="AJ76" s="275">
        <v>280950</v>
      </c>
      <c r="AK76" s="275">
        <v>24000</v>
      </c>
      <c r="AL76" s="276">
        <v>461562</v>
      </c>
      <c r="AM76" s="276"/>
      <c r="AN76" s="276"/>
      <c r="AO76" s="276"/>
      <c r="AP76" s="276">
        <v>142984.41</v>
      </c>
      <c r="AQ76" s="276">
        <v>41355.71</v>
      </c>
      <c r="AR76" s="276"/>
      <c r="AS76" s="276"/>
      <c r="AT76" s="276">
        <v>1542</v>
      </c>
      <c r="AU76" s="90">
        <f t="shared" si="7"/>
        <v>769035.83000000007</v>
      </c>
      <c r="AV76" s="21">
        <f t="shared" si="8"/>
        <v>125780.16</v>
      </c>
      <c r="AW76" s="91">
        <f t="shared" si="9"/>
        <v>643255.67000000004</v>
      </c>
      <c r="AX76" s="24">
        <f t="shared" si="10"/>
        <v>1104133.02</v>
      </c>
      <c r="AY76" s="25">
        <f t="shared" si="11"/>
        <v>647444.12</v>
      </c>
      <c r="AZ76" s="16">
        <f t="shared" si="12"/>
        <v>456688.9</v>
      </c>
    </row>
    <row r="77" spans="1:52" ht="15" thickBot="1" x14ac:dyDescent="0.25">
      <c r="A77" s="89" t="s">
        <v>213</v>
      </c>
      <c r="B77" s="89" t="s">
        <v>214</v>
      </c>
      <c r="C77" s="94">
        <v>2477</v>
      </c>
      <c r="D77" s="95" t="s">
        <v>1596</v>
      </c>
      <c r="E77" s="114" t="s">
        <v>2229</v>
      </c>
      <c r="F77" s="273">
        <v>476476.13</v>
      </c>
      <c r="G77" s="299">
        <v>64592.47</v>
      </c>
      <c r="H77" s="300"/>
      <c r="I77" s="273"/>
      <c r="J77" s="273">
        <v>40611.5</v>
      </c>
      <c r="K77" s="301"/>
      <c r="L77" s="302"/>
      <c r="M77" s="302"/>
      <c r="N77" s="57"/>
      <c r="O77" s="57">
        <v>6</v>
      </c>
      <c r="P77" s="57">
        <v>215172.87</v>
      </c>
      <c r="Q77" s="57"/>
      <c r="R77" s="57"/>
      <c r="S77" s="274">
        <v>152000</v>
      </c>
      <c r="T77" s="274">
        <v>57996.13</v>
      </c>
      <c r="U77" s="274"/>
      <c r="V77" s="274"/>
      <c r="W77" s="274"/>
      <c r="X77" s="274">
        <v>0.01</v>
      </c>
      <c r="Y77" s="274"/>
      <c r="Z77" s="57"/>
      <c r="AA77" s="57"/>
      <c r="AB77" s="57"/>
      <c r="AC77" s="57">
        <v>-973911.29</v>
      </c>
      <c r="AD77" s="57">
        <v>-206003.20000000001</v>
      </c>
      <c r="AE77" s="57">
        <v>2255161.35</v>
      </c>
      <c r="AF77" s="275">
        <v>325089.93</v>
      </c>
      <c r="AG77" s="275"/>
      <c r="AH77" s="275"/>
      <c r="AI77" s="275"/>
      <c r="AJ77" s="275">
        <v>282020</v>
      </c>
      <c r="AK77" s="275">
        <v>162000</v>
      </c>
      <c r="AL77" s="276">
        <v>352820</v>
      </c>
      <c r="AM77" s="276"/>
      <c r="AN77" s="276"/>
      <c r="AO77" s="276"/>
      <c r="AP77" s="276">
        <v>331756.27</v>
      </c>
      <c r="AQ77" s="276">
        <v>22353.89</v>
      </c>
      <c r="AR77" s="276">
        <v>447387.21</v>
      </c>
      <c r="AS77" s="276"/>
      <c r="AT77" s="276">
        <v>1542</v>
      </c>
      <c r="AU77" s="90">
        <f t="shared" si="7"/>
        <v>581680.1</v>
      </c>
      <c r="AV77" s="21">
        <f t="shared" si="8"/>
        <v>209996.14</v>
      </c>
      <c r="AW77" s="91">
        <f t="shared" si="9"/>
        <v>371683.95999999996</v>
      </c>
      <c r="AX77" s="24">
        <f t="shared" si="10"/>
        <v>769109.92999999993</v>
      </c>
      <c r="AY77" s="25">
        <f t="shared" si="11"/>
        <v>1155859.3700000001</v>
      </c>
      <c r="AZ77" s="16">
        <f t="shared" si="12"/>
        <v>-386749.44000000018</v>
      </c>
    </row>
    <row r="78" spans="1:52" ht="15" thickBot="1" x14ac:dyDescent="0.25">
      <c r="A78" s="89" t="s">
        <v>213</v>
      </c>
      <c r="B78" s="89" t="s">
        <v>214</v>
      </c>
      <c r="C78" s="94">
        <v>5216</v>
      </c>
      <c r="D78" s="95" t="s">
        <v>1597</v>
      </c>
      <c r="E78" s="114" t="s">
        <v>2230</v>
      </c>
      <c r="F78" s="273">
        <v>575961.37</v>
      </c>
      <c r="G78" s="299">
        <v>385181.49</v>
      </c>
      <c r="H78" s="300"/>
      <c r="I78" s="273"/>
      <c r="J78" s="273">
        <v>55619.78</v>
      </c>
      <c r="K78" s="301"/>
      <c r="L78" s="302"/>
      <c r="M78" s="302"/>
      <c r="N78" s="57"/>
      <c r="O78" s="57">
        <v>751005.55</v>
      </c>
      <c r="P78" s="57">
        <v>193152.49</v>
      </c>
      <c r="Q78" s="57"/>
      <c r="R78" s="57"/>
      <c r="S78" s="274">
        <v>5280</v>
      </c>
      <c r="T78" s="274">
        <v>101154.27</v>
      </c>
      <c r="U78" s="274"/>
      <c r="V78" s="274"/>
      <c r="W78" s="274"/>
      <c r="X78" s="274">
        <v>501.25</v>
      </c>
      <c r="Y78" s="274"/>
      <c r="Z78" s="57"/>
      <c r="AA78" s="57"/>
      <c r="AB78" s="57"/>
      <c r="AC78" s="57">
        <v>-352141.25</v>
      </c>
      <c r="AD78" s="57">
        <v>128905.58</v>
      </c>
      <c r="AE78" s="57">
        <v>2065017.96</v>
      </c>
      <c r="AF78" s="275">
        <v>535905.67000000004</v>
      </c>
      <c r="AG78" s="275"/>
      <c r="AH78" s="275"/>
      <c r="AI78" s="275"/>
      <c r="AJ78" s="275">
        <v>409909.5</v>
      </c>
      <c r="AK78" s="275">
        <v>15900.18</v>
      </c>
      <c r="AL78" s="276">
        <v>659701.5</v>
      </c>
      <c r="AM78" s="276"/>
      <c r="AN78" s="276"/>
      <c r="AO78" s="276"/>
      <c r="AP78" s="276">
        <v>247430.45</v>
      </c>
      <c r="AQ78" s="276">
        <v>31244.53</v>
      </c>
      <c r="AR78" s="276"/>
      <c r="AS78" s="276"/>
      <c r="AT78" s="276">
        <v>5300</v>
      </c>
      <c r="AU78" s="90">
        <f t="shared" si="7"/>
        <v>1016762.64</v>
      </c>
      <c r="AV78" s="21">
        <f t="shared" si="8"/>
        <v>106935.52</v>
      </c>
      <c r="AW78" s="91">
        <f t="shared" si="9"/>
        <v>909827.12</v>
      </c>
      <c r="AX78" s="24">
        <f t="shared" si="10"/>
        <v>961715.35000000009</v>
      </c>
      <c r="AY78" s="25">
        <f t="shared" si="11"/>
        <v>943676.48</v>
      </c>
      <c r="AZ78" s="16">
        <f t="shared" si="12"/>
        <v>18038.870000000112</v>
      </c>
    </row>
    <row r="79" spans="1:52" ht="15" thickBot="1" x14ac:dyDescent="0.25">
      <c r="A79" s="65" t="s">
        <v>213</v>
      </c>
      <c r="B79" s="65" t="s">
        <v>214</v>
      </c>
      <c r="C79" s="94">
        <v>5544</v>
      </c>
      <c r="D79" s="95" t="s">
        <v>1598</v>
      </c>
      <c r="E79" s="114" t="s">
        <v>2231</v>
      </c>
      <c r="F79" s="273">
        <v>1088853.79</v>
      </c>
      <c r="G79" s="299">
        <v>732468.79</v>
      </c>
      <c r="H79" s="300"/>
      <c r="I79" s="273"/>
      <c r="J79" s="273">
        <v>229474.67</v>
      </c>
      <c r="K79" s="301"/>
      <c r="L79" s="302"/>
      <c r="M79" s="57"/>
      <c r="N79" s="57"/>
      <c r="O79" s="57">
        <v>416894.3</v>
      </c>
      <c r="P79" s="57">
        <v>809458.04</v>
      </c>
      <c r="Q79" s="57"/>
      <c r="R79" s="57"/>
      <c r="S79" s="274">
        <v>13230</v>
      </c>
      <c r="T79" s="274">
        <v>114369.45</v>
      </c>
      <c r="U79" s="274"/>
      <c r="V79" s="274"/>
      <c r="W79" s="274"/>
      <c r="X79" s="274">
        <v>3766.92</v>
      </c>
      <c r="Y79" s="274"/>
      <c r="Z79" s="57"/>
      <c r="AA79" s="57"/>
      <c r="AB79" s="57"/>
      <c r="AC79" s="57">
        <v>454937.14</v>
      </c>
      <c r="AD79" s="57">
        <v>-83374.66</v>
      </c>
      <c r="AE79" s="57">
        <v>2127187.88</v>
      </c>
      <c r="AF79" s="275">
        <v>1036672.12</v>
      </c>
      <c r="AG79" s="275">
        <v>63000</v>
      </c>
      <c r="AH79" s="275"/>
      <c r="AI79" s="275"/>
      <c r="AJ79" s="275">
        <v>264922.5</v>
      </c>
      <c r="AK79" s="275">
        <v>208200</v>
      </c>
      <c r="AL79" s="276">
        <v>596432.5</v>
      </c>
      <c r="AM79" s="276"/>
      <c r="AN79" s="276">
        <v>4037</v>
      </c>
      <c r="AO79" s="276"/>
      <c r="AP79" s="276">
        <v>168662.98</v>
      </c>
      <c r="AQ79" s="276">
        <v>111085.28</v>
      </c>
      <c r="AR79" s="276"/>
      <c r="AS79" s="276"/>
      <c r="AT79" s="276">
        <v>3084</v>
      </c>
      <c r="AU79" s="90">
        <f t="shared" si="7"/>
        <v>2050797.25</v>
      </c>
      <c r="AV79" s="21">
        <f t="shared" si="8"/>
        <v>131366.37</v>
      </c>
      <c r="AW79" s="91">
        <f t="shared" si="9"/>
        <v>1919430.88</v>
      </c>
      <c r="AX79" s="24">
        <f t="shared" si="10"/>
        <v>1572794.62</v>
      </c>
      <c r="AY79" s="25">
        <f t="shared" si="11"/>
        <v>883301.76</v>
      </c>
      <c r="AZ79" s="16">
        <f t="shared" si="12"/>
        <v>689492.8600000001</v>
      </c>
    </row>
    <row r="80" spans="1:52" ht="15" thickBot="1" x14ac:dyDescent="0.25">
      <c r="A80" s="89" t="s">
        <v>213</v>
      </c>
      <c r="B80" s="89" t="s">
        <v>214</v>
      </c>
      <c r="C80" s="94">
        <v>2866</v>
      </c>
      <c r="D80" s="95" t="s">
        <v>1599</v>
      </c>
      <c r="E80" s="112" t="s">
        <v>2287</v>
      </c>
      <c r="F80" s="279">
        <v>956636.57</v>
      </c>
      <c r="G80" s="291">
        <v>245947.5</v>
      </c>
      <c r="H80" s="292"/>
      <c r="J80" s="279">
        <v>64321.86</v>
      </c>
      <c r="K80" s="249"/>
      <c r="L80" s="250"/>
      <c r="O80" s="56">
        <v>1025576.04</v>
      </c>
      <c r="P80" s="56">
        <v>293597.59999999998</v>
      </c>
      <c r="S80" s="280">
        <v>5826</v>
      </c>
      <c r="T80" s="280">
        <v>90593.94</v>
      </c>
      <c r="X80" s="280">
        <v>1500</v>
      </c>
      <c r="AD80" s="56">
        <v>283788.32</v>
      </c>
      <c r="AE80" s="56">
        <v>3692657.78</v>
      </c>
      <c r="AF80" s="106">
        <v>663109.06000000006</v>
      </c>
      <c r="AG80" s="106">
        <v>53300</v>
      </c>
      <c r="AH80" s="106"/>
      <c r="AI80" s="106"/>
      <c r="AJ80" s="106">
        <v>400144.5</v>
      </c>
      <c r="AL80" s="282">
        <v>612994.5</v>
      </c>
      <c r="AP80" s="282">
        <v>339837.64</v>
      </c>
      <c r="AQ80" s="282">
        <v>49455.35</v>
      </c>
      <c r="AU80" s="90">
        <f t="shared" si="7"/>
        <v>1266905.93</v>
      </c>
      <c r="AV80" s="21">
        <f t="shared" si="8"/>
        <v>97919.94</v>
      </c>
      <c r="AW80" s="91">
        <f t="shared" si="9"/>
        <v>1168985.99</v>
      </c>
      <c r="AX80" s="24">
        <f t="shared" si="10"/>
        <v>1116553.56</v>
      </c>
      <c r="AY80" s="25">
        <f t="shared" si="11"/>
        <v>1002287.49</v>
      </c>
      <c r="AZ80" s="16">
        <f t="shared" si="12"/>
        <v>114266.07000000007</v>
      </c>
    </row>
    <row r="81" spans="1:52" ht="15" thickBot="1" x14ac:dyDescent="0.25">
      <c r="A81" s="89" t="s">
        <v>215</v>
      </c>
      <c r="B81" s="89" t="s">
        <v>216</v>
      </c>
      <c r="C81" s="94">
        <v>3680</v>
      </c>
      <c r="D81" s="95" t="s">
        <v>1600</v>
      </c>
      <c r="E81" s="114" t="s">
        <v>119</v>
      </c>
      <c r="F81" s="273">
        <v>207957.67</v>
      </c>
      <c r="G81" s="299">
        <v>45247</v>
      </c>
      <c r="H81" s="300"/>
      <c r="I81" s="273"/>
      <c r="J81" s="273">
        <v>74517.259999999995</v>
      </c>
      <c r="K81" s="301"/>
      <c r="L81" s="302"/>
      <c r="M81" s="57"/>
      <c r="N81" s="57"/>
      <c r="O81" s="57">
        <v>2981573.88</v>
      </c>
      <c r="P81" s="57">
        <v>80980.86</v>
      </c>
      <c r="Q81" s="57"/>
      <c r="R81" s="57"/>
      <c r="S81" s="274">
        <v>0</v>
      </c>
      <c r="T81" s="274">
        <v>36600</v>
      </c>
      <c r="U81" s="274"/>
      <c r="V81" s="274"/>
      <c r="W81" s="274"/>
      <c r="X81" s="274"/>
      <c r="Y81" s="274"/>
      <c r="Z81" s="57"/>
      <c r="AA81" s="57"/>
      <c r="AB81" s="57"/>
      <c r="AC81" s="57"/>
      <c r="AD81" s="57">
        <v>525091.81999999995</v>
      </c>
      <c r="AE81" s="57">
        <v>2241713.0099999998</v>
      </c>
      <c r="AF81" s="275">
        <v>246338.27</v>
      </c>
      <c r="AG81" s="275"/>
      <c r="AH81" s="275"/>
      <c r="AI81" s="275"/>
      <c r="AJ81" s="275">
        <v>329160</v>
      </c>
      <c r="AK81" s="275">
        <v>105933</v>
      </c>
      <c r="AL81" s="276">
        <v>508503</v>
      </c>
      <c r="AM81" s="276"/>
      <c r="AN81" s="276"/>
      <c r="AO81" s="276"/>
      <c r="AP81" s="276">
        <v>177720.93</v>
      </c>
      <c r="AQ81" s="276">
        <v>103193.51</v>
      </c>
      <c r="AR81" s="276"/>
      <c r="AS81" s="276"/>
      <c r="AT81" s="276">
        <v>40527.94</v>
      </c>
      <c r="AU81" s="90">
        <f t="shared" si="7"/>
        <v>327721.93</v>
      </c>
      <c r="AV81" s="21">
        <f t="shared" si="8"/>
        <v>36600</v>
      </c>
      <c r="AW81" s="91">
        <f t="shared" si="9"/>
        <v>291121.93</v>
      </c>
      <c r="AX81" s="24">
        <f t="shared" si="10"/>
        <v>681431.27</v>
      </c>
      <c r="AY81" s="25">
        <f t="shared" si="11"/>
        <v>829945.37999999989</v>
      </c>
      <c r="AZ81" s="16">
        <f t="shared" si="12"/>
        <v>-148514.10999999987</v>
      </c>
    </row>
    <row r="82" spans="1:52" ht="15" thickBot="1" x14ac:dyDescent="0.25">
      <c r="A82" s="89" t="s">
        <v>215</v>
      </c>
      <c r="B82" s="89" t="s">
        <v>216</v>
      </c>
      <c r="C82" s="94">
        <v>5005</v>
      </c>
      <c r="D82" s="95" t="s">
        <v>1601</v>
      </c>
      <c r="E82" s="114" t="s">
        <v>120</v>
      </c>
      <c r="F82" s="273">
        <v>77365.02</v>
      </c>
      <c r="G82" s="299">
        <v>9808</v>
      </c>
      <c r="H82" s="300"/>
      <c r="I82" s="273"/>
      <c r="J82" s="273">
        <v>48287.62</v>
      </c>
      <c r="K82" s="301"/>
      <c r="L82" s="302"/>
      <c r="M82" s="57"/>
      <c r="N82" s="57"/>
      <c r="O82" s="57">
        <v>880575.12</v>
      </c>
      <c r="P82" s="57">
        <v>612916.06000000006</v>
      </c>
      <c r="Q82" s="57"/>
      <c r="R82" s="57"/>
      <c r="S82" s="274">
        <v>4500</v>
      </c>
      <c r="T82" s="274">
        <v>110902.81</v>
      </c>
      <c r="U82" s="274"/>
      <c r="V82" s="274"/>
      <c r="W82" s="274">
        <v>10250</v>
      </c>
      <c r="X82" s="274">
        <v>1573.57</v>
      </c>
      <c r="Y82" s="274"/>
      <c r="Z82" s="57"/>
      <c r="AA82" s="57"/>
      <c r="AB82" s="57"/>
      <c r="AC82" s="57"/>
      <c r="AD82" s="57">
        <v>-295703.48</v>
      </c>
      <c r="AE82" s="57">
        <v>1881918.88</v>
      </c>
      <c r="AF82" s="275">
        <v>513122.63</v>
      </c>
      <c r="AG82" s="275"/>
      <c r="AH82" s="275"/>
      <c r="AI82" s="275"/>
      <c r="AJ82" s="275">
        <v>553948.5</v>
      </c>
      <c r="AK82" s="275"/>
      <c r="AL82" s="276">
        <v>769858.5</v>
      </c>
      <c r="AM82" s="276"/>
      <c r="AN82" s="276"/>
      <c r="AO82" s="276"/>
      <c r="AP82" s="276">
        <v>285851.19</v>
      </c>
      <c r="AQ82" s="276">
        <v>74832.399999999994</v>
      </c>
      <c r="AR82" s="276"/>
      <c r="AS82" s="276"/>
      <c r="AT82" s="276">
        <v>4800</v>
      </c>
      <c r="AU82" s="90">
        <f t="shared" si="7"/>
        <v>135460.64000000001</v>
      </c>
      <c r="AV82" s="21">
        <f t="shared" si="8"/>
        <v>127226.38</v>
      </c>
      <c r="AW82" s="91">
        <f t="shared" si="9"/>
        <v>8234.2600000000093</v>
      </c>
      <c r="AX82" s="24">
        <f t="shared" si="10"/>
        <v>1067071.1299999999</v>
      </c>
      <c r="AY82" s="25">
        <f t="shared" si="11"/>
        <v>1135342.0899999999</v>
      </c>
      <c r="AZ82" s="16">
        <f t="shared" si="12"/>
        <v>-68270.959999999963</v>
      </c>
    </row>
    <row r="83" spans="1:52" ht="15" thickBot="1" x14ac:dyDescent="0.25">
      <c r="A83" s="89" t="s">
        <v>215</v>
      </c>
      <c r="B83" s="89" t="s">
        <v>216</v>
      </c>
      <c r="C83" s="94">
        <v>3048</v>
      </c>
      <c r="D83" s="95" t="s">
        <v>1602</v>
      </c>
      <c r="E83" s="114" t="s">
        <v>121</v>
      </c>
      <c r="F83" s="273">
        <v>91935.03</v>
      </c>
      <c r="G83" s="299">
        <v>3939</v>
      </c>
      <c r="H83" s="300"/>
      <c r="I83" s="273"/>
      <c r="J83" s="273">
        <v>62679.77</v>
      </c>
      <c r="K83" s="301"/>
      <c r="L83" s="302"/>
      <c r="M83" s="57"/>
      <c r="N83" s="57"/>
      <c r="O83" s="57">
        <v>867896.52</v>
      </c>
      <c r="P83" s="57">
        <v>1215611.8899999999</v>
      </c>
      <c r="Q83" s="57"/>
      <c r="R83" s="57"/>
      <c r="S83" s="274">
        <v>0</v>
      </c>
      <c r="T83" s="274">
        <v>57000</v>
      </c>
      <c r="U83" s="274"/>
      <c r="V83" s="274"/>
      <c r="W83" s="274"/>
      <c r="X83" s="274">
        <v>0</v>
      </c>
      <c r="Y83" s="274"/>
      <c r="Z83" s="57"/>
      <c r="AA83" s="57"/>
      <c r="AB83" s="57"/>
      <c r="AC83" s="57"/>
      <c r="AD83" s="57">
        <v>211939.61</v>
      </c>
      <c r="AE83" s="57">
        <v>1941230.36</v>
      </c>
      <c r="AF83" s="275">
        <v>248867.59</v>
      </c>
      <c r="AG83" s="275"/>
      <c r="AH83" s="275"/>
      <c r="AI83" s="275"/>
      <c r="AJ83" s="275">
        <v>326791</v>
      </c>
      <c r="AK83" s="275">
        <v>201510.72</v>
      </c>
      <c r="AL83" s="276">
        <v>511351</v>
      </c>
      <c r="AM83" s="276"/>
      <c r="AN83" s="276"/>
      <c r="AO83" s="276"/>
      <c r="AP83" s="276">
        <v>139961.79999999999</v>
      </c>
      <c r="AQ83" s="276">
        <v>46687.27</v>
      </c>
      <c r="AR83" s="276"/>
      <c r="AS83" s="276"/>
      <c r="AT83" s="276">
        <v>15768</v>
      </c>
      <c r="AU83" s="90">
        <f t="shared" si="7"/>
        <v>158553.79999999999</v>
      </c>
      <c r="AV83" s="21">
        <f t="shared" si="8"/>
        <v>57000</v>
      </c>
      <c r="AW83" s="91">
        <f t="shared" si="9"/>
        <v>101553.79999999999</v>
      </c>
      <c r="AX83" s="24">
        <f t="shared" si="10"/>
        <v>777169.30999999994</v>
      </c>
      <c r="AY83" s="25">
        <f t="shared" si="11"/>
        <v>713768.07000000007</v>
      </c>
      <c r="AZ83" s="16">
        <f t="shared" si="12"/>
        <v>63401.239999999874</v>
      </c>
    </row>
    <row r="84" spans="1:52" ht="15" thickBot="1" x14ac:dyDescent="0.25">
      <c r="A84" s="89" t="s">
        <v>215</v>
      </c>
      <c r="B84" s="89" t="s">
        <v>216</v>
      </c>
      <c r="C84" s="94">
        <v>6117</v>
      </c>
      <c r="D84" s="95" t="s">
        <v>1603</v>
      </c>
      <c r="E84" s="114" t="s">
        <v>122</v>
      </c>
      <c r="F84" s="273">
        <v>177082.47</v>
      </c>
      <c r="G84" s="299">
        <v>0</v>
      </c>
      <c r="H84" s="300"/>
      <c r="I84" s="273"/>
      <c r="J84" s="273">
        <v>4420</v>
      </c>
      <c r="K84" s="301"/>
      <c r="L84" s="302"/>
      <c r="M84" s="57"/>
      <c r="N84" s="57"/>
      <c r="O84" s="57">
        <v>398409.8</v>
      </c>
      <c r="P84" s="57">
        <v>148012.57</v>
      </c>
      <c r="Q84" s="57"/>
      <c r="R84" s="57"/>
      <c r="S84" s="274">
        <v>0</v>
      </c>
      <c r="T84" s="274">
        <v>104069.91</v>
      </c>
      <c r="U84" s="274"/>
      <c r="V84" s="274"/>
      <c r="W84" s="274"/>
      <c r="X84" s="274"/>
      <c r="Y84" s="274"/>
      <c r="Z84" s="57"/>
      <c r="AA84" s="57"/>
      <c r="AB84" s="57"/>
      <c r="AC84" s="57">
        <v>-1140722.08</v>
      </c>
      <c r="AD84" s="57"/>
      <c r="AE84" s="57">
        <v>1940061.77</v>
      </c>
      <c r="AF84" s="275">
        <v>492723.75</v>
      </c>
      <c r="AG84" s="275"/>
      <c r="AH84" s="275"/>
      <c r="AI84" s="275"/>
      <c r="AJ84" s="275">
        <v>327251</v>
      </c>
      <c r="AK84" s="275">
        <v>7811</v>
      </c>
      <c r="AL84" s="276">
        <v>612942</v>
      </c>
      <c r="AM84" s="276"/>
      <c r="AN84" s="276"/>
      <c r="AO84" s="276"/>
      <c r="AP84" s="276">
        <v>292748.12</v>
      </c>
      <c r="AQ84" s="276">
        <v>44676.39</v>
      </c>
      <c r="AR84" s="276"/>
      <c r="AS84" s="276"/>
      <c r="AT84" s="276">
        <v>10000</v>
      </c>
      <c r="AU84" s="90">
        <f t="shared" si="7"/>
        <v>181502.47</v>
      </c>
      <c r="AV84" s="21">
        <f t="shared" si="8"/>
        <v>104069.91</v>
      </c>
      <c r="AW84" s="91">
        <f t="shared" si="9"/>
        <v>77432.56</v>
      </c>
      <c r="AX84" s="24">
        <f t="shared" si="10"/>
        <v>827785.75</v>
      </c>
      <c r="AY84" s="25">
        <f t="shared" si="11"/>
        <v>960366.51</v>
      </c>
      <c r="AZ84" s="16">
        <f t="shared" si="12"/>
        <v>-132580.76</v>
      </c>
    </row>
    <row r="85" spans="1:52" ht="15" thickBot="1" x14ac:dyDescent="0.25">
      <c r="A85" s="89" t="s">
        <v>215</v>
      </c>
      <c r="B85" s="89" t="s">
        <v>216</v>
      </c>
      <c r="C85" s="94">
        <v>3261</v>
      </c>
      <c r="D85" s="95" t="s">
        <v>1604</v>
      </c>
      <c r="E85" s="112" t="s">
        <v>123</v>
      </c>
      <c r="F85" s="279">
        <v>114583.8</v>
      </c>
      <c r="G85" s="291">
        <v>3708</v>
      </c>
      <c r="H85" s="292"/>
      <c r="J85" s="279">
        <v>218844.48</v>
      </c>
      <c r="K85" s="249"/>
      <c r="L85" s="250"/>
      <c r="O85" s="56">
        <v>363002</v>
      </c>
      <c r="P85" s="56">
        <v>-211417.34</v>
      </c>
      <c r="S85" s="280">
        <v>303997.40000000002</v>
      </c>
      <c r="T85" s="280">
        <v>26883.3</v>
      </c>
      <c r="AD85" s="56">
        <v>-1448017.05</v>
      </c>
      <c r="AE85" s="56">
        <v>2076384.94</v>
      </c>
      <c r="AF85" s="106">
        <v>312732.36</v>
      </c>
      <c r="AG85" s="106"/>
      <c r="AH85" s="106"/>
      <c r="AI85" s="106"/>
      <c r="AJ85" s="106">
        <v>317114.57</v>
      </c>
      <c r="AL85" s="282">
        <v>440654.57</v>
      </c>
      <c r="AP85" s="282">
        <v>189506.97</v>
      </c>
      <c r="AQ85" s="282">
        <v>359338.75</v>
      </c>
      <c r="AT85" s="282">
        <v>14436.29</v>
      </c>
      <c r="AU85" s="90">
        <f t="shared" si="7"/>
        <v>337136.28</v>
      </c>
      <c r="AV85" s="21">
        <f t="shared" si="8"/>
        <v>330880.7</v>
      </c>
      <c r="AW85" s="91">
        <f t="shared" si="9"/>
        <v>6255.5800000000163</v>
      </c>
      <c r="AX85" s="24">
        <f t="shared" si="10"/>
        <v>629846.92999999993</v>
      </c>
      <c r="AY85" s="25">
        <f t="shared" si="11"/>
        <v>1003936.5800000001</v>
      </c>
      <c r="AZ85" s="16">
        <f t="shared" si="12"/>
        <v>-374089.65000000014</v>
      </c>
    </row>
    <row r="86" spans="1:52" ht="15" thickBot="1" x14ac:dyDescent="0.25">
      <c r="A86" s="89" t="s">
        <v>215</v>
      </c>
      <c r="B86" s="89" t="s">
        <v>216</v>
      </c>
      <c r="C86" s="94">
        <v>2381</v>
      </c>
      <c r="D86" s="95" t="s">
        <v>1605</v>
      </c>
      <c r="E86" s="112" t="s">
        <v>2232</v>
      </c>
      <c r="F86" s="279">
        <v>524025.54</v>
      </c>
      <c r="G86" s="291">
        <v>0</v>
      </c>
      <c r="H86" s="292"/>
      <c r="J86" s="279">
        <v>36289.49</v>
      </c>
      <c r="K86" s="249"/>
      <c r="L86" s="250"/>
      <c r="O86" s="56">
        <v>107021.6</v>
      </c>
      <c r="P86" s="56">
        <v>406447.03</v>
      </c>
      <c r="T86" s="280">
        <v>43050</v>
      </c>
      <c r="W86" s="280">
        <v>0</v>
      </c>
      <c r="AD86" s="56">
        <v>-997051.67</v>
      </c>
      <c r="AE86" s="56">
        <v>1879892.65</v>
      </c>
      <c r="AF86" s="106">
        <v>446674.32</v>
      </c>
      <c r="AG86" s="106"/>
      <c r="AH86" s="106"/>
      <c r="AI86" s="106"/>
      <c r="AJ86" s="106"/>
      <c r="AL86" s="282">
        <v>65560</v>
      </c>
      <c r="AN86" s="282">
        <v>3080</v>
      </c>
      <c r="AP86" s="282">
        <v>164075.60999999999</v>
      </c>
      <c r="AQ86" s="282">
        <v>61698.03</v>
      </c>
      <c r="AU86" s="90">
        <f t="shared" si="7"/>
        <v>560315.03</v>
      </c>
      <c r="AV86" s="21">
        <f t="shared" si="8"/>
        <v>43050</v>
      </c>
      <c r="AW86" s="91">
        <f t="shared" si="9"/>
        <v>517265.03</v>
      </c>
      <c r="AX86" s="24">
        <f t="shared" si="10"/>
        <v>446674.32</v>
      </c>
      <c r="AY86" s="25">
        <f t="shared" si="11"/>
        <v>294413.64</v>
      </c>
      <c r="AZ86" s="16">
        <f t="shared" si="12"/>
        <v>152260.68</v>
      </c>
    </row>
    <row r="87" spans="1:52" ht="15" thickBot="1" x14ac:dyDescent="0.25">
      <c r="A87" s="89" t="s">
        <v>215</v>
      </c>
      <c r="B87" s="89" t="s">
        <v>216</v>
      </c>
      <c r="C87" s="94">
        <v>2712</v>
      </c>
      <c r="D87" s="95" t="s">
        <v>1606</v>
      </c>
      <c r="E87" s="112" t="s">
        <v>2233</v>
      </c>
      <c r="F87" s="279">
        <v>352289.8</v>
      </c>
      <c r="G87" s="291">
        <v>15634</v>
      </c>
      <c r="H87" s="292"/>
      <c r="J87" s="279">
        <v>14809.8</v>
      </c>
      <c r="K87" s="249"/>
      <c r="L87" s="250"/>
      <c r="O87" s="56">
        <v>376090.62</v>
      </c>
      <c r="P87" s="56">
        <v>168075.2</v>
      </c>
      <c r="S87" s="280">
        <v>0</v>
      </c>
      <c r="T87" s="280">
        <v>59421.32</v>
      </c>
      <c r="X87" s="280">
        <v>100</v>
      </c>
      <c r="AD87" s="56">
        <v>-834986.11</v>
      </c>
      <c r="AE87" s="56">
        <v>1840507.51</v>
      </c>
      <c r="AF87" s="106">
        <v>174249.55</v>
      </c>
      <c r="AG87" s="106"/>
      <c r="AH87" s="106"/>
      <c r="AI87" s="106"/>
      <c r="AJ87" s="106">
        <v>503896</v>
      </c>
      <c r="AL87" s="282">
        <v>586386</v>
      </c>
      <c r="AP87" s="282">
        <v>165906.84</v>
      </c>
      <c r="AQ87" s="282">
        <v>24836.01</v>
      </c>
      <c r="AT87" s="282">
        <v>7450</v>
      </c>
      <c r="AU87" s="90">
        <f t="shared" si="7"/>
        <v>382733.6</v>
      </c>
      <c r="AV87" s="21">
        <f t="shared" si="8"/>
        <v>59521.32</v>
      </c>
      <c r="AW87" s="91">
        <f t="shared" si="9"/>
        <v>323212.27999999997</v>
      </c>
      <c r="AX87" s="24">
        <f t="shared" si="10"/>
        <v>678145.55</v>
      </c>
      <c r="AY87" s="25">
        <f t="shared" si="11"/>
        <v>784578.85</v>
      </c>
      <c r="AZ87" s="16">
        <f t="shared" si="12"/>
        <v>-106433.29999999993</v>
      </c>
    </row>
    <row r="88" spans="1:52" ht="15" thickBot="1" x14ac:dyDescent="0.25">
      <c r="A88" s="89" t="s">
        <v>215</v>
      </c>
      <c r="B88" s="89" t="s">
        <v>216</v>
      </c>
      <c r="C88" s="94">
        <v>1686</v>
      </c>
      <c r="D88" s="95" t="s">
        <v>1607</v>
      </c>
      <c r="E88" s="112" t="s">
        <v>2234</v>
      </c>
      <c r="F88" s="279">
        <v>78320.83</v>
      </c>
      <c r="G88" s="291">
        <v>0</v>
      </c>
      <c r="H88" s="292"/>
      <c r="J88" s="279">
        <v>0</v>
      </c>
      <c r="K88" s="249"/>
      <c r="L88" s="250"/>
      <c r="O88" s="56">
        <v>749496</v>
      </c>
      <c r="P88" s="56">
        <v>86397.21</v>
      </c>
      <c r="T88" s="280">
        <v>0</v>
      </c>
      <c r="AC88" s="56">
        <v>-1687841.73</v>
      </c>
      <c r="AD88" s="56">
        <v>-500.27</v>
      </c>
      <c r="AE88" s="56">
        <v>2651073.88</v>
      </c>
      <c r="AF88" s="106">
        <v>194756.08</v>
      </c>
      <c r="AG88" s="106"/>
      <c r="AH88" s="106"/>
      <c r="AI88" s="106"/>
      <c r="AJ88" s="106">
        <v>304828</v>
      </c>
      <c r="AK88" s="106">
        <v>40527.94</v>
      </c>
      <c r="AL88" s="282">
        <v>313338</v>
      </c>
      <c r="AP88" s="282">
        <v>175166.64</v>
      </c>
      <c r="AQ88" s="282">
        <v>13860.97</v>
      </c>
      <c r="AT88" s="282">
        <v>73380.25</v>
      </c>
      <c r="AU88" s="90">
        <f t="shared" si="7"/>
        <v>78320.83</v>
      </c>
      <c r="AV88" s="21">
        <f t="shared" si="8"/>
        <v>0</v>
      </c>
      <c r="AW88" s="91">
        <f t="shared" si="9"/>
        <v>78320.83</v>
      </c>
      <c r="AX88" s="24">
        <f t="shared" si="10"/>
        <v>540112.02</v>
      </c>
      <c r="AY88" s="25">
        <f t="shared" si="11"/>
        <v>575745.86</v>
      </c>
      <c r="AZ88" s="16">
        <f t="shared" si="12"/>
        <v>-35633.839999999967</v>
      </c>
    </row>
    <row r="89" spans="1:52" ht="15" thickBot="1" x14ac:dyDescent="0.25">
      <c r="A89" s="89" t="s">
        <v>215</v>
      </c>
      <c r="B89" s="89" t="s">
        <v>216</v>
      </c>
      <c r="C89" s="94">
        <v>2512</v>
      </c>
      <c r="D89" s="95" t="s">
        <v>1608</v>
      </c>
      <c r="E89" s="112" t="s">
        <v>197</v>
      </c>
      <c r="F89" s="279">
        <v>417672.31</v>
      </c>
      <c r="G89" s="291">
        <v>5003</v>
      </c>
      <c r="H89" s="292"/>
      <c r="J89" s="279">
        <v>14807.88</v>
      </c>
      <c r="K89" s="249"/>
      <c r="L89" s="250"/>
      <c r="O89" s="56">
        <v>610850.55000000005</v>
      </c>
      <c r="P89" s="56">
        <v>256105.58</v>
      </c>
      <c r="S89" s="280">
        <v>2300.1999999999998</v>
      </c>
      <c r="T89" s="280">
        <v>51900</v>
      </c>
      <c r="W89" s="280">
        <v>42500</v>
      </c>
      <c r="AE89" s="56">
        <v>3200752.69</v>
      </c>
      <c r="AF89" s="106">
        <v>272429.86</v>
      </c>
      <c r="AG89" s="106"/>
      <c r="AH89" s="106"/>
      <c r="AI89" s="106"/>
      <c r="AJ89" s="106">
        <v>285521.5</v>
      </c>
      <c r="AL89" s="282">
        <v>336751.5</v>
      </c>
      <c r="AP89" s="282">
        <v>192042.27</v>
      </c>
      <c r="AQ89" s="282">
        <v>65821.509999999995</v>
      </c>
      <c r="AT89" s="282">
        <v>39450</v>
      </c>
      <c r="AU89" s="90">
        <f t="shared" si="7"/>
        <v>437483.19</v>
      </c>
      <c r="AV89" s="21">
        <f t="shared" si="8"/>
        <v>96700.2</v>
      </c>
      <c r="AW89" s="91">
        <f t="shared" si="9"/>
        <v>340782.99</v>
      </c>
      <c r="AX89" s="24">
        <f t="shared" si="10"/>
        <v>557951.36</v>
      </c>
      <c r="AY89" s="25">
        <f t="shared" si="11"/>
        <v>634065.28</v>
      </c>
      <c r="AZ89" s="16">
        <f t="shared" si="12"/>
        <v>-76113.920000000042</v>
      </c>
    </row>
    <row r="90" spans="1:52" ht="15" thickBot="1" x14ac:dyDescent="0.25">
      <c r="A90" s="89" t="s">
        <v>495</v>
      </c>
      <c r="B90" s="89" t="s">
        <v>226</v>
      </c>
      <c r="C90" s="94">
        <v>3664</v>
      </c>
      <c r="D90" s="95" t="s">
        <v>1609</v>
      </c>
      <c r="E90" s="112" t="s">
        <v>2235</v>
      </c>
      <c r="F90" s="279">
        <v>547305.19999999995</v>
      </c>
      <c r="G90" s="291">
        <v>10807</v>
      </c>
      <c r="H90" s="292"/>
      <c r="J90" s="279">
        <v>77082.36</v>
      </c>
      <c r="K90" s="249">
        <v>1000</v>
      </c>
      <c r="L90" s="250"/>
      <c r="O90" s="56">
        <v>424894.05</v>
      </c>
      <c r="P90" s="56">
        <v>1291697.1100000001</v>
      </c>
      <c r="S90" s="280">
        <v>1970</v>
      </c>
      <c r="T90" s="280">
        <v>70809.600000000006</v>
      </c>
      <c r="X90" s="280">
        <v>1536.51</v>
      </c>
      <c r="AB90" s="56">
        <v>192500</v>
      </c>
      <c r="AD90" s="56">
        <v>232540.81</v>
      </c>
      <c r="AE90" s="56">
        <v>1975689.39</v>
      </c>
      <c r="AF90" s="106">
        <v>592968.92000000004</v>
      </c>
      <c r="AG90" s="106"/>
      <c r="AH90" s="106">
        <v>5.29</v>
      </c>
      <c r="AI90" s="106"/>
      <c r="AJ90" s="106">
        <v>329662.5</v>
      </c>
      <c r="AK90" s="106">
        <v>53185</v>
      </c>
      <c r="AL90" s="282">
        <v>567252.5</v>
      </c>
      <c r="AN90" s="282">
        <v>1800</v>
      </c>
      <c r="AP90" s="282">
        <v>272864.07</v>
      </c>
      <c r="AQ90" s="282">
        <v>112363.75</v>
      </c>
      <c r="AU90" s="90">
        <f t="shared" si="7"/>
        <v>635194.55999999994</v>
      </c>
      <c r="AV90" s="21">
        <f t="shared" si="8"/>
        <v>74316.11</v>
      </c>
      <c r="AW90" s="91">
        <f t="shared" si="9"/>
        <v>560878.44999999995</v>
      </c>
      <c r="AX90" s="24">
        <f t="shared" si="10"/>
        <v>975821.71000000008</v>
      </c>
      <c r="AY90" s="25">
        <f t="shared" si="11"/>
        <v>954280.32000000007</v>
      </c>
      <c r="AZ90" s="16">
        <f t="shared" si="12"/>
        <v>21541.390000000014</v>
      </c>
    </row>
    <row r="91" spans="1:52" ht="15" thickBot="1" x14ac:dyDescent="0.25">
      <c r="A91" s="89" t="s">
        <v>495</v>
      </c>
      <c r="B91" s="89" t="s">
        <v>226</v>
      </c>
      <c r="C91" s="94">
        <v>7927</v>
      </c>
      <c r="D91" s="95" t="s">
        <v>1610</v>
      </c>
      <c r="E91" s="112" t="s">
        <v>2236</v>
      </c>
      <c r="F91" s="279">
        <v>717973.07</v>
      </c>
      <c r="G91" s="291">
        <v>25496</v>
      </c>
      <c r="H91" s="292"/>
      <c r="J91" s="279">
        <v>89373.98</v>
      </c>
      <c r="K91" s="249"/>
      <c r="L91" s="250"/>
      <c r="O91" s="56">
        <v>2058527.54</v>
      </c>
      <c r="P91" s="56">
        <v>489095.17</v>
      </c>
      <c r="S91" s="280">
        <v>3000</v>
      </c>
      <c r="T91" s="280">
        <v>94913.93</v>
      </c>
      <c r="X91" s="280">
        <v>31403.119999999999</v>
      </c>
      <c r="AD91" s="56">
        <v>168334.63</v>
      </c>
      <c r="AE91" s="56">
        <v>3812204.74</v>
      </c>
      <c r="AF91" s="106">
        <v>859242.39</v>
      </c>
      <c r="AG91" s="106"/>
      <c r="AH91" s="106"/>
      <c r="AI91" s="106"/>
      <c r="AJ91" s="106">
        <v>277651.5</v>
      </c>
      <c r="AK91" s="106">
        <v>37380</v>
      </c>
      <c r="AL91" s="282">
        <v>577291.5</v>
      </c>
      <c r="AN91" s="282">
        <v>2000</v>
      </c>
      <c r="AP91" s="282">
        <v>271479.53999999998</v>
      </c>
      <c r="AQ91" s="282">
        <v>119400.28</v>
      </c>
      <c r="AU91" s="90">
        <f t="shared" si="7"/>
        <v>832843.04999999993</v>
      </c>
      <c r="AV91" s="21">
        <f t="shared" si="8"/>
        <v>129317.04999999999</v>
      </c>
      <c r="AW91" s="91">
        <f t="shared" si="9"/>
        <v>703526</v>
      </c>
      <c r="AX91" s="24">
        <f t="shared" si="10"/>
        <v>1174273.8900000001</v>
      </c>
      <c r="AY91" s="25">
        <f t="shared" si="11"/>
        <v>970171.32000000007</v>
      </c>
      <c r="AZ91" s="16">
        <f t="shared" si="12"/>
        <v>204102.57000000007</v>
      </c>
    </row>
    <row r="92" spans="1:52" ht="15" thickBot="1" x14ac:dyDescent="0.25">
      <c r="A92" s="89" t="s">
        <v>495</v>
      </c>
      <c r="B92" s="89" t="s">
        <v>226</v>
      </c>
      <c r="C92" s="94">
        <v>7609</v>
      </c>
      <c r="D92" s="95" t="s">
        <v>1611</v>
      </c>
      <c r="E92" s="112" t="s">
        <v>2237</v>
      </c>
      <c r="F92" s="279">
        <v>573921.94999999995</v>
      </c>
      <c r="G92" s="291">
        <v>16329</v>
      </c>
      <c r="H92" s="292"/>
      <c r="J92" s="279">
        <v>148653.54999999999</v>
      </c>
      <c r="K92" s="249"/>
      <c r="L92" s="250"/>
      <c r="O92" s="56">
        <v>1981529.18</v>
      </c>
      <c r="P92" s="56">
        <v>455371.78</v>
      </c>
      <c r="S92" s="280">
        <v>4400</v>
      </c>
      <c r="T92" s="280">
        <v>121351.82</v>
      </c>
      <c r="W92" s="280">
        <v>4240</v>
      </c>
      <c r="X92" s="280">
        <v>45126.5</v>
      </c>
      <c r="AD92" s="56">
        <v>183950.49</v>
      </c>
      <c r="AE92" s="56">
        <v>3564237.85</v>
      </c>
      <c r="AF92" s="106">
        <v>677514.2</v>
      </c>
      <c r="AG92" s="106"/>
      <c r="AH92" s="106">
        <v>2.2599999999999998</v>
      </c>
      <c r="AI92" s="106"/>
      <c r="AJ92" s="106">
        <v>286165.5</v>
      </c>
      <c r="AK92" s="106">
        <v>6000</v>
      </c>
      <c r="AL92" s="282">
        <v>521351.5</v>
      </c>
      <c r="AN92" s="282">
        <v>4000</v>
      </c>
      <c r="AP92" s="282">
        <v>276518.03999999998</v>
      </c>
      <c r="AQ92" s="282">
        <v>88042.54</v>
      </c>
      <c r="AU92" s="90">
        <f t="shared" si="7"/>
        <v>738904.5</v>
      </c>
      <c r="AV92" s="21">
        <f t="shared" si="8"/>
        <v>175118.32</v>
      </c>
      <c r="AW92" s="91">
        <f t="shared" si="9"/>
        <v>563786.17999999993</v>
      </c>
      <c r="AX92" s="24">
        <f t="shared" si="10"/>
        <v>969681.96</v>
      </c>
      <c r="AY92" s="25">
        <f t="shared" si="11"/>
        <v>889912.08000000007</v>
      </c>
      <c r="AZ92" s="16">
        <f t="shared" si="12"/>
        <v>79769.879999999888</v>
      </c>
    </row>
    <row r="93" spans="1:52" ht="15" thickBot="1" x14ac:dyDescent="0.25">
      <c r="A93" s="89" t="s">
        <v>495</v>
      </c>
      <c r="B93" s="89" t="s">
        <v>226</v>
      </c>
      <c r="C93" s="94">
        <v>6471</v>
      </c>
      <c r="D93" s="95" t="s">
        <v>1612</v>
      </c>
      <c r="E93" s="112" t="s">
        <v>2238</v>
      </c>
      <c r="F93" s="279">
        <v>761572.79</v>
      </c>
      <c r="G93" s="291">
        <v>14370</v>
      </c>
      <c r="H93" s="292"/>
      <c r="J93" s="279">
        <v>173922.93</v>
      </c>
      <c r="K93" s="249"/>
      <c r="L93" s="250"/>
      <c r="O93" s="56">
        <v>1128236.55</v>
      </c>
      <c r="P93" s="56">
        <v>689646.63</v>
      </c>
      <c r="S93" s="280">
        <v>12170</v>
      </c>
      <c r="T93" s="280">
        <v>90593.65</v>
      </c>
      <c r="X93" s="280">
        <v>120800</v>
      </c>
      <c r="AB93" s="56">
        <v>58089.09</v>
      </c>
      <c r="AD93" s="56">
        <v>249611.33</v>
      </c>
      <c r="AE93" s="56">
        <v>2080906</v>
      </c>
      <c r="AF93" s="106">
        <v>596332.28</v>
      </c>
      <c r="AG93" s="106">
        <v>9870</v>
      </c>
      <c r="AH93" s="106">
        <v>4.42</v>
      </c>
      <c r="AI93" s="106"/>
      <c r="AJ93" s="106">
        <v>523203</v>
      </c>
      <c r="AK93" s="106">
        <v>63000</v>
      </c>
      <c r="AL93" s="282">
        <v>741737</v>
      </c>
      <c r="AN93" s="282">
        <v>5600</v>
      </c>
      <c r="AP93" s="282">
        <v>195334.09</v>
      </c>
      <c r="AQ93" s="282">
        <v>86731.17</v>
      </c>
      <c r="AU93" s="90">
        <f t="shared" si="7"/>
        <v>949865.72</v>
      </c>
      <c r="AV93" s="21">
        <f t="shared" si="8"/>
        <v>223563.65</v>
      </c>
      <c r="AW93" s="91">
        <f t="shared" si="9"/>
        <v>726302.07</v>
      </c>
      <c r="AX93" s="24">
        <f t="shared" si="10"/>
        <v>1192409.7000000002</v>
      </c>
      <c r="AY93" s="25">
        <f t="shared" si="11"/>
        <v>1029402.26</v>
      </c>
      <c r="AZ93" s="16">
        <f t="shared" si="12"/>
        <v>163007.44000000018</v>
      </c>
    </row>
    <row r="94" spans="1:52" ht="15" thickBot="1" x14ac:dyDescent="0.25">
      <c r="A94" s="89" t="s">
        <v>495</v>
      </c>
      <c r="B94" s="89" t="s">
        <v>226</v>
      </c>
      <c r="C94" s="94">
        <v>4146</v>
      </c>
      <c r="D94" s="95" t="s">
        <v>1613</v>
      </c>
      <c r="E94" s="112" t="s">
        <v>2239</v>
      </c>
      <c r="F94" s="279">
        <v>678296.68</v>
      </c>
      <c r="G94" s="291">
        <v>23579</v>
      </c>
      <c r="H94" s="292"/>
      <c r="J94" s="279">
        <v>112679.92</v>
      </c>
      <c r="K94" s="249"/>
      <c r="L94" s="250"/>
      <c r="O94" s="56">
        <v>1182042.71</v>
      </c>
      <c r="P94" s="56">
        <v>492190.37</v>
      </c>
      <c r="S94" s="280">
        <v>0</v>
      </c>
      <c r="T94" s="280">
        <v>60825</v>
      </c>
      <c r="X94" s="280">
        <v>1380.37</v>
      </c>
      <c r="AD94" s="56">
        <v>165214.85999999999</v>
      </c>
      <c r="AE94" s="56">
        <v>2304026.96</v>
      </c>
      <c r="AF94" s="106">
        <v>675886.92</v>
      </c>
      <c r="AG94" s="106">
        <v>36000</v>
      </c>
      <c r="AH94" s="106">
        <v>29.58</v>
      </c>
      <c r="AI94" s="106"/>
      <c r="AJ94" s="106">
        <v>122692.5</v>
      </c>
      <c r="AK94" s="106">
        <v>6000</v>
      </c>
      <c r="AL94" s="282">
        <v>367702.5</v>
      </c>
      <c r="AP94" s="282">
        <v>176132.72</v>
      </c>
      <c r="AQ94" s="282">
        <v>76572.539999999994</v>
      </c>
      <c r="AU94" s="90">
        <f t="shared" si="7"/>
        <v>814555.60000000009</v>
      </c>
      <c r="AV94" s="21">
        <f t="shared" si="8"/>
        <v>62205.37</v>
      </c>
      <c r="AW94" s="91">
        <f t="shared" si="9"/>
        <v>752350.2300000001</v>
      </c>
      <c r="AX94" s="24">
        <f t="shared" si="10"/>
        <v>840609</v>
      </c>
      <c r="AY94" s="25">
        <f t="shared" si="11"/>
        <v>620407.76</v>
      </c>
      <c r="AZ94" s="16">
        <f t="shared" si="12"/>
        <v>220201.24</v>
      </c>
    </row>
    <row r="95" spans="1:52" ht="15" thickBot="1" x14ac:dyDescent="0.25">
      <c r="A95" s="89" t="s">
        <v>495</v>
      </c>
      <c r="B95" s="89" t="s">
        <v>226</v>
      </c>
      <c r="C95" s="94">
        <v>8209</v>
      </c>
      <c r="D95" s="95" t="s">
        <v>1614</v>
      </c>
      <c r="E95" s="112" t="s">
        <v>2240</v>
      </c>
      <c r="F95" s="279">
        <v>842092.1</v>
      </c>
      <c r="G95" s="291">
        <v>24082</v>
      </c>
      <c r="H95" s="292"/>
      <c r="J95" s="279">
        <v>79064.100000000006</v>
      </c>
      <c r="K95" s="249"/>
      <c r="L95" s="250"/>
      <c r="O95" s="56">
        <v>780074.71</v>
      </c>
      <c r="P95" s="56">
        <v>641050.77</v>
      </c>
      <c r="S95" s="280">
        <v>200000</v>
      </c>
      <c r="T95" s="280">
        <v>112852.68</v>
      </c>
      <c r="X95" s="280">
        <v>10000</v>
      </c>
      <c r="AD95" s="56">
        <v>310154.61</v>
      </c>
      <c r="AE95" s="56">
        <v>2345661.54</v>
      </c>
      <c r="AF95" s="106">
        <v>866164.38</v>
      </c>
      <c r="AG95" s="106"/>
      <c r="AH95" s="106">
        <v>0.77</v>
      </c>
      <c r="AI95" s="106"/>
      <c r="AJ95" s="106">
        <v>405888</v>
      </c>
      <c r="AK95" s="106">
        <v>52363.25</v>
      </c>
      <c r="AL95" s="282">
        <v>775039.25</v>
      </c>
      <c r="AP95" s="282">
        <v>363801.37</v>
      </c>
      <c r="AQ95" s="282">
        <v>79330.47</v>
      </c>
      <c r="AU95" s="90">
        <f t="shared" si="7"/>
        <v>945238.2</v>
      </c>
      <c r="AV95" s="21">
        <f t="shared" si="8"/>
        <v>322852.68</v>
      </c>
      <c r="AW95" s="91">
        <f t="shared" si="9"/>
        <v>622385.52</v>
      </c>
      <c r="AX95" s="24">
        <f t="shared" si="10"/>
        <v>1324416.3999999999</v>
      </c>
      <c r="AY95" s="25">
        <f t="shared" si="11"/>
        <v>1218171.0900000001</v>
      </c>
      <c r="AZ95" s="16">
        <f t="shared" si="12"/>
        <v>106245.30999999982</v>
      </c>
    </row>
    <row r="96" spans="1:52" ht="15" thickBot="1" x14ac:dyDescent="0.25">
      <c r="A96" s="89" t="s">
        <v>495</v>
      </c>
      <c r="B96" s="89" t="s">
        <v>226</v>
      </c>
      <c r="C96" s="94">
        <v>4164</v>
      </c>
      <c r="D96" s="95" t="s">
        <v>1615</v>
      </c>
      <c r="E96" s="112" t="s">
        <v>2241</v>
      </c>
      <c r="F96" s="279">
        <v>653751.82999999996</v>
      </c>
      <c r="G96" s="291">
        <v>23445</v>
      </c>
      <c r="H96" s="292"/>
      <c r="J96" s="279">
        <v>87961.1</v>
      </c>
      <c r="K96" s="249"/>
      <c r="L96" s="250"/>
      <c r="O96" s="56">
        <v>1027123.8</v>
      </c>
      <c r="P96" s="56">
        <v>286515.28000000003</v>
      </c>
      <c r="S96" s="280">
        <v>494000</v>
      </c>
      <c r="T96" s="280">
        <v>71340.259999999995</v>
      </c>
      <c r="X96" s="280">
        <v>98123.08</v>
      </c>
      <c r="AD96" s="56">
        <v>138779.09</v>
      </c>
      <c r="AE96" s="56">
        <v>4378498.51</v>
      </c>
      <c r="AF96" s="106">
        <v>547313.42000000004</v>
      </c>
      <c r="AG96" s="106"/>
      <c r="AH96" s="106"/>
      <c r="AI96" s="106"/>
      <c r="AJ96" s="106">
        <v>436758</v>
      </c>
      <c r="AK96" s="106">
        <v>2000</v>
      </c>
      <c r="AL96" s="282">
        <v>631928</v>
      </c>
      <c r="AP96" s="282">
        <v>166424.01999999999</v>
      </c>
      <c r="AQ96" s="282">
        <v>72761.11</v>
      </c>
      <c r="AU96" s="90">
        <f t="shared" si="7"/>
        <v>765157.92999999993</v>
      </c>
      <c r="AV96" s="21">
        <f t="shared" si="8"/>
        <v>663463.34</v>
      </c>
      <c r="AW96" s="91">
        <f t="shared" si="9"/>
        <v>101694.58999999997</v>
      </c>
      <c r="AX96" s="24">
        <f t="shared" si="10"/>
        <v>986071.42</v>
      </c>
      <c r="AY96" s="25">
        <f t="shared" si="11"/>
        <v>871113.13</v>
      </c>
      <c r="AZ96" s="16">
        <f t="shared" si="12"/>
        <v>114958.29000000004</v>
      </c>
    </row>
    <row r="97" spans="1:52" ht="15" thickBot="1" x14ac:dyDescent="0.25">
      <c r="A97" s="89" t="s">
        <v>495</v>
      </c>
      <c r="B97" s="89" t="s">
        <v>226</v>
      </c>
      <c r="C97" s="94">
        <v>5920</v>
      </c>
      <c r="D97" s="95" t="s">
        <v>1616</v>
      </c>
      <c r="E97" s="112" t="s">
        <v>2242</v>
      </c>
      <c r="F97" s="279">
        <v>608757.31999999995</v>
      </c>
      <c r="G97" s="291">
        <v>61555</v>
      </c>
      <c r="H97" s="292"/>
      <c r="J97" s="279">
        <v>129022.88</v>
      </c>
      <c r="K97" s="249"/>
      <c r="L97" s="250"/>
      <c r="O97" s="56">
        <v>1314352.58</v>
      </c>
      <c r="P97" s="56">
        <v>549587.86</v>
      </c>
      <c r="S97" s="280">
        <v>0</v>
      </c>
      <c r="T97" s="280">
        <v>99823.41</v>
      </c>
      <c r="X97" s="280">
        <v>4893.8999999999996</v>
      </c>
      <c r="AD97" s="56">
        <v>147177.70000000001</v>
      </c>
      <c r="AF97" s="106">
        <v>724696.81</v>
      </c>
      <c r="AG97" s="106"/>
      <c r="AH97" s="106">
        <v>39.86</v>
      </c>
      <c r="AI97" s="106"/>
      <c r="AJ97" s="106">
        <v>536974.5</v>
      </c>
      <c r="AK97" s="106">
        <v>9289</v>
      </c>
      <c r="AL97" s="282">
        <v>824583.5</v>
      </c>
      <c r="AN97" s="282">
        <v>4000</v>
      </c>
      <c r="AP97" s="282">
        <v>249936.79</v>
      </c>
      <c r="AQ97" s="282">
        <v>87506.34</v>
      </c>
      <c r="AU97" s="90">
        <f t="shared" si="7"/>
        <v>799335.2</v>
      </c>
      <c r="AV97" s="21">
        <f t="shared" si="8"/>
        <v>104717.31</v>
      </c>
      <c r="AW97" s="91">
        <f t="shared" si="9"/>
        <v>694617.8899999999</v>
      </c>
      <c r="AX97" s="24">
        <f t="shared" si="10"/>
        <v>1271000.17</v>
      </c>
      <c r="AY97" s="25">
        <f t="shared" si="11"/>
        <v>1166026.6300000001</v>
      </c>
      <c r="AZ97" s="16">
        <f t="shared" si="12"/>
        <v>104973.5399999998</v>
      </c>
    </row>
    <row r="98" spans="1:52" ht="15" thickBot="1" x14ac:dyDescent="0.25">
      <c r="A98" s="89" t="s">
        <v>495</v>
      </c>
      <c r="B98" s="89" t="s">
        <v>226</v>
      </c>
      <c r="C98" s="94">
        <v>4614</v>
      </c>
      <c r="D98" s="95" t="s">
        <v>1617</v>
      </c>
      <c r="E98" s="112" t="s">
        <v>2243</v>
      </c>
      <c r="F98" s="279">
        <v>560854.99</v>
      </c>
      <c r="G98" s="291">
        <v>63500</v>
      </c>
      <c r="H98" s="292"/>
      <c r="J98" s="279">
        <v>75526.289999999994</v>
      </c>
      <c r="K98" s="249"/>
      <c r="L98" s="250"/>
      <c r="O98" s="56">
        <v>1021581.78</v>
      </c>
      <c r="P98" s="56">
        <v>548769.31000000006</v>
      </c>
      <c r="S98" s="280">
        <v>0</v>
      </c>
      <c r="T98" s="280">
        <v>82793.08</v>
      </c>
      <c r="X98" s="280">
        <v>311445.08</v>
      </c>
      <c r="AB98" s="56">
        <v>160000</v>
      </c>
      <c r="AD98" s="56">
        <v>65670.86</v>
      </c>
      <c r="AE98" s="56">
        <v>2028099.35</v>
      </c>
      <c r="AF98" s="106">
        <v>610595.49</v>
      </c>
      <c r="AG98" s="106"/>
      <c r="AH98" s="106">
        <v>5.88</v>
      </c>
      <c r="AI98" s="106"/>
      <c r="AJ98" s="106">
        <v>435445.5</v>
      </c>
      <c r="AK98" s="106">
        <v>16490.25</v>
      </c>
      <c r="AL98" s="282">
        <v>658887.75</v>
      </c>
      <c r="AN98" s="282">
        <v>4000</v>
      </c>
      <c r="AP98" s="282">
        <v>240773.05</v>
      </c>
      <c r="AQ98" s="282">
        <v>65537.679999999993</v>
      </c>
      <c r="AU98" s="90">
        <f t="shared" si="7"/>
        <v>699881.28</v>
      </c>
      <c r="AV98" s="21">
        <f t="shared" si="8"/>
        <v>394238.16000000003</v>
      </c>
      <c r="AW98" s="91">
        <f t="shared" si="9"/>
        <v>305643.12</v>
      </c>
      <c r="AX98" s="24">
        <f t="shared" si="10"/>
        <v>1062537.1200000001</v>
      </c>
      <c r="AY98" s="25">
        <f t="shared" si="11"/>
        <v>969198.48</v>
      </c>
      <c r="AZ98" s="16">
        <f t="shared" si="12"/>
        <v>93338.64000000013</v>
      </c>
    </row>
    <row r="99" spans="1:52" ht="15" thickBot="1" x14ac:dyDescent="0.25">
      <c r="A99" s="89" t="s">
        <v>495</v>
      </c>
      <c r="B99" s="89" t="s">
        <v>226</v>
      </c>
      <c r="C99" s="94">
        <v>6523</v>
      </c>
      <c r="D99" s="95" t="s">
        <v>1618</v>
      </c>
      <c r="E99" s="112" t="s">
        <v>2244</v>
      </c>
      <c r="F99" s="279">
        <v>480508.47</v>
      </c>
      <c r="G99" s="291">
        <v>27246.3</v>
      </c>
      <c r="H99" s="292"/>
      <c r="J99" s="279">
        <v>96593.02</v>
      </c>
      <c r="K99" s="249"/>
      <c r="L99" s="250"/>
      <c r="O99" s="56">
        <v>2197241.69</v>
      </c>
      <c r="P99" s="56">
        <v>415472.82</v>
      </c>
      <c r="S99" s="280">
        <v>145529</v>
      </c>
      <c r="T99" s="280">
        <v>132296.42000000001</v>
      </c>
      <c r="W99" s="280">
        <v>113839</v>
      </c>
      <c r="X99" s="280">
        <v>1447.66</v>
      </c>
      <c r="AB99" s="56">
        <v>28859</v>
      </c>
      <c r="AD99" s="56">
        <v>123178.08</v>
      </c>
      <c r="AE99" s="56">
        <v>4808766.24</v>
      </c>
      <c r="AF99" s="106">
        <v>901473.36</v>
      </c>
      <c r="AG99" s="106"/>
      <c r="AH99" s="106">
        <v>20.27</v>
      </c>
      <c r="AI99" s="106"/>
      <c r="AJ99" s="106">
        <v>430392.5</v>
      </c>
      <c r="AK99" s="106">
        <v>21306</v>
      </c>
      <c r="AL99" s="282">
        <v>769372.5</v>
      </c>
      <c r="AP99" s="282">
        <v>473635.09</v>
      </c>
      <c r="AQ99" s="282">
        <v>132681.49</v>
      </c>
      <c r="AU99" s="90">
        <f t="shared" si="7"/>
        <v>604347.78999999992</v>
      </c>
      <c r="AV99" s="21">
        <f t="shared" si="8"/>
        <v>393112.08</v>
      </c>
      <c r="AW99" s="91">
        <f t="shared" si="9"/>
        <v>211235.7099999999</v>
      </c>
      <c r="AX99" s="24">
        <f t="shared" si="10"/>
        <v>1353192.13</v>
      </c>
      <c r="AY99" s="25">
        <f t="shared" si="11"/>
        <v>1375689.08</v>
      </c>
      <c r="AZ99" s="16">
        <f t="shared" si="12"/>
        <v>-22496.950000000186</v>
      </c>
    </row>
    <row r="100" spans="1:52" ht="15" thickBot="1" x14ac:dyDescent="0.25">
      <c r="A100" s="89" t="s">
        <v>495</v>
      </c>
      <c r="B100" s="89" t="s">
        <v>226</v>
      </c>
      <c r="C100" s="94">
        <v>4131</v>
      </c>
      <c r="D100" s="95" t="s">
        <v>1619</v>
      </c>
      <c r="E100" s="112" t="s">
        <v>2245</v>
      </c>
      <c r="F100" s="279">
        <v>357516.36</v>
      </c>
      <c r="G100" s="291">
        <v>11313</v>
      </c>
      <c r="H100" s="292"/>
      <c r="J100" s="279">
        <v>80141.820000000007</v>
      </c>
      <c r="K100" s="249"/>
      <c r="L100" s="250"/>
      <c r="O100" s="56">
        <v>1194071.01</v>
      </c>
      <c r="P100" s="56">
        <v>625441.30000000005</v>
      </c>
      <c r="S100" s="280">
        <v>203600</v>
      </c>
      <c r="T100" s="280">
        <v>66296.05</v>
      </c>
      <c r="X100" s="280">
        <v>30047</v>
      </c>
      <c r="AD100" s="56">
        <v>8676.32</v>
      </c>
      <c r="AE100" s="56">
        <v>2574871.5499999998</v>
      </c>
      <c r="AF100" s="106">
        <v>603648.31999999995</v>
      </c>
      <c r="AG100" s="106"/>
      <c r="AH100" s="106">
        <v>3.01</v>
      </c>
      <c r="AI100" s="106"/>
      <c r="AJ100" s="106">
        <v>450964.4</v>
      </c>
      <c r="AK100" s="106">
        <v>64815</v>
      </c>
      <c r="AL100" s="282">
        <v>686434.4</v>
      </c>
      <c r="AP100" s="282">
        <v>163281.29</v>
      </c>
      <c r="AQ100" s="282">
        <v>71655.7</v>
      </c>
      <c r="AU100" s="90">
        <f t="shared" si="7"/>
        <v>448971.18</v>
      </c>
      <c r="AV100" s="21">
        <f t="shared" si="8"/>
        <v>299943.05</v>
      </c>
      <c r="AW100" s="91">
        <f t="shared" si="9"/>
        <v>149028.13</v>
      </c>
      <c r="AX100" s="24">
        <f t="shared" si="10"/>
        <v>1119430.73</v>
      </c>
      <c r="AY100" s="25">
        <f t="shared" si="11"/>
        <v>921371.39</v>
      </c>
      <c r="AZ100" s="16">
        <f t="shared" si="12"/>
        <v>198059.33999999997</v>
      </c>
    </row>
    <row r="101" spans="1:52" ht="15" thickBot="1" x14ac:dyDescent="0.25">
      <c r="A101" s="89" t="s">
        <v>495</v>
      </c>
      <c r="B101" s="89" t="s">
        <v>226</v>
      </c>
      <c r="C101" s="94">
        <v>5378</v>
      </c>
      <c r="D101" s="95" t="s">
        <v>1620</v>
      </c>
      <c r="E101" s="112" t="s">
        <v>2246</v>
      </c>
      <c r="F101" s="279">
        <v>441555.26</v>
      </c>
      <c r="G101" s="291">
        <v>7512</v>
      </c>
      <c r="H101" s="292"/>
      <c r="J101" s="279">
        <v>78192.429999999993</v>
      </c>
      <c r="K101" s="249"/>
      <c r="L101" s="250"/>
      <c r="O101" s="56">
        <v>1216498.03</v>
      </c>
      <c r="P101" s="56">
        <v>522028.89</v>
      </c>
      <c r="S101" s="280">
        <v>338550</v>
      </c>
      <c r="T101" s="280">
        <v>138113.20000000001</v>
      </c>
      <c r="X101" s="280">
        <v>26.9</v>
      </c>
      <c r="AB101" s="56">
        <v>3250.03</v>
      </c>
      <c r="AD101" s="56">
        <v>95908.55</v>
      </c>
      <c r="AE101" s="56">
        <v>2326634.9900000002</v>
      </c>
      <c r="AF101" s="106">
        <v>522492.44</v>
      </c>
      <c r="AG101" s="106">
        <v>1083.33</v>
      </c>
      <c r="AH101" s="106"/>
      <c r="AI101" s="106"/>
      <c r="AJ101" s="106">
        <v>391870.5</v>
      </c>
      <c r="AK101" s="106">
        <v>54883.99</v>
      </c>
      <c r="AL101" s="282">
        <v>643210.5</v>
      </c>
      <c r="AN101" s="282">
        <v>4000</v>
      </c>
      <c r="AP101" s="282">
        <v>187059.63</v>
      </c>
      <c r="AQ101" s="282">
        <v>54306.8</v>
      </c>
      <c r="AU101" s="90">
        <f t="shared" si="7"/>
        <v>527259.68999999994</v>
      </c>
      <c r="AV101" s="21">
        <f t="shared" si="8"/>
        <v>476690.10000000003</v>
      </c>
      <c r="AW101" s="91">
        <f t="shared" si="9"/>
        <v>50569.589999999909</v>
      </c>
      <c r="AX101" s="24">
        <f t="shared" si="10"/>
        <v>970330.26</v>
      </c>
      <c r="AY101" s="25">
        <f t="shared" si="11"/>
        <v>888576.93</v>
      </c>
      <c r="AZ101" s="16">
        <f t="shared" si="12"/>
        <v>81753.329999999958</v>
      </c>
    </row>
    <row r="102" spans="1:52" ht="15" thickBot="1" x14ac:dyDescent="0.25">
      <c r="A102" s="89" t="s">
        <v>495</v>
      </c>
      <c r="B102" s="89" t="s">
        <v>226</v>
      </c>
      <c r="C102" s="94">
        <v>4212</v>
      </c>
      <c r="D102" s="95" t="s">
        <v>1621</v>
      </c>
      <c r="E102" s="112" t="s">
        <v>2247</v>
      </c>
      <c r="F102" s="279">
        <v>496676.38</v>
      </c>
      <c r="G102" s="291">
        <v>31600</v>
      </c>
      <c r="H102" s="292"/>
      <c r="J102" s="279">
        <v>65610.38</v>
      </c>
      <c r="K102" s="249"/>
      <c r="L102" s="250"/>
      <c r="O102" s="56">
        <v>1218096.22</v>
      </c>
      <c r="P102" s="56">
        <v>454246.87</v>
      </c>
      <c r="S102" s="280">
        <v>152070</v>
      </c>
      <c r="T102" s="280">
        <v>111509.61</v>
      </c>
      <c r="X102" s="280">
        <v>0</v>
      </c>
      <c r="AD102" s="56">
        <v>152585.63</v>
      </c>
      <c r="AE102" s="56">
        <v>2310530.36</v>
      </c>
      <c r="AF102" s="106">
        <v>461903.43</v>
      </c>
      <c r="AG102" s="106"/>
      <c r="AH102" s="106">
        <v>13.14</v>
      </c>
      <c r="AI102" s="106"/>
      <c r="AJ102" s="106">
        <v>389842.2</v>
      </c>
      <c r="AK102" s="106">
        <v>213058.25</v>
      </c>
      <c r="AL102" s="282">
        <v>695715.45</v>
      </c>
      <c r="AN102" s="282">
        <v>4000</v>
      </c>
      <c r="AP102" s="282">
        <v>207935.09</v>
      </c>
      <c r="AQ102" s="282">
        <v>64694.73</v>
      </c>
      <c r="AU102" s="90">
        <f t="shared" si="7"/>
        <v>593886.76</v>
      </c>
      <c r="AV102" s="21">
        <f t="shared" si="8"/>
        <v>263579.61</v>
      </c>
      <c r="AW102" s="91">
        <f t="shared" si="9"/>
        <v>330307.15000000002</v>
      </c>
      <c r="AX102" s="24">
        <f t="shared" si="10"/>
        <v>1064817.02</v>
      </c>
      <c r="AY102" s="25">
        <f t="shared" si="11"/>
        <v>972345.2699999999</v>
      </c>
      <c r="AZ102" s="16">
        <f t="shared" si="12"/>
        <v>92471.750000000116</v>
      </c>
    </row>
    <row r="103" spans="1:52" ht="15" thickBot="1" x14ac:dyDescent="0.25">
      <c r="A103" s="89" t="s">
        <v>495</v>
      </c>
      <c r="B103" s="89" t="s">
        <v>226</v>
      </c>
      <c r="C103" s="94">
        <v>3326</v>
      </c>
      <c r="D103" s="95" t="s">
        <v>1622</v>
      </c>
      <c r="E103" s="112" t="s">
        <v>2281</v>
      </c>
      <c r="F103" s="279">
        <v>424396.36</v>
      </c>
      <c r="G103" s="291">
        <v>10800</v>
      </c>
      <c r="H103" s="292"/>
      <c r="J103" s="279">
        <v>57486.58</v>
      </c>
      <c r="K103" s="249"/>
      <c r="L103" s="250"/>
      <c r="O103" s="56">
        <v>1379638.07</v>
      </c>
      <c r="P103" s="56">
        <v>281727.82</v>
      </c>
      <c r="S103" s="280">
        <v>72540</v>
      </c>
      <c r="T103" s="280">
        <v>70341.17</v>
      </c>
      <c r="X103" s="280">
        <v>65263.43</v>
      </c>
      <c r="AD103" s="56">
        <v>18669.23</v>
      </c>
      <c r="AE103" s="56">
        <v>2166873.39</v>
      </c>
      <c r="AF103" s="106">
        <v>674735.93</v>
      </c>
      <c r="AG103" s="106">
        <v>60000</v>
      </c>
      <c r="AH103" s="106"/>
      <c r="AI103" s="106"/>
      <c r="AJ103" s="106">
        <v>131687.5</v>
      </c>
      <c r="AK103" s="106">
        <v>3000</v>
      </c>
      <c r="AL103" s="282">
        <v>349037.5</v>
      </c>
      <c r="AN103" s="282">
        <v>4000</v>
      </c>
      <c r="AP103" s="282">
        <v>203918.1</v>
      </c>
      <c r="AQ103" s="282">
        <v>77915</v>
      </c>
      <c r="AU103" s="90">
        <f t="shared" si="7"/>
        <v>492682.94</v>
      </c>
      <c r="AV103" s="21">
        <f t="shared" si="8"/>
        <v>208144.59999999998</v>
      </c>
      <c r="AW103" s="91">
        <f t="shared" si="9"/>
        <v>284538.34000000003</v>
      </c>
      <c r="AX103" s="24">
        <f t="shared" si="10"/>
        <v>869423.43</v>
      </c>
      <c r="AY103" s="25">
        <f t="shared" si="11"/>
        <v>634870.6</v>
      </c>
      <c r="AZ103" s="16">
        <f t="shared" si="12"/>
        <v>234552.83000000007</v>
      </c>
    </row>
    <row r="104" spans="1:52" ht="15" thickBot="1" x14ac:dyDescent="0.25">
      <c r="A104" s="89" t="s">
        <v>498</v>
      </c>
      <c r="B104" s="89" t="s">
        <v>227</v>
      </c>
      <c r="C104" s="94">
        <v>2523</v>
      </c>
      <c r="D104" s="95" t="s">
        <v>1623</v>
      </c>
      <c r="E104" s="112" t="s">
        <v>124</v>
      </c>
      <c r="F104" s="279">
        <v>602645.93999999994</v>
      </c>
      <c r="G104" s="291">
        <v>7390</v>
      </c>
      <c r="H104" s="292"/>
      <c r="J104" s="279">
        <v>131614.67000000001</v>
      </c>
      <c r="K104" s="249"/>
      <c r="L104" s="250"/>
      <c r="O104" s="56">
        <v>1226282.99</v>
      </c>
      <c r="P104" s="56">
        <v>204339.12</v>
      </c>
      <c r="S104" s="280">
        <v>0</v>
      </c>
      <c r="T104" s="280">
        <v>60327</v>
      </c>
      <c r="AD104" s="56">
        <v>59823.11</v>
      </c>
      <c r="AE104" s="56">
        <v>1774553.91</v>
      </c>
      <c r="AF104" s="106">
        <v>449066.67</v>
      </c>
      <c r="AG104" s="106"/>
      <c r="AH104" s="106"/>
      <c r="AI104" s="106"/>
      <c r="AJ104" s="106">
        <v>222957</v>
      </c>
      <c r="AL104" s="282">
        <v>321507</v>
      </c>
      <c r="AP104" s="282">
        <v>161176.48000000001</v>
      </c>
      <c r="AQ104" s="282">
        <v>63866.14</v>
      </c>
      <c r="AU104" s="90">
        <f t="shared" si="7"/>
        <v>741650.61</v>
      </c>
      <c r="AV104" s="21">
        <f t="shared" si="8"/>
        <v>60327</v>
      </c>
      <c r="AW104" s="91">
        <f t="shared" si="9"/>
        <v>681323.61</v>
      </c>
      <c r="AX104" s="24">
        <f t="shared" si="10"/>
        <v>672023.66999999993</v>
      </c>
      <c r="AY104" s="25">
        <f t="shared" si="11"/>
        <v>546549.62</v>
      </c>
      <c r="AZ104" s="16">
        <f t="shared" si="12"/>
        <v>125474.04999999993</v>
      </c>
    </row>
    <row r="105" spans="1:52" ht="15" thickBot="1" x14ac:dyDescent="0.25">
      <c r="A105" s="89" t="s">
        <v>498</v>
      </c>
      <c r="B105" s="89" t="s">
        <v>227</v>
      </c>
      <c r="C105" s="94">
        <v>5391</v>
      </c>
      <c r="D105" s="95" t="s">
        <v>1624</v>
      </c>
      <c r="E105" s="112" t="s">
        <v>2248</v>
      </c>
      <c r="F105" s="279">
        <v>771014.59</v>
      </c>
      <c r="G105" s="291">
        <v>393</v>
      </c>
      <c r="H105" s="292"/>
      <c r="J105" s="279">
        <v>93041.07</v>
      </c>
      <c r="K105" s="249"/>
      <c r="L105" s="250"/>
      <c r="O105" s="56">
        <v>246155.96</v>
      </c>
      <c r="P105" s="56">
        <v>256886.2</v>
      </c>
      <c r="S105" s="280">
        <v>0</v>
      </c>
      <c r="T105" s="280">
        <v>62142.25</v>
      </c>
      <c r="W105" s="280">
        <v>46200</v>
      </c>
      <c r="X105" s="280">
        <v>46981.14</v>
      </c>
      <c r="AD105" s="56">
        <v>95010.06</v>
      </c>
      <c r="AE105" s="56">
        <v>1563007.5</v>
      </c>
      <c r="AF105" s="106">
        <v>686589.37</v>
      </c>
      <c r="AG105" s="106"/>
      <c r="AH105" s="106"/>
      <c r="AI105" s="106"/>
      <c r="AJ105" s="106">
        <v>363709.5</v>
      </c>
      <c r="AL105" s="282">
        <v>619089.5</v>
      </c>
      <c r="AP105" s="282">
        <v>209411.97</v>
      </c>
      <c r="AQ105" s="282">
        <v>54239.91</v>
      </c>
      <c r="AU105" s="90">
        <f t="shared" si="7"/>
        <v>864448.65999999992</v>
      </c>
      <c r="AV105" s="21">
        <f t="shared" si="8"/>
        <v>155323.39000000001</v>
      </c>
      <c r="AW105" s="91">
        <f t="shared" si="9"/>
        <v>709125.2699999999</v>
      </c>
      <c r="AX105" s="24">
        <f t="shared" si="10"/>
        <v>1050298.8700000001</v>
      </c>
      <c r="AY105" s="25">
        <f t="shared" si="11"/>
        <v>882741.38</v>
      </c>
      <c r="AZ105" s="16">
        <f t="shared" si="12"/>
        <v>167557.49000000011</v>
      </c>
    </row>
    <row r="106" spans="1:52" ht="15" thickBot="1" x14ac:dyDescent="0.25">
      <c r="A106" s="89" t="s">
        <v>498</v>
      </c>
      <c r="B106" s="89" t="s">
        <v>227</v>
      </c>
      <c r="C106" s="94">
        <v>2709</v>
      </c>
      <c r="D106" s="95" t="s">
        <v>1625</v>
      </c>
      <c r="E106" s="112" t="s">
        <v>125</v>
      </c>
      <c r="F106" s="279">
        <v>306677.57</v>
      </c>
      <c r="G106" s="291">
        <v>2144</v>
      </c>
      <c r="H106" s="292"/>
      <c r="J106" s="279">
        <v>68237.34</v>
      </c>
      <c r="K106" s="249"/>
      <c r="L106" s="250"/>
      <c r="O106" s="56">
        <v>515789.91</v>
      </c>
      <c r="P106" s="56">
        <v>253758.6</v>
      </c>
      <c r="S106" s="280">
        <v>0</v>
      </c>
      <c r="T106" s="280">
        <v>45780</v>
      </c>
      <c r="AD106" s="56">
        <v>-116545.86</v>
      </c>
      <c r="AE106" s="56">
        <v>2046781.46</v>
      </c>
      <c r="AF106" s="106">
        <v>497421.69</v>
      </c>
      <c r="AG106" s="106"/>
      <c r="AH106" s="106"/>
      <c r="AI106" s="106"/>
      <c r="AJ106" s="106">
        <v>282505.5</v>
      </c>
      <c r="AL106" s="282">
        <v>386785.5</v>
      </c>
      <c r="AN106" s="282">
        <v>2000</v>
      </c>
      <c r="AP106" s="282">
        <v>141127.59</v>
      </c>
      <c r="AQ106" s="282">
        <v>57529.45</v>
      </c>
      <c r="AU106" s="90">
        <f t="shared" si="7"/>
        <v>377058.91000000003</v>
      </c>
      <c r="AV106" s="21">
        <f t="shared" si="8"/>
        <v>45780</v>
      </c>
      <c r="AW106" s="91">
        <f t="shared" si="9"/>
        <v>331278.91000000003</v>
      </c>
      <c r="AX106" s="24">
        <f t="shared" si="10"/>
        <v>779927.19</v>
      </c>
      <c r="AY106" s="25">
        <f t="shared" si="11"/>
        <v>587442.53999999992</v>
      </c>
      <c r="AZ106" s="16">
        <f t="shared" si="12"/>
        <v>192484.65000000002</v>
      </c>
    </row>
    <row r="107" spans="1:52" ht="15" thickBot="1" x14ac:dyDescent="0.25">
      <c r="A107" s="89" t="s">
        <v>498</v>
      </c>
      <c r="B107" s="89" t="s">
        <v>227</v>
      </c>
      <c r="C107" s="94">
        <v>3276</v>
      </c>
      <c r="D107" s="95" t="s">
        <v>1626</v>
      </c>
      <c r="E107" s="112" t="s">
        <v>126</v>
      </c>
      <c r="F107" s="279">
        <v>308271.92</v>
      </c>
      <c r="G107" s="291">
        <v>2727</v>
      </c>
      <c r="H107" s="292"/>
      <c r="J107" s="279">
        <v>96665.5</v>
      </c>
      <c r="K107" s="249"/>
      <c r="L107" s="250"/>
      <c r="O107" s="56">
        <v>986286.9</v>
      </c>
      <c r="P107" s="56">
        <v>282358.82</v>
      </c>
      <c r="S107" s="280">
        <v>0</v>
      </c>
      <c r="T107" s="280">
        <v>52500</v>
      </c>
      <c r="W107" s="280">
        <v>5000</v>
      </c>
      <c r="X107" s="280">
        <v>21.56</v>
      </c>
      <c r="AD107" s="56">
        <v>192048.04</v>
      </c>
      <c r="AE107" s="56">
        <v>3243756.17</v>
      </c>
      <c r="AF107" s="106">
        <v>367094.92</v>
      </c>
      <c r="AG107" s="106"/>
      <c r="AH107" s="106"/>
      <c r="AI107" s="106"/>
      <c r="AJ107" s="106">
        <v>315136.5</v>
      </c>
      <c r="AL107" s="282">
        <v>466506.5</v>
      </c>
      <c r="AP107" s="282">
        <v>144816.76</v>
      </c>
      <c r="AQ107" s="282">
        <v>65828.02</v>
      </c>
      <c r="AU107" s="90">
        <f t="shared" si="7"/>
        <v>407664.42</v>
      </c>
      <c r="AV107" s="21">
        <f t="shared" si="8"/>
        <v>57521.56</v>
      </c>
      <c r="AW107" s="91">
        <f t="shared" si="9"/>
        <v>350142.86</v>
      </c>
      <c r="AX107" s="24">
        <f t="shared" si="10"/>
        <v>682231.41999999993</v>
      </c>
      <c r="AY107" s="25">
        <f t="shared" si="11"/>
        <v>677151.28</v>
      </c>
      <c r="AZ107" s="16">
        <f t="shared" si="12"/>
        <v>5080.1399999998976</v>
      </c>
    </row>
    <row r="108" spans="1:52" ht="15" thickBot="1" x14ac:dyDescent="0.25">
      <c r="A108" s="89" t="s">
        <v>498</v>
      </c>
      <c r="B108" s="89" t="s">
        <v>227</v>
      </c>
      <c r="C108" s="94">
        <v>1694</v>
      </c>
      <c r="D108" s="95" t="s">
        <v>1627</v>
      </c>
      <c r="E108" s="112" t="s">
        <v>127</v>
      </c>
      <c r="F108" s="279">
        <v>334338.37</v>
      </c>
      <c r="G108" s="291">
        <v>2200</v>
      </c>
      <c r="H108" s="292"/>
      <c r="J108" s="279">
        <v>37822.089999999997</v>
      </c>
      <c r="K108" s="249"/>
      <c r="L108" s="250"/>
      <c r="O108" s="56">
        <v>364996.08</v>
      </c>
      <c r="P108" s="56">
        <v>303572.42</v>
      </c>
      <c r="S108" s="280">
        <v>3500</v>
      </c>
      <c r="T108" s="280">
        <v>54750</v>
      </c>
      <c r="W108" s="280">
        <v>49000</v>
      </c>
      <c r="AD108" s="56">
        <v>69290.8</v>
      </c>
      <c r="AE108" s="56">
        <v>2614880.33</v>
      </c>
      <c r="AF108" s="106">
        <v>408740.52</v>
      </c>
      <c r="AG108" s="106"/>
      <c r="AH108" s="106"/>
      <c r="AI108" s="106"/>
      <c r="AJ108" s="106">
        <v>285747</v>
      </c>
      <c r="AL108" s="282">
        <v>334506</v>
      </c>
      <c r="AP108" s="282">
        <v>121131.96</v>
      </c>
      <c r="AQ108" s="282">
        <v>90626.01</v>
      </c>
      <c r="AU108" s="90">
        <f t="shared" si="7"/>
        <v>374360.45999999996</v>
      </c>
      <c r="AV108" s="21">
        <f t="shared" si="8"/>
        <v>107250</v>
      </c>
      <c r="AW108" s="91">
        <f t="shared" si="9"/>
        <v>267110.45999999996</v>
      </c>
      <c r="AX108" s="24">
        <f t="shared" si="10"/>
        <v>694487.52</v>
      </c>
      <c r="AY108" s="25">
        <f t="shared" si="11"/>
        <v>546263.97</v>
      </c>
      <c r="AZ108" s="16">
        <f t="shared" si="12"/>
        <v>148223.55000000005</v>
      </c>
    </row>
    <row r="109" spans="1:52" ht="15" thickBot="1" x14ac:dyDescent="0.25">
      <c r="A109" s="89" t="s">
        <v>498</v>
      </c>
      <c r="B109" s="89" t="s">
        <v>227</v>
      </c>
      <c r="C109" s="94">
        <v>2072</v>
      </c>
      <c r="D109" s="95" t="s">
        <v>1628</v>
      </c>
      <c r="E109" s="112" t="s">
        <v>198</v>
      </c>
      <c r="F109" s="279">
        <v>435634.15</v>
      </c>
      <c r="G109" s="291">
        <v>3771</v>
      </c>
      <c r="H109" s="292"/>
      <c r="J109" s="279">
        <v>50247.29</v>
      </c>
      <c r="K109" s="249"/>
      <c r="L109" s="250"/>
      <c r="O109" s="56">
        <v>570479.99</v>
      </c>
      <c r="P109" s="56">
        <v>297871.53000000003</v>
      </c>
      <c r="S109" s="280">
        <v>0</v>
      </c>
      <c r="T109" s="280">
        <v>93891.520000000004</v>
      </c>
      <c r="W109" s="280">
        <v>976</v>
      </c>
      <c r="AD109" s="56">
        <v>86430.19</v>
      </c>
      <c r="AE109" s="56">
        <v>1695120.4</v>
      </c>
      <c r="AF109" s="106">
        <v>319895.23</v>
      </c>
      <c r="AG109" s="106"/>
      <c r="AH109" s="106"/>
      <c r="AI109" s="106"/>
      <c r="AJ109" s="106">
        <v>259740</v>
      </c>
      <c r="AL109" s="282">
        <v>345990</v>
      </c>
      <c r="AP109" s="282">
        <v>124321.75</v>
      </c>
      <c r="AQ109" s="282">
        <v>62862.6</v>
      </c>
      <c r="AU109" s="90">
        <f t="shared" si="7"/>
        <v>489652.44</v>
      </c>
      <c r="AV109" s="21">
        <f t="shared" si="8"/>
        <v>94867.520000000004</v>
      </c>
      <c r="AW109" s="91">
        <f t="shared" si="9"/>
        <v>394784.92</v>
      </c>
      <c r="AX109" s="24">
        <f t="shared" si="10"/>
        <v>579635.23</v>
      </c>
      <c r="AY109" s="25">
        <f t="shared" si="11"/>
        <v>533174.35</v>
      </c>
      <c r="AZ109" s="16">
        <f t="shared" si="12"/>
        <v>46460.880000000005</v>
      </c>
    </row>
    <row r="110" spans="1:52" ht="15" thickBot="1" x14ac:dyDescent="0.25">
      <c r="A110" s="89" t="s">
        <v>217</v>
      </c>
      <c r="B110" s="89" t="s">
        <v>218</v>
      </c>
      <c r="C110" s="94">
        <v>2599</v>
      </c>
      <c r="D110" s="95" t="s">
        <v>1629</v>
      </c>
      <c r="E110" s="112" t="s">
        <v>128</v>
      </c>
      <c r="F110" s="279">
        <v>365768.22</v>
      </c>
      <c r="G110" s="291">
        <v>5507.86</v>
      </c>
      <c r="H110" s="292"/>
      <c r="J110" s="279">
        <v>40065.24</v>
      </c>
      <c r="K110" s="249"/>
      <c r="L110" s="250"/>
      <c r="O110" s="56">
        <v>642188.53</v>
      </c>
      <c r="P110" s="56">
        <v>324344.7</v>
      </c>
      <c r="S110" s="280">
        <v>4100</v>
      </c>
      <c r="T110" s="280">
        <v>66852.95</v>
      </c>
      <c r="X110" s="280">
        <v>244.46</v>
      </c>
      <c r="AD110" s="56">
        <v>-629.5</v>
      </c>
      <c r="AE110" s="56">
        <v>1187793.3799999999</v>
      </c>
      <c r="AF110" s="106">
        <v>279950.99</v>
      </c>
      <c r="AG110" s="106"/>
      <c r="AH110" s="106"/>
      <c r="AI110" s="106"/>
      <c r="AJ110" s="106">
        <v>233700</v>
      </c>
      <c r="AL110" s="282">
        <v>288360</v>
      </c>
      <c r="AN110" s="282">
        <v>6500</v>
      </c>
      <c r="AP110" s="282">
        <v>169888.22</v>
      </c>
      <c r="AQ110" s="282">
        <v>90826.81</v>
      </c>
      <c r="AR110" s="282">
        <v>2757.14</v>
      </c>
      <c r="AU110" s="90">
        <f t="shared" si="7"/>
        <v>411341.31999999995</v>
      </c>
      <c r="AV110" s="21">
        <f t="shared" si="8"/>
        <v>71197.41</v>
      </c>
      <c r="AW110" s="91">
        <f t="shared" si="9"/>
        <v>340143.90999999992</v>
      </c>
      <c r="AX110" s="24">
        <f t="shared" si="10"/>
        <v>513650.99</v>
      </c>
      <c r="AY110" s="25">
        <f t="shared" si="11"/>
        <v>558332.17000000004</v>
      </c>
      <c r="AZ110" s="16">
        <f t="shared" si="12"/>
        <v>-44681.180000000051</v>
      </c>
    </row>
    <row r="111" spans="1:52" ht="15" thickBot="1" x14ac:dyDescent="0.25">
      <c r="A111" s="89" t="s">
        <v>217</v>
      </c>
      <c r="B111" s="89" t="s">
        <v>218</v>
      </c>
      <c r="C111" s="94">
        <v>7351</v>
      </c>
      <c r="D111" s="95" t="s">
        <v>1630</v>
      </c>
      <c r="E111" s="112" t="s">
        <v>129</v>
      </c>
      <c r="F111" s="279">
        <v>529561.43999999994</v>
      </c>
      <c r="G111" s="291">
        <v>5414</v>
      </c>
      <c r="H111" s="292"/>
      <c r="J111" s="279">
        <v>140840.64000000001</v>
      </c>
      <c r="K111" s="249"/>
      <c r="L111" s="250"/>
      <c r="O111" s="56">
        <v>772540.01</v>
      </c>
      <c r="P111" s="56">
        <v>320881.56</v>
      </c>
      <c r="S111" s="280">
        <v>9330</v>
      </c>
      <c r="T111" s="280">
        <v>99620.5</v>
      </c>
      <c r="X111" s="280">
        <v>485</v>
      </c>
      <c r="AD111" s="56">
        <v>-240.75</v>
      </c>
      <c r="AE111" s="56">
        <v>4005245.62</v>
      </c>
      <c r="AF111" s="106">
        <v>499523.29</v>
      </c>
      <c r="AG111" s="106"/>
      <c r="AH111" s="106"/>
      <c r="AI111" s="106"/>
      <c r="AJ111" s="106">
        <v>457260</v>
      </c>
      <c r="AK111" s="106">
        <v>899</v>
      </c>
      <c r="AL111" s="282">
        <v>651689</v>
      </c>
      <c r="AN111" s="282">
        <v>2320</v>
      </c>
      <c r="AP111" s="282">
        <v>358784.33</v>
      </c>
      <c r="AQ111" s="282">
        <v>106297.2</v>
      </c>
      <c r="AR111" s="282">
        <v>43310.65</v>
      </c>
      <c r="AU111" s="90">
        <f t="shared" si="7"/>
        <v>675816.08</v>
      </c>
      <c r="AV111" s="21">
        <f t="shared" si="8"/>
        <v>109435.5</v>
      </c>
      <c r="AW111" s="91">
        <f t="shared" si="9"/>
        <v>566380.57999999996</v>
      </c>
      <c r="AX111" s="24">
        <f t="shared" si="10"/>
        <v>957682.29</v>
      </c>
      <c r="AY111" s="25">
        <f t="shared" si="11"/>
        <v>1162401.18</v>
      </c>
      <c r="AZ111" s="16">
        <f t="shared" si="12"/>
        <v>-204718.8899999999</v>
      </c>
    </row>
    <row r="112" spans="1:52" ht="15" thickBot="1" x14ac:dyDescent="0.25">
      <c r="A112" s="89" t="s">
        <v>217</v>
      </c>
      <c r="B112" s="89" t="s">
        <v>218</v>
      </c>
      <c r="C112" s="94">
        <v>6204</v>
      </c>
      <c r="D112" s="95" t="s">
        <v>1631</v>
      </c>
      <c r="E112" s="112" t="s">
        <v>130</v>
      </c>
      <c r="F112" s="279">
        <v>310969.40999999997</v>
      </c>
      <c r="G112" s="291">
        <v>43120.55</v>
      </c>
      <c r="H112" s="292"/>
      <c r="J112" s="279">
        <v>63456.33</v>
      </c>
      <c r="K112" s="249"/>
      <c r="L112" s="250"/>
      <c r="O112" s="56">
        <v>1199975.98</v>
      </c>
      <c r="P112" s="56">
        <v>765417.7</v>
      </c>
      <c r="S112" s="280">
        <v>20146</v>
      </c>
      <c r="T112" s="280">
        <v>88050</v>
      </c>
      <c r="W112" s="280">
        <v>31750</v>
      </c>
      <c r="X112" s="280">
        <v>1167.1199999999999</v>
      </c>
      <c r="AD112" s="56">
        <v>30</v>
      </c>
      <c r="AE112" s="56">
        <v>2324775.44</v>
      </c>
      <c r="AF112" s="106">
        <v>389299.27</v>
      </c>
      <c r="AG112" s="106"/>
      <c r="AH112" s="106"/>
      <c r="AI112" s="106"/>
      <c r="AJ112" s="106">
        <v>432900</v>
      </c>
      <c r="AK112" s="106">
        <v>18500</v>
      </c>
      <c r="AL112" s="282">
        <v>721630</v>
      </c>
      <c r="AP112" s="282">
        <v>264215.67999999999</v>
      </c>
      <c r="AQ112" s="282">
        <v>101223.46</v>
      </c>
      <c r="AR112" s="282">
        <v>14621.45</v>
      </c>
      <c r="AU112" s="90">
        <f t="shared" si="7"/>
        <v>417546.29</v>
      </c>
      <c r="AV112" s="21">
        <f t="shared" si="8"/>
        <v>141113.12</v>
      </c>
      <c r="AW112" s="91">
        <f t="shared" si="9"/>
        <v>276433.17</v>
      </c>
      <c r="AX112" s="24">
        <f t="shared" si="10"/>
        <v>840699.27</v>
      </c>
      <c r="AY112" s="25">
        <f t="shared" si="11"/>
        <v>1101690.5899999999</v>
      </c>
      <c r="AZ112" s="16">
        <f t="shared" si="12"/>
        <v>-260991.31999999983</v>
      </c>
    </row>
    <row r="113" spans="1:52" ht="15" thickBot="1" x14ac:dyDescent="0.25">
      <c r="A113" s="89" t="s">
        <v>217</v>
      </c>
      <c r="B113" s="89" t="s">
        <v>218</v>
      </c>
      <c r="C113" s="94">
        <v>5587</v>
      </c>
      <c r="D113" s="95" t="s">
        <v>1632</v>
      </c>
      <c r="E113" s="112" t="s">
        <v>131</v>
      </c>
      <c r="F113" s="279">
        <v>679869.04</v>
      </c>
      <c r="G113" s="291">
        <v>198636.98</v>
      </c>
      <c r="H113" s="292"/>
      <c r="J113" s="279">
        <v>64717.16</v>
      </c>
      <c r="K113" s="249"/>
      <c r="L113" s="250"/>
      <c r="O113" s="56">
        <v>1057335.74</v>
      </c>
      <c r="P113" s="56">
        <v>516299.87</v>
      </c>
      <c r="S113" s="280">
        <v>9600</v>
      </c>
      <c r="T113" s="280">
        <v>240221.58</v>
      </c>
      <c r="W113" s="280">
        <v>171420</v>
      </c>
      <c r="X113" s="280">
        <v>198.32</v>
      </c>
      <c r="AD113" s="56">
        <v>2700</v>
      </c>
      <c r="AE113" s="56">
        <v>2600171.63</v>
      </c>
      <c r="AF113" s="106">
        <v>456867.66</v>
      </c>
      <c r="AG113" s="106"/>
      <c r="AH113" s="106"/>
      <c r="AI113" s="106"/>
      <c r="AJ113" s="106">
        <v>421290</v>
      </c>
      <c r="AL113" s="282">
        <v>601830</v>
      </c>
      <c r="AP113" s="282">
        <v>220489.09</v>
      </c>
      <c r="AQ113" s="282">
        <v>106957.29</v>
      </c>
      <c r="AR113" s="282">
        <v>14729.27</v>
      </c>
      <c r="AU113" s="90">
        <f t="shared" si="7"/>
        <v>943223.18</v>
      </c>
      <c r="AV113" s="21">
        <f t="shared" si="8"/>
        <v>421439.89999999997</v>
      </c>
      <c r="AW113" s="91">
        <f t="shared" si="9"/>
        <v>521783.28000000009</v>
      </c>
      <c r="AX113" s="24">
        <f t="shared" si="10"/>
        <v>878157.65999999992</v>
      </c>
      <c r="AY113" s="25">
        <f t="shared" si="11"/>
        <v>944005.65</v>
      </c>
      <c r="AZ113" s="16">
        <f t="shared" si="12"/>
        <v>-65847.990000000107</v>
      </c>
    </row>
    <row r="114" spans="1:52" ht="15" thickBot="1" x14ac:dyDescent="0.25">
      <c r="A114" s="89" t="s">
        <v>503</v>
      </c>
      <c r="B114" s="89" t="s">
        <v>228</v>
      </c>
      <c r="C114" s="94">
        <v>3439</v>
      </c>
      <c r="D114" s="95" t="s">
        <v>1633</v>
      </c>
      <c r="E114" s="112" t="s">
        <v>2249</v>
      </c>
      <c r="F114" s="279">
        <v>943446.48</v>
      </c>
      <c r="G114" s="291">
        <v>24249.29</v>
      </c>
      <c r="H114" s="292"/>
      <c r="J114" s="279">
        <v>324096.86</v>
      </c>
      <c r="K114" s="249"/>
      <c r="L114" s="250"/>
      <c r="O114" s="56">
        <v>56095.75</v>
      </c>
      <c r="P114" s="56">
        <v>320323.98</v>
      </c>
      <c r="S114" s="280">
        <v>0</v>
      </c>
      <c r="T114" s="280">
        <v>67511.22</v>
      </c>
      <c r="AD114" s="56">
        <v>17465</v>
      </c>
      <c r="AE114" s="56">
        <v>961037.76</v>
      </c>
      <c r="AF114" s="106">
        <v>278382.48</v>
      </c>
      <c r="AG114" s="106"/>
      <c r="AH114" s="106"/>
      <c r="AI114" s="106"/>
      <c r="AJ114" s="106">
        <v>332356.5</v>
      </c>
      <c r="AK114" s="106">
        <v>15116.47</v>
      </c>
      <c r="AL114" s="282">
        <v>505326.5</v>
      </c>
      <c r="AP114" s="282">
        <v>248963.9</v>
      </c>
      <c r="AQ114" s="282">
        <v>31079.31</v>
      </c>
      <c r="AT114" s="282">
        <v>48532</v>
      </c>
      <c r="AU114" s="90">
        <f t="shared" si="7"/>
        <v>1291792.6299999999</v>
      </c>
      <c r="AV114" s="21">
        <f t="shared" si="8"/>
        <v>67511.22</v>
      </c>
      <c r="AW114" s="91">
        <f t="shared" si="9"/>
        <v>1224281.4099999999</v>
      </c>
      <c r="AX114" s="24">
        <f t="shared" si="10"/>
        <v>625855.44999999995</v>
      </c>
      <c r="AY114" s="25">
        <f t="shared" si="11"/>
        <v>833901.71000000008</v>
      </c>
      <c r="AZ114" s="16">
        <f t="shared" si="12"/>
        <v>-208046.26000000013</v>
      </c>
    </row>
    <row r="115" spans="1:52" ht="15" thickBot="1" x14ac:dyDescent="0.25">
      <c r="A115" s="89" t="s">
        <v>503</v>
      </c>
      <c r="B115" s="89" t="s">
        <v>228</v>
      </c>
      <c r="C115" s="94">
        <v>2930</v>
      </c>
      <c r="D115" s="95" t="s">
        <v>1634</v>
      </c>
      <c r="E115" s="112" t="s">
        <v>2250</v>
      </c>
      <c r="F115" s="279">
        <v>1021147.22</v>
      </c>
      <c r="G115" s="291">
        <v>12415</v>
      </c>
      <c r="H115" s="292"/>
      <c r="J115" s="279">
        <v>41896.730000000003</v>
      </c>
      <c r="K115" s="249"/>
      <c r="L115" s="250"/>
      <c r="O115" s="56">
        <v>73280.399999999994</v>
      </c>
      <c r="P115" s="56">
        <v>318131.62</v>
      </c>
      <c r="S115" s="280">
        <v>0</v>
      </c>
      <c r="T115" s="280">
        <v>48963.33</v>
      </c>
      <c r="X115" s="280">
        <v>206000</v>
      </c>
      <c r="AB115" s="56">
        <v>17520</v>
      </c>
      <c r="AD115" s="56">
        <v>15070.01</v>
      </c>
      <c r="AE115" s="56">
        <v>852668.5</v>
      </c>
      <c r="AF115" s="106">
        <v>201855.77</v>
      </c>
      <c r="AG115" s="106"/>
      <c r="AH115" s="106"/>
      <c r="AI115" s="106"/>
      <c r="AJ115" s="106">
        <v>138934.20000000001</v>
      </c>
      <c r="AK115" s="106">
        <v>12146.57</v>
      </c>
      <c r="AL115" s="282">
        <v>239362.2</v>
      </c>
      <c r="AP115" s="282">
        <v>173821.24</v>
      </c>
      <c r="AQ115" s="282">
        <v>36448.74</v>
      </c>
      <c r="AU115" s="90">
        <f t="shared" si="7"/>
        <v>1075458.95</v>
      </c>
      <c r="AV115" s="21">
        <f t="shared" si="8"/>
        <v>254963.33000000002</v>
      </c>
      <c r="AW115" s="91">
        <f t="shared" si="9"/>
        <v>820495.61999999988</v>
      </c>
      <c r="AX115" s="24">
        <f t="shared" si="10"/>
        <v>352936.54</v>
      </c>
      <c r="AY115" s="25">
        <f t="shared" si="11"/>
        <v>449632.18</v>
      </c>
      <c r="AZ115" s="16">
        <f t="shared" si="12"/>
        <v>-96695.640000000014</v>
      </c>
    </row>
    <row r="116" spans="1:52" ht="15" thickBot="1" x14ac:dyDescent="0.25">
      <c r="A116" s="89" t="s">
        <v>503</v>
      </c>
      <c r="B116" s="89" t="s">
        <v>228</v>
      </c>
      <c r="C116" s="94">
        <v>1981</v>
      </c>
      <c r="D116" s="95" t="s">
        <v>1635</v>
      </c>
      <c r="E116" s="112" t="s">
        <v>2251</v>
      </c>
      <c r="F116" s="279">
        <v>416905.98</v>
      </c>
      <c r="G116" s="291">
        <v>71438.78</v>
      </c>
      <c r="H116" s="292"/>
      <c r="J116" s="279">
        <v>47577.760000000002</v>
      </c>
      <c r="K116" s="249"/>
      <c r="L116" s="250"/>
      <c r="O116" s="56">
        <v>755052.89</v>
      </c>
      <c r="P116" s="56">
        <v>138438.62</v>
      </c>
      <c r="S116" s="280">
        <v>0</v>
      </c>
      <c r="T116" s="280">
        <v>49911.24</v>
      </c>
      <c r="AB116" s="56">
        <v>42000</v>
      </c>
      <c r="AE116" s="56">
        <v>1993338.97</v>
      </c>
      <c r="AF116" s="106">
        <v>246942.11</v>
      </c>
      <c r="AG116" s="106"/>
      <c r="AH116" s="106"/>
      <c r="AI116" s="106"/>
      <c r="AJ116" s="106">
        <v>355603.5</v>
      </c>
      <c r="AK116" s="106">
        <v>2968</v>
      </c>
      <c r="AL116" s="282">
        <v>424615.5</v>
      </c>
      <c r="AP116" s="282">
        <v>258902.97</v>
      </c>
      <c r="AQ116" s="282">
        <v>38271.01</v>
      </c>
      <c r="AT116" s="282">
        <v>20000</v>
      </c>
      <c r="AU116" s="90">
        <f t="shared" si="7"/>
        <v>535922.52</v>
      </c>
      <c r="AV116" s="21">
        <f t="shared" si="8"/>
        <v>49911.24</v>
      </c>
      <c r="AW116" s="91">
        <f t="shared" si="9"/>
        <v>486011.28</v>
      </c>
      <c r="AX116" s="24">
        <f t="shared" si="10"/>
        <v>605513.61</v>
      </c>
      <c r="AY116" s="25">
        <f t="shared" si="11"/>
        <v>741789.48</v>
      </c>
      <c r="AZ116" s="16">
        <f t="shared" si="12"/>
        <v>-136275.87</v>
      </c>
    </row>
    <row r="117" spans="1:52" ht="15" thickBot="1" x14ac:dyDescent="0.25">
      <c r="A117" s="89" t="s">
        <v>503</v>
      </c>
      <c r="B117" s="89" t="s">
        <v>228</v>
      </c>
      <c r="C117" s="94">
        <v>1907</v>
      </c>
      <c r="D117" s="95" t="s">
        <v>1636</v>
      </c>
      <c r="E117" s="112" t="s">
        <v>2252</v>
      </c>
      <c r="F117" s="279">
        <v>662523.99</v>
      </c>
      <c r="G117" s="291">
        <v>33416.870000000003</v>
      </c>
      <c r="H117" s="292"/>
      <c r="J117" s="279">
        <v>86974.080000000002</v>
      </c>
      <c r="K117" s="249"/>
      <c r="L117" s="250"/>
      <c r="O117" s="56">
        <v>173540.69</v>
      </c>
      <c r="P117" s="56">
        <v>156826.79999999999</v>
      </c>
      <c r="S117" s="280">
        <v>0</v>
      </c>
      <c r="T117" s="280">
        <v>19636.3</v>
      </c>
      <c r="AD117" s="56">
        <v>69340</v>
      </c>
      <c r="AE117" s="56">
        <v>3276385.87</v>
      </c>
      <c r="AF117" s="106">
        <v>182577.36</v>
      </c>
      <c r="AG117" s="106"/>
      <c r="AH117" s="106"/>
      <c r="AI117" s="106"/>
      <c r="AJ117" s="106">
        <v>48163.5</v>
      </c>
      <c r="AK117" s="106">
        <v>4450.87</v>
      </c>
      <c r="AL117" s="282">
        <v>185299.5</v>
      </c>
      <c r="AP117" s="282">
        <v>102249.48</v>
      </c>
      <c r="AQ117" s="282">
        <v>59468.33</v>
      </c>
      <c r="AU117" s="90">
        <f t="shared" si="7"/>
        <v>782914.94</v>
      </c>
      <c r="AV117" s="21">
        <f t="shared" si="8"/>
        <v>19636.3</v>
      </c>
      <c r="AW117" s="91">
        <f t="shared" si="9"/>
        <v>763278.6399999999</v>
      </c>
      <c r="AX117" s="24">
        <f t="shared" si="10"/>
        <v>235191.72999999998</v>
      </c>
      <c r="AY117" s="25">
        <f t="shared" si="11"/>
        <v>347017.31</v>
      </c>
      <c r="AZ117" s="16">
        <f t="shared" si="12"/>
        <v>-111825.58000000002</v>
      </c>
    </row>
    <row r="118" spans="1:52" ht="15" thickBot="1" x14ac:dyDescent="0.25">
      <c r="A118" s="89" t="s">
        <v>503</v>
      </c>
      <c r="B118" s="89" t="s">
        <v>228</v>
      </c>
      <c r="C118" s="94">
        <v>3127</v>
      </c>
      <c r="D118" s="95" t="s">
        <v>1637</v>
      </c>
      <c r="E118" s="112" t="s">
        <v>2253</v>
      </c>
      <c r="F118" s="279">
        <v>231456.32</v>
      </c>
      <c r="G118" s="291">
        <v>949.73</v>
      </c>
      <c r="H118" s="292"/>
      <c r="J118" s="279">
        <v>169844.72</v>
      </c>
      <c r="K118" s="249"/>
      <c r="L118" s="250"/>
      <c r="O118" s="56">
        <v>1065125.4099999999</v>
      </c>
      <c r="P118" s="56">
        <v>1005531.22</v>
      </c>
      <c r="S118" s="280">
        <v>0</v>
      </c>
      <c r="T118" s="280">
        <v>56430.93</v>
      </c>
      <c r="W118" s="280">
        <v>20000</v>
      </c>
      <c r="X118" s="280">
        <v>126.7</v>
      </c>
      <c r="AD118" s="56">
        <v>35849.99</v>
      </c>
      <c r="AE118" s="56">
        <v>3690825.96</v>
      </c>
      <c r="AF118" s="106">
        <v>185619.79</v>
      </c>
      <c r="AG118" s="106"/>
      <c r="AH118" s="106"/>
      <c r="AI118" s="106"/>
      <c r="AJ118" s="106">
        <v>334603.5</v>
      </c>
      <c r="AK118" s="106">
        <v>21740.31</v>
      </c>
      <c r="AL118" s="282">
        <v>467357.5</v>
      </c>
      <c r="AP118" s="282">
        <v>144448.82999999999</v>
      </c>
      <c r="AQ118" s="282">
        <v>87673.59</v>
      </c>
      <c r="AU118" s="90">
        <f t="shared" si="7"/>
        <v>402250.77</v>
      </c>
      <c r="AV118" s="21">
        <f t="shared" si="8"/>
        <v>76557.62999999999</v>
      </c>
      <c r="AW118" s="91">
        <f t="shared" si="9"/>
        <v>325693.14</v>
      </c>
      <c r="AX118" s="24">
        <f t="shared" si="10"/>
        <v>541963.60000000009</v>
      </c>
      <c r="AY118" s="25">
        <f t="shared" si="11"/>
        <v>699479.91999999993</v>
      </c>
      <c r="AZ118" s="16">
        <f t="shared" si="12"/>
        <v>-157516.31999999983</v>
      </c>
    </row>
    <row r="119" spans="1:52" ht="15" thickBot="1" x14ac:dyDescent="0.25">
      <c r="A119" s="89" t="s">
        <v>503</v>
      </c>
      <c r="B119" s="89" t="s">
        <v>228</v>
      </c>
      <c r="C119" s="94">
        <v>2860</v>
      </c>
      <c r="D119" s="95" t="s">
        <v>1638</v>
      </c>
      <c r="E119" s="112" t="s">
        <v>2254</v>
      </c>
      <c r="F119" s="279">
        <v>999917.43</v>
      </c>
      <c r="G119" s="291">
        <v>2703.6</v>
      </c>
      <c r="H119" s="292"/>
      <c r="J119" s="279">
        <v>75766.78</v>
      </c>
      <c r="K119" s="249"/>
      <c r="L119" s="250"/>
      <c r="O119" s="56">
        <v>214553.74</v>
      </c>
      <c r="P119" s="56">
        <v>219015.72</v>
      </c>
      <c r="S119" s="280">
        <v>0</v>
      </c>
      <c r="T119" s="280">
        <v>50422.99</v>
      </c>
      <c r="AD119" s="56">
        <v>14829.46</v>
      </c>
      <c r="AE119" s="56">
        <v>1854865.59</v>
      </c>
      <c r="AF119" s="106">
        <v>161384.98000000001</v>
      </c>
      <c r="AG119" s="106"/>
      <c r="AH119" s="106"/>
      <c r="AI119" s="106"/>
      <c r="AJ119" s="106">
        <v>320197.5</v>
      </c>
      <c r="AK119" s="106">
        <v>10406.39</v>
      </c>
      <c r="AL119" s="282">
        <v>423308.5</v>
      </c>
      <c r="AP119" s="282">
        <v>135164</v>
      </c>
      <c r="AQ119" s="282">
        <v>35965.26</v>
      </c>
      <c r="AT119" s="282">
        <v>100000</v>
      </c>
      <c r="AU119" s="90">
        <f t="shared" si="7"/>
        <v>1078387.81</v>
      </c>
      <c r="AV119" s="21">
        <f t="shared" si="8"/>
        <v>50422.99</v>
      </c>
      <c r="AW119" s="91">
        <f t="shared" si="9"/>
        <v>1027964.8200000001</v>
      </c>
      <c r="AX119" s="24">
        <f t="shared" si="10"/>
        <v>491988.87</v>
      </c>
      <c r="AY119" s="25">
        <f t="shared" si="11"/>
        <v>694437.76</v>
      </c>
      <c r="AZ119" s="16">
        <f t="shared" si="12"/>
        <v>-202448.89</v>
      </c>
    </row>
    <row r="120" spans="1:52" ht="15" thickBot="1" x14ac:dyDescent="0.25">
      <c r="A120" s="89" t="s">
        <v>503</v>
      </c>
      <c r="B120" s="89" t="s">
        <v>228</v>
      </c>
      <c r="C120" s="94">
        <v>3321</v>
      </c>
      <c r="D120" s="95" t="s">
        <v>1639</v>
      </c>
      <c r="E120" s="112" t="s">
        <v>2255</v>
      </c>
      <c r="F120" s="279">
        <v>805530.04</v>
      </c>
      <c r="G120" s="291">
        <v>11465</v>
      </c>
      <c r="H120" s="292"/>
      <c r="J120" s="279">
        <v>146527.13</v>
      </c>
      <c r="K120" s="249"/>
      <c r="L120" s="250"/>
      <c r="O120" s="56">
        <v>532387.61</v>
      </c>
      <c r="P120" s="56">
        <v>424588.24</v>
      </c>
      <c r="S120" s="280">
        <v>0</v>
      </c>
      <c r="T120" s="280">
        <v>39731.300000000003</v>
      </c>
      <c r="X120" s="280">
        <v>40000</v>
      </c>
      <c r="AD120" s="56">
        <v>20658.73</v>
      </c>
      <c r="AE120" s="56">
        <v>1808375.97</v>
      </c>
      <c r="AF120" s="106">
        <v>172436</v>
      </c>
      <c r="AG120" s="106"/>
      <c r="AH120" s="106"/>
      <c r="AI120" s="106"/>
      <c r="AJ120" s="106">
        <v>201505.4</v>
      </c>
      <c r="AK120" s="106">
        <v>17727.669999999998</v>
      </c>
      <c r="AL120" s="282">
        <v>282601.40000000002</v>
      </c>
      <c r="AP120" s="282">
        <v>121193.94</v>
      </c>
      <c r="AQ120" s="282">
        <v>85101.18</v>
      </c>
      <c r="AU120" s="90">
        <f t="shared" si="7"/>
        <v>963522.17</v>
      </c>
      <c r="AV120" s="21">
        <f t="shared" si="8"/>
        <v>79731.3</v>
      </c>
      <c r="AW120" s="91">
        <f t="shared" si="9"/>
        <v>883790.87</v>
      </c>
      <c r="AX120" s="24">
        <f t="shared" si="10"/>
        <v>391669.07</v>
      </c>
      <c r="AY120" s="25">
        <f t="shared" si="11"/>
        <v>488896.52</v>
      </c>
      <c r="AZ120" s="16">
        <f t="shared" si="12"/>
        <v>-97227.450000000012</v>
      </c>
    </row>
    <row r="121" spans="1:52" ht="15" thickBot="1" x14ac:dyDescent="0.25">
      <c r="A121" s="89" t="s">
        <v>503</v>
      </c>
      <c r="B121" s="89" t="s">
        <v>228</v>
      </c>
      <c r="C121" s="94">
        <v>3558</v>
      </c>
      <c r="D121" s="95" t="s">
        <v>1640</v>
      </c>
      <c r="E121" s="112" t="s">
        <v>2256</v>
      </c>
      <c r="F121" s="279">
        <v>458576.16</v>
      </c>
      <c r="G121" s="291">
        <v>33478.97</v>
      </c>
      <c r="H121" s="292"/>
      <c r="J121" s="279">
        <v>169846.05</v>
      </c>
      <c r="K121" s="249"/>
      <c r="L121" s="250"/>
      <c r="O121" s="56">
        <v>359228.88</v>
      </c>
      <c r="P121" s="56">
        <v>624033.31999999995</v>
      </c>
      <c r="S121" s="280">
        <v>0</v>
      </c>
      <c r="T121" s="280">
        <v>67981.03</v>
      </c>
      <c r="AD121" s="56">
        <v>18285.009999999998</v>
      </c>
      <c r="AE121" s="56">
        <v>2329931.42</v>
      </c>
      <c r="AF121" s="106">
        <v>196379.75</v>
      </c>
      <c r="AG121" s="106"/>
      <c r="AH121" s="106"/>
      <c r="AI121" s="106"/>
      <c r="AJ121" s="106">
        <v>477708</v>
      </c>
      <c r="AK121" s="106">
        <v>13070.19</v>
      </c>
      <c r="AL121" s="282">
        <v>575148</v>
      </c>
      <c r="AP121" s="282">
        <v>160825.95000000001</v>
      </c>
      <c r="AQ121" s="282">
        <v>74490.880000000005</v>
      </c>
      <c r="AU121" s="90">
        <f t="shared" si="7"/>
        <v>661901.17999999993</v>
      </c>
      <c r="AV121" s="21">
        <f t="shared" si="8"/>
        <v>67981.03</v>
      </c>
      <c r="AW121" s="91">
        <f t="shared" si="9"/>
        <v>593920.14999999991</v>
      </c>
      <c r="AX121" s="24">
        <f t="shared" si="10"/>
        <v>687157.94</v>
      </c>
      <c r="AY121" s="25">
        <f t="shared" si="11"/>
        <v>810464.83</v>
      </c>
      <c r="AZ121" s="16">
        <f t="shared" si="12"/>
        <v>-123306.89000000001</v>
      </c>
    </row>
    <row r="122" spans="1:52" ht="15" thickBot="1" x14ac:dyDescent="0.25">
      <c r="A122" s="89" t="s">
        <v>503</v>
      </c>
      <c r="B122" s="89" t="s">
        <v>228</v>
      </c>
      <c r="C122" s="94">
        <v>1774</v>
      </c>
      <c r="D122" s="95" t="s">
        <v>1641</v>
      </c>
      <c r="E122" s="112" t="s">
        <v>2257</v>
      </c>
      <c r="F122" s="279">
        <v>297305.88</v>
      </c>
      <c r="G122" s="291">
        <v>2122.06</v>
      </c>
      <c r="H122" s="292"/>
      <c r="J122" s="279">
        <v>24286.16</v>
      </c>
      <c r="K122" s="249"/>
      <c r="L122" s="250"/>
      <c r="O122" s="56">
        <v>1586220.35</v>
      </c>
      <c r="P122" s="56">
        <v>328428.53000000003</v>
      </c>
      <c r="S122" s="280">
        <v>0</v>
      </c>
      <c r="T122" s="280">
        <v>52532</v>
      </c>
      <c r="W122" s="280">
        <v>10000</v>
      </c>
      <c r="X122" s="280">
        <v>50000</v>
      </c>
      <c r="AB122" s="56">
        <v>1500</v>
      </c>
      <c r="AD122" s="56">
        <v>118010.05</v>
      </c>
      <c r="AE122" s="56">
        <v>857017.52</v>
      </c>
      <c r="AF122" s="106">
        <v>165895.29</v>
      </c>
      <c r="AG122" s="106"/>
      <c r="AH122" s="106"/>
      <c r="AI122" s="106"/>
      <c r="AJ122" s="106">
        <v>175833</v>
      </c>
      <c r="AK122" s="106">
        <v>9372.7900000000009</v>
      </c>
      <c r="AL122" s="282">
        <v>319495</v>
      </c>
      <c r="AP122" s="282">
        <v>188324.79</v>
      </c>
      <c r="AQ122" s="282">
        <v>47962.2</v>
      </c>
      <c r="AU122" s="90">
        <f t="shared" si="7"/>
        <v>323714.09999999998</v>
      </c>
      <c r="AV122" s="21">
        <f t="shared" si="8"/>
        <v>112532</v>
      </c>
      <c r="AW122" s="91">
        <f t="shared" si="9"/>
        <v>211182.09999999998</v>
      </c>
      <c r="AX122" s="24">
        <f t="shared" si="10"/>
        <v>351101.08</v>
      </c>
      <c r="AY122" s="25">
        <f t="shared" si="11"/>
        <v>555781.99</v>
      </c>
      <c r="AZ122" s="16">
        <f t="shared" si="12"/>
        <v>-204680.90999999997</v>
      </c>
    </row>
    <row r="123" spans="1:52" ht="15" thickBot="1" x14ac:dyDescent="0.25">
      <c r="A123" s="89" t="s">
        <v>503</v>
      </c>
      <c r="B123" s="89" t="s">
        <v>228</v>
      </c>
      <c r="C123" s="94">
        <v>1942</v>
      </c>
      <c r="D123" s="95" t="s">
        <v>1642</v>
      </c>
      <c r="E123" s="112" t="s">
        <v>2282</v>
      </c>
      <c r="F123" s="279">
        <v>645974.76</v>
      </c>
      <c r="G123" s="291">
        <v>5717.5</v>
      </c>
      <c r="H123" s="292"/>
      <c r="J123" s="279">
        <v>71132.02</v>
      </c>
      <c r="K123" s="249"/>
      <c r="L123" s="250"/>
      <c r="O123" s="56">
        <v>1119571.06</v>
      </c>
      <c r="P123" s="56">
        <v>172905.55</v>
      </c>
      <c r="S123" s="280">
        <v>0</v>
      </c>
      <c r="T123" s="280">
        <v>18065.91</v>
      </c>
      <c r="AB123" s="56">
        <v>40000</v>
      </c>
      <c r="AD123" s="56">
        <v>49844.99</v>
      </c>
      <c r="AE123" s="56">
        <v>2768353.45</v>
      </c>
      <c r="AF123" s="106">
        <v>323452.90000000002</v>
      </c>
      <c r="AG123" s="106"/>
      <c r="AH123" s="106"/>
      <c r="AI123" s="106"/>
      <c r="AJ123" s="106">
        <v>161217</v>
      </c>
      <c r="AK123" s="106">
        <v>7898.68</v>
      </c>
      <c r="AL123" s="282">
        <v>241449</v>
      </c>
      <c r="AP123" s="282">
        <v>133761.56</v>
      </c>
      <c r="AQ123" s="282">
        <v>71611.5</v>
      </c>
      <c r="AU123" s="90">
        <f t="shared" si="7"/>
        <v>722824.28</v>
      </c>
      <c r="AV123" s="21">
        <f t="shared" si="8"/>
        <v>18065.91</v>
      </c>
      <c r="AW123" s="91">
        <f t="shared" si="9"/>
        <v>704758.37</v>
      </c>
      <c r="AX123" s="24">
        <f t="shared" si="10"/>
        <v>492568.58</v>
      </c>
      <c r="AY123" s="25">
        <f t="shared" si="11"/>
        <v>446822.06</v>
      </c>
      <c r="AZ123" s="16">
        <f t="shared" si="12"/>
        <v>45746.520000000019</v>
      </c>
    </row>
    <row r="124" spans="1:52" ht="15" thickBot="1" x14ac:dyDescent="0.25">
      <c r="A124" s="89" t="s">
        <v>503</v>
      </c>
      <c r="B124" s="89" t="s">
        <v>228</v>
      </c>
      <c r="C124" s="94">
        <v>2702</v>
      </c>
      <c r="D124" s="95" t="s">
        <v>1643</v>
      </c>
      <c r="E124" s="112" t="s">
        <v>2283</v>
      </c>
      <c r="F124" s="279">
        <v>308189.59000000003</v>
      </c>
      <c r="G124" s="291">
        <v>2331.4</v>
      </c>
      <c r="H124" s="292"/>
      <c r="J124" s="279">
        <v>30509.18</v>
      </c>
      <c r="K124" s="249"/>
      <c r="L124" s="250"/>
      <c r="O124" s="56">
        <v>412883.71</v>
      </c>
      <c r="P124" s="56">
        <v>160362.41</v>
      </c>
      <c r="S124" s="280">
        <v>0</v>
      </c>
      <c r="T124" s="280">
        <v>76671.289999999994</v>
      </c>
      <c r="W124" s="280">
        <v>7250</v>
      </c>
      <c r="AD124" s="56">
        <v>38345</v>
      </c>
      <c r="AE124" s="56">
        <v>3313708.59</v>
      </c>
      <c r="AF124" s="106">
        <v>142621.63</v>
      </c>
      <c r="AG124" s="106"/>
      <c r="AH124" s="106"/>
      <c r="AI124" s="106"/>
      <c r="AJ124" s="106">
        <v>327757.5</v>
      </c>
      <c r="AK124" s="106">
        <v>7503.74</v>
      </c>
      <c r="AL124" s="282">
        <v>385477.5</v>
      </c>
      <c r="AP124" s="282">
        <v>188676.01</v>
      </c>
      <c r="AQ124" s="282">
        <v>19152.689999999999</v>
      </c>
      <c r="AU124" s="90">
        <f t="shared" si="7"/>
        <v>341030.17000000004</v>
      </c>
      <c r="AV124" s="21">
        <f t="shared" si="8"/>
        <v>83921.29</v>
      </c>
      <c r="AW124" s="91">
        <f t="shared" si="9"/>
        <v>257108.88000000006</v>
      </c>
      <c r="AX124" s="24">
        <f t="shared" si="10"/>
        <v>477882.87</v>
      </c>
      <c r="AY124" s="25">
        <f t="shared" si="11"/>
        <v>593306.19999999995</v>
      </c>
      <c r="AZ124" s="16">
        <f t="shared" si="12"/>
        <v>-115423.32999999996</v>
      </c>
    </row>
    <row r="125" spans="1:52" ht="15" thickBot="1" x14ac:dyDescent="0.25">
      <c r="A125" s="89" t="s">
        <v>503</v>
      </c>
      <c r="B125" s="89" t="s">
        <v>228</v>
      </c>
      <c r="C125" s="94">
        <v>2772</v>
      </c>
      <c r="D125" s="95" t="s">
        <v>1644</v>
      </c>
      <c r="E125" s="112" t="s">
        <v>2288</v>
      </c>
      <c r="F125" s="279">
        <v>410006.56</v>
      </c>
      <c r="G125" s="291">
        <v>1369.1</v>
      </c>
      <c r="H125" s="292"/>
      <c r="J125" s="279">
        <v>164749.59</v>
      </c>
      <c r="K125" s="249"/>
      <c r="L125" s="250"/>
      <c r="O125" s="56">
        <v>871540.64</v>
      </c>
      <c r="P125" s="56">
        <v>88121.65</v>
      </c>
      <c r="S125" s="280">
        <v>0</v>
      </c>
      <c r="T125" s="280">
        <v>46080</v>
      </c>
      <c r="W125" s="280">
        <v>120000</v>
      </c>
      <c r="AD125" s="56">
        <v>13530</v>
      </c>
      <c r="AE125" s="56">
        <v>3532326.06</v>
      </c>
      <c r="AF125" s="106">
        <v>187847.28</v>
      </c>
      <c r="AG125" s="106"/>
      <c r="AH125" s="106"/>
      <c r="AI125" s="106"/>
      <c r="AJ125" s="106">
        <v>263907</v>
      </c>
      <c r="AK125" s="106">
        <v>10426.4</v>
      </c>
      <c r="AL125" s="282">
        <v>370991</v>
      </c>
      <c r="AP125" s="282">
        <v>146307.19</v>
      </c>
      <c r="AQ125" s="282">
        <v>48945.25</v>
      </c>
      <c r="AU125" s="90">
        <f t="shared" si="7"/>
        <v>576125.25</v>
      </c>
      <c r="AV125" s="21">
        <f t="shared" si="8"/>
        <v>166080</v>
      </c>
      <c r="AW125" s="91">
        <f t="shared" si="9"/>
        <v>410045.25</v>
      </c>
      <c r="AX125" s="24">
        <f t="shared" si="10"/>
        <v>462180.68000000005</v>
      </c>
      <c r="AY125" s="25">
        <f t="shared" si="11"/>
        <v>566243.43999999994</v>
      </c>
      <c r="AZ125" s="16">
        <f t="shared" si="12"/>
        <v>-104062.75999999989</v>
      </c>
    </row>
    <row r="126" spans="1:52" ht="15" thickBot="1" x14ac:dyDescent="0.25">
      <c r="A126" s="89" t="s">
        <v>219</v>
      </c>
      <c r="B126" s="89" t="s">
        <v>220</v>
      </c>
      <c r="C126" s="94">
        <v>6140</v>
      </c>
      <c r="D126" s="95" t="s">
        <v>1645</v>
      </c>
      <c r="E126" s="112" t="s">
        <v>132</v>
      </c>
      <c r="F126" s="279">
        <v>95177.02</v>
      </c>
      <c r="G126" s="291">
        <v>5620</v>
      </c>
      <c r="H126" s="292"/>
      <c r="J126" s="279">
        <v>226120.34</v>
      </c>
      <c r="K126" s="249"/>
      <c r="L126" s="250"/>
      <c r="O126" s="56">
        <v>1274354.56</v>
      </c>
      <c r="P126" s="56">
        <v>794548.47</v>
      </c>
      <c r="S126" s="280">
        <v>0</v>
      </c>
      <c r="T126" s="280">
        <v>78605.61</v>
      </c>
      <c r="X126" s="280">
        <v>0</v>
      </c>
      <c r="AD126" s="56">
        <v>539407.43000000005</v>
      </c>
      <c r="AE126" s="56">
        <v>1454124.22</v>
      </c>
      <c r="AF126" s="106">
        <v>468121.31</v>
      </c>
      <c r="AG126" s="106"/>
      <c r="AH126" s="106"/>
      <c r="AI126" s="106"/>
      <c r="AJ126" s="106">
        <v>325458</v>
      </c>
      <c r="AK126" s="106">
        <v>16600</v>
      </c>
      <c r="AL126" s="282">
        <v>615618</v>
      </c>
      <c r="AP126" s="282">
        <v>182554.66</v>
      </c>
      <c r="AQ126" s="282">
        <v>83928.66</v>
      </c>
      <c r="AU126" s="90">
        <f t="shared" si="7"/>
        <v>326917.36</v>
      </c>
      <c r="AV126" s="21">
        <f t="shared" si="8"/>
        <v>78605.61</v>
      </c>
      <c r="AW126" s="91">
        <f t="shared" si="9"/>
        <v>248311.75</v>
      </c>
      <c r="AX126" s="24">
        <f t="shared" si="10"/>
        <v>810179.31</v>
      </c>
      <c r="AY126" s="25">
        <f t="shared" si="11"/>
        <v>882101.32000000007</v>
      </c>
      <c r="AZ126" s="16">
        <f t="shared" si="12"/>
        <v>-71922.010000000009</v>
      </c>
    </row>
    <row r="127" spans="1:52" ht="15" thickBot="1" x14ac:dyDescent="0.25">
      <c r="A127" s="89" t="s">
        <v>219</v>
      </c>
      <c r="B127" s="89" t="s">
        <v>220</v>
      </c>
      <c r="C127" s="94">
        <v>5316</v>
      </c>
      <c r="D127" s="95" t="s">
        <v>1646</v>
      </c>
      <c r="E127" s="112" t="s">
        <v>133</v>
      </c>
      <c r="F127" s="279">
        <v>54790.84</v>
      </c>
      <c r="G127" s="291">
        <v>0</v>
      </c>
      <c r="H127" s="292"/>
      <c r="J127" s="279">
        <v>105998.91</v>
      </c>
      <c r="K127" s="249"/>
      <c r="L127" s="250"/>
      <c r="O127" s="56">
        <v>276938.52</v>
      </c>
      <c r="P127" s="56">
        <v>115391.55</v>
      </c>
      <c r="S127" s="280">
        <v>6000</v>
      </c>
      <c r="T127" s="280">
        <v>60264.58</v>
      </c>
      <c r="X127" s="280">
        <v>168.13</v>
      </c>
      <c r="AE127" s="56">
        <v>5145573.0199999996</v>
      </c>
      <c r="AF127" s="106">
        <v>244185</v>
      </c>
      <c r="AG127" s="106"/>
      <c r="AH127" s="106"/>
      <c r="AI127" s="106"/>
      <c r="AJ127" s="106">
        <v>489529.2</v>
      </c>
      <c r="AK127" s="106">
        <v>14400</v>
      </c>
      <c r="AL127" s="282">
        <v>713689.2</v>
      </c>
      <c r="AP127" s="282">
        <v>101173.77</v>
      </c>
      <c r="AQ127" s="282">
        <v>73733.279999999999</v>
      </c>
      <c r="AU127" s="90">
        <f t="shared" si="7"/>
        <v>160789.75</v>
      </c>
      <c r="AV127" s="21">
        <f t="shared" si="8"/>
        <v>66432.710000000006</v>
      </c>
      <c r="AW127" s="91">
        <f t="shared" si="9"/>
        <v>94357.04</v>
      </c>
      <c r="AX127" s="24">
        <f t="shared" si="10"/>
        <v>748114.2</v>
      </c>
      <c r="AY127" s="25">
        <f t="shared" si="11"/>
        <v>888596.25</v>
      </c>
      <c r="AZ127" s="16">
        <f t="shared" si="12"/>
        <v>-140482.05000000005</v>
      </c>
    </row>
    <row r="128" spans="1:52" ht="15" thickBot="1" x14ac:dyDescent="0.25">
      <c r="A128" s="89" t="s">
        <v>219</v>
      </c>
      <c r="B128" s="89" t="s">
        <v>220</v>
      </c>
      <c r="C128" s="94">
        <v>1456</v>
      </c>
      <c r="D128" s="95" t="s">
        <v>1647</v>
      </c>
      <c r="E128" s="112" t="s">
        <v>134</v>
      </c>
      <c r="F128" s="279">
        <v>46226.89</v>
      </c>
      <c r="G128" s="291"/>
      <c r="H128" s="292"/>
      <c r="J128" s="279">
        <v>48872.54</v>
      </c>
      <c r="K128" s="249"/>
      <c r="L128" s="250"/>
      <c r="O128" s="56">
        <v>-31869</v>
      </c>
      <c r="P128" s="56">
        <v>10973.86</v>
      </c>
      <c r="T128" s="280">
        <v>78700</v>
      </c>
      <c r="AE128" s="56">
        <v>2682156.09</v>
      </c>
      <c r="AF128" s="106">
        <v>157959</v>
      </c>
      <c r="AG128" s="106"/>
      <c r="AH128" s="106"/>
      <c r="AI128" s="106"/>
      <c r="AJ128" s="106">
        <v>101889.9</v>
      </c>
      <c r="AL128" s="282">
        <v>206169.9</v>
      </c>
      <c r="AP128" s="282">
        <v>106302.15</v>
      </c>
      <c r="AQ128" s="282">
        <v>35895.300000000003</v>
      </c>
      <c r="AU128" s="90">
        <f t="shared" si="7"/>
        <v>95099.43</v>
      </c>
      <c r="AV128" s="21">
        <f t="shared" si="8"/>
        <v>78700</v>
      </c>
      <c r="AW128" s="91">
        <f t="shared" si="9"/>
        <v>16399.429999999993</v>
      </c>
      <c r="AX128" s="24">
        <f t="shared" si="10"/>
        <v>259848.9</v>
      </c>
      <c r="AY128" s="25">
        <f t="shared" si="11"/>
        <v>348367.35</v>
      </c>
      <c r="AZ128" s="16">
        <f t="shared" si="12"/>
        <v>-88518.449999999983</v>
      </c>
    </row>
    <row r="129" spans="1:52" ht="15" thickBot="1" x14ac:dyDescent="0.25">
      <c r="A129" s="89" t="s">
        <v>219</v>
      </c>
      <c r="B129" s="89" t="s">
        <v>220</v>
      </c>
      <c r="C129" s="94">
        <v>2839</v>
      </c>
      <c r="D129" s="95" t="s">
        <v>1648</v>
      </c>
      <c r="E129" s="112" t="s">
        <v>135</v>
      </c>
      <c r="F129" s="279">
        <v>226648.73</v>
      </c>
      <c r="G129" s="291">
        <v>3200</v>
      </c>
      <c r="H129" s="292"/>
      <c r="J129" s="279">
        <v>23892.41</v>
      </c>
      <c r="K129" s="249"/>
      <c r="L129" s="250"/>
      <c r="O129" s="56">
        <v>691601.83</v>
      </c>
      <c r="P129" s="56">
        <v>36168.550000000003</v>
      </c>
      <c r="S129" s="280">
        <v>0</v>
      </c>
      <c r="T129" s="280">
        <v>30909.3</v>
      </c>
      <c r="AE129" s="56">
        <v>2132666.9300000002</v>
      </c>
      <c r="AF129" s="106">
        <v>182173.09</v>
      </c>
      <c r="AG129" s="106"/>
      <c r="AH129" s="106"/>
      <c r="AI129" s="106"/>
      <c r="AJ129" s="106">
        <v>63360</v>
      </c>
      <c r="AL129" s="282">
        <v>93870</v>
      </c>
      <c r="AP129" s="282">
        <v>147703.47</v>
      </c>
      <c r="AQ129" s="282">
        <v>22303.47</v>
      </c>
      <c r="AU129" s="90">
        <f t="shared" si="7"/>
        <v>253741.14</v>
      </c>
      <c r="AV129" s="21">
        <f t="shared" si="8"/>
        <v>30909.3</v>
      </c>
      <c r="AW129" s="91">
        <f t="shared" si="9"/>
        <v>222831.84000000003</v>
      </c>
      <c r="AX129" s="24">
        <f t="shared" si="10"/>
        <v>245533.09</v>
      </c>
      <c r="AY129" s="25">
        <f t="shared" si="11"/>
        <v>263876.94</v>
      </c>
      <c r="AZ129" s="16">
        <f t="shared" si="12"/>
        <v>-18343.850000000006</v>
      </c>
    </row>
    <row r="130" spans="1:52" ht="15" thickBot="1" x14ac:dyDescent="0.25">
      <c r="A130" s="89" t="s">
        <v>219</v>
      </c>
      <c r="B130" s="89" t="s">
        <v>220</v>
      </c>
      <c r="C130" s="94">
        <v>4801</v>
      </c>
      <c r="D130" s="95" t="s">
        <v>1649</v>
      </c>
      <c r="E130" s="112" t="s">
        <v>136</v>
      </c>
      <c r="F130" s="279">
        <v>271643.96999999997</v>
      </c>
      <c r="G130" s="291">
        <v>0</v>
      </c>
      <c r="H130" s="292"/>
      <c r="J130" s="279">
        <v>86471.360000000001</v>
      </c>
      <c r="K130" s="249"/>
      <c r="L130" s="250"/>
      <c r="O130" s="56">
        <v>983834.87</v>
      </c>
      <c r="P130" s="56">
        <v>371432.84</v>
      </c>
      <c r="S130" s="280">
        <v>0</v>
      </c>
      <c r="T130" s="280">
        <v>122086.5</v>
      </c>
      <c r="X130" s="280">
        <v>0</v>
      </c>
      <c r="AE130" s="56">
        <v>2748053.22</v>
      </c>
      <c r="AF130" s="106">
        <v>322842.12</v>
      </c>
      <c r="AG130" s="106"/>
      <c r="AH130" s="106"/>
      <c r="AI130" s="106"/>
      <c r="AJ130" s="106">
        <v>288974</v>
      </c>
      <c r="AL130" s="282">
        <v>516884</v>
      </c>
      <c r="AP130" s="282">
        <v>175725.68</v>
      </c>
      <c r="AQ130" s="282">
        <v>38613.660000000003</v>
      </c>
      <c r="AU130" s="90">
        <f t="shared" si="7"/>
        <v>358115.32999999996</v>
      </c>
      <c r="AV130" s="21">
        <f t="shared" si="8"/>
        <v>122086.5</v>
      </c>
      <c r="AW130" s="91">
        <f t="shared" si="9"/>
        <v>236028.82999999996</v>
      </c>
      <c r="AX130" s="24">
        <f t="shared" si="10"/>
        <v>611816.12</v>
      </c>
      <c r="AY130" s="25">
        <f t="shared" si="11"/>
        <v>731223.34</v>
      </c>
      <c r="AZ130" s="16">
        <f t="shared" si="12"/>
        <v>-119407.21999999997</v>
      </c>
    </row>
    <row r="131" spans="1:52" ht="15" thickBot="1" x14ac:dyDescent="0.25">
      <c r="A131" s="89" t="s">
        <v>219</v>
      </c>
      <c r="B131" s="89" t="s">
        <v>220</v>
      </c>
      <c r="C131" s="94">
        <v>3761</v>
      </c>
      <c r="D131" s="95" t="s">
        <v>1650</v>
      </c>
      <c r="E131" s="112" t="s">
        <v>137</v>
      </c>
      <c r="F131" s="279">
        <v>695475.34</v>
      </c>
      <c r="G131" s="291">
        <v>0</v>
      </c>
      <c r="H131" s="292"/>
      <c r="J131" s="279">
        <v>47020.3</v>
      </c>
      <c r="K131" s="249"/>
      <c r="L131" s="250"/>
      <c r="O131" s="56">
        <v>297206.88</v>
      </c>
      <c r="P131" s="56">
        <v>625815.02</v>
      </c>
      <c r="S131" s="280">
        <v>2800</v>
      </c>
      <c r="T131" s="280">
        <v>80945.14</v>
      </c>
      <c r="AC131" s="56">
        <v>592794.93999999994</v>
      </c>
      <c r="AE131" s="56">
        <v>2326269.85</v>
      </c>
      <c r="AF131" s="106">
        <v>273415.25</v>
      </c>
      <c r="AG131" s="106"/>
      <c r="AH131" s="106"/>
      <c r="AI131" s="106"/>
      <c r="AJ131" s="106">
        <v>156093</v>
      </c>
      <c r="AL131" s="282">
        <v>323223</v>
      </c>
      <c r="AP131" s="282">
        <v>123468.98</v>
      </c>
      <c r="AQ131" s="282">
        <v>22600.2</v>
      </c>
      <c r="AU131" s="90">
        <f t="shared" si="7"/>
        <v>742495.64</v>
      </c>
      <c r="AV131" s="21">
        <f t="shared" si="8"/>
        <v>83745.14</v>
      </c>
      <c r="AW131" s="91">
        <f t="shared" si="9"/>
        <v>658750.5</v>
      </c>
      <c r="AX131" s="24">
        <f t="shared" si="10"/>
        <v>429508.25</v>
      </c>
      <c r="AY131" s="25">
        <f t="shared" si="11"/>
        <v>469292.18</v>
      </c>
      <c r="AZ131" s="16">
        <f t="shared" si="12"/>
        <v>-39783.929999999993</v>
      </c>
    </row>
    <row r="132" spans="1:52" ht="15" thickBot="1" x14ac:dyDescent="0.25">
      <c r="A132" s="89" t="s">
        <v>219</v>
      </c>
      <c r="B132" s="89" t="s">
        <v>220</v>
      </c>
      <c r="C132" s="94">
        <v>4191</v>
      </c>
      <c r="D132" s="95" t="s">
        <v>1651</v>
      </c>
      <c r="E132" s="112" t="s">
        <v>138</v>
      </c>
      <c r="F132" s="279">
        <v>51122.84</v>
      </c>
      <c r="G132" s="291">
        <v>3400</v>
      </c>
      <c r="H132" s="292"/>
      <c r="J132" s="279">
        <v>112489.22</v>
      </c>
      <c r="K132" s="249"/>
      <c r="L132" s="250"/>
      <c r="O132" s="56">
        <v>2370401.89</v>
      </c>
      <c r="P132" s="56">
        <v>137538.20000000001</v>
      </c>
      <c r="S132" s="280">
        <v>695</v>
      </c>
      <c r="T132" s="280">
        <v>48319.4</v>
      </c>
      <c r="W132" s="280">
        <v>164682.49</v>
      </c>
      <c r="AB132" s="56">
        <v>100000</v>
      </c>
      <c r="AD132" s="56">
        <v>-0.01</v>
      </c>
      <c r="AE132" s="56">
        <v>3580405.02</v>
      </c>
      <c r="AF132" s="106">
        <v>248810.38</v>
      </c>
      <c r="AG132" s="106"/>
      <c r="AH132" s="106"/>
      <c r="AI132" s="106"/>
      <c r="AJ132" s="106">
        <v>299103</v>
      </c>
      <c r="AL132" s="282">
        <v>431163</v>
      </c>
      <c r="AP132" s="282">
        <v>124635.31</v>
      </c>
      <c r="AQ132" s="282">
        <v>20414.64</v>
      </c>
      <c r="AU132" s="90">
        <f t="shared" si="7"/>
        <v>167012.06</v>
      </c>
      <c r="AV132" s="21">
        <f t="shared" si="8"/>
        <v>213696.88999999998</v>
      </c>
      <c r="AW132" s="91">
        <f t="shared" si="9"/>
        <v>-46684.829999999987</v>
      </c>
      <c r="AX132" s="24">
        <f t="shared" si="10"/>
        <v>547913.38</v>
      </c>
      <c r="AY132" s="25">
        <f t="shared" si="11"/>
        <v>576212.95000000007</v>
      </c>
      <c r="AZ132" s="16">
        <f t="shared" si="12"/>
        <v>-28299.570000000065</v>
      </c>
    </row>
    <row r="133" spans="1:52" ht="15" thickBot="1" x14ac:dyDescent="0.25">
      <c r="A133" s="89" t="s">
        <v>219</v>
      </c>
      <c r="B133" s="89" t="s">
        <v>220</v>
      </c>
      <c r="C133" s="94">
        <v>1988</v>
      </c>
      <c r="D133" s="95" t="s">
        <v>1652</v>
      </c>
      <c r="E133" s="112" t="s">
        <v>139</v>
      </c>
      <c r="F133" s="279">
        <v>595412.67000000004</v>
      </c>
      <c r="G133" s="291">
        <v>22300</v>
      </c>
      <c r="H133" s="292"/>
      <c r="J133" s="279">
        <v>78204.289999999994</v>
      </c>
      <c r="K133" s="249"/>
      <c r="L133" s="250"/>
      <c r="O133" s="56">
        <v>520527.58</v>
      </c>
      <c r="P133" s="56">
        <v>45135.82</v>
      </c>
      <c r="T133" s="280">
        <v>53900</v>
      </c>
      <c r="X133" s="280">
        <v>70000</v>
      </c>
      <c r="AC133" s="56">
        <v>1143371.24</v>
      </c>
      <c r="AE133" s="56">
        <v>2242898.44</v>
      </c>
      <c r="AF133" s="106">
        <v>131150.70000000001</v>
      </c>
      <c r="AG133" s="106"/>
      <c r="AH133" s="106"/>
      <c r="AI133" s="106"/>
      <c r="AJ133" s="106">
        <v>389610</v>
      </c>
      <c r="AK133" s="106">
        <v>9200</v>
      </c>
      <c r="AL133" s="282">
        <v>444480</v>
      </c>
      <c r="AP133" s="282">
        <v>212164.58</v>
      </c>
      <c r="AQ133" s="282">
        <v>23470.5</v>
      </c>
      <c r="AU133" s="90">
        <f t="shared" ref="AU133:AU196" si="13">SUM(F133:J133)</f>
        <v>695916.96000000008</v>
      </c>
      <c r="AV133" s="21">
        <f t="shared" ref="AV133:AV196" si="14">SUM(S133:Y133)</f>
        <v>123900</v>
      </c>
      <c r="AW133" s="91">
        <f t="shared" ref="AW133:AW196" si="15">AU133-AV133</f>
        <v>572016.96000000008</v>
      </c>
      <c r="AX133" s="24">
        <f t="shared" ref="AX133:AX196" si="16">SUM(AF133:AK133)</f>
        <v>529960.69999999995</v>
      </c>
      <c r="AY133" s="25">
        <f t="shared" ref="AY133:AY196" si="17">SUM(AL133:AT133)</f>
        <v>680115.08</v>
      </c>
      <c r="AZ133" s="16">
        <f t="shared" ref="AZ133:AZ196" si="18">AX133-AY133</f>
        <v>-150154.38</v>
      </c>
    </row>
    <row r="134" spans="1:52" ht="15" thickBot="1" x14ac:dyDescent="0.25">
      <c r="A134" s="89" t="s">
        <v>219</v>
      </c>
      <c r="B134" s="89" t="s">
        <v>220</v>
      </c>
      <c r="C134" s="94">
        <v>2809</v>
      </c>
      <c r="D134" s="95" t="s">
        <v>1653</v>
      </c>
      <c r="E134" s="113" t="s">
        <v>199</v>
      </c>
      <c r="F134" s="293">
        <v>155248.5</v>
      </c>
      <c r="G134" s="294">
        <v>2200</v>
      </c>
      <c r="H134" s="295"/>
      <c r="I134" s="295"/>
      <c r="J134" s="293">
        <v>128409.7</v>
      </c>
      <c r="K134" s="87"/>
      <c r="L134" s="87"/>
      <c r="M134" s="87"/>
      <c r="N134" s="87"/>
      <c r="O134" s="87">
        <v>1380984</v>
      </c>
      <c r="P134" s="87">
        <v>652579.02</v>
      </c>
      <c r="Q134" s="87"/>
      <c r="R134" s="87"/>
      <c r="S134" s="296"/>
      <c r="T134" s="296">
        <v>51845.919999999998</v>
      </c>
      <c r="U134" s="296"/>
      <c r="V134" s="296"/>
      <c r="W134" s="296"/>
      <c r="X134" s="296"/>
      <c r="Y134" s="296"/>
      <c r="Z134" s="87"/>
      <c r="AA134" s="87"/>
      <c r="AB134" s="87"/>
      <c r="AC134" s="87">
        <v>-3067690.32</v>
      </c>
      <c r="AD134" s="87"/>
      <c r="AE134" s="87">
        <v>4037707.01</v>
      </c>
      <c r="AF134" s="297">
        <v>270863</v>
      </c>
      <c r="AG134" s="297"/>
      <c r="AH134" s="297"/>
      <c r="AI134" s="297"/>
      <c r="AJ134" s="297">
        <v>262552</v>
      </c>
      <c r="AK134" s="297"/>
      <c r="AL134" s="298">
        <v>340852</v>
      </c>
      <c r="AM134" s="298"/>
      <c r="AN134" s="298"/>
      <c r="AO134" s="298"/>
      <c r="AP134" s="298">
        <v>201885.01</v>
      </c>
      <c r="AQ134" s="298">
        <v>8700</v>
      </c>
      <c r="AR134" s="298"/>
      <c r="AS134" s="298"/>
      <c r="AT134" s="298"/>
      <c r="AU134" s="90">
        <f t="shared" si="13"/>
        <v>285858.2</v>
      </c>
      <c r="AV134" s="21">
        <f t="shared" si="14"/>
        <v>51845.919999999998</v>
      </c>
      <c r="AW134" s="91">
        <f t="shared" si="15"/>
        <v>234012.28000000003</v>
      </c>
      <c r="AX134" s="24">
        <f t="shared" si="16"/>
        <v>533415</v>
      </c>
      <c r="AY134" s="25">
        <f t="shared" si="17"/>
        <v>551437.01</v>
      </c>
      <c r="AZ134" s="16">
        <f t="shared" si="18"/>
        <v>-18022.010000000009</v>
      </c>
    </row>
    <row r="135" spans="1:52" ht="14.25" customHeight="1" thickBot="1" x14ac:dyDescent="0.25">
      <c r="A135" s="89" t="s">
        <v>219</v>
      </c>
      <c r="B135" s="89" t="s">
        <v>220</v>
      </c>
      <c r="C135" s="94">
        <v>2809</v>
      </c>
      <c r="D135" s="95" t="s">
        <v>1654</v>
      </c>
      <c r="E135" s="112" t="s">
        <v>200</v>
      </c>
      <c r="F135" s="279">
        <v>85388.3</v>
      </c>
      <c r="G135" s="291">
        <v>0</v>
      </c>
      <c r="H135" s="292"/>
      <c r="J135" s="279">
        <v>23904.59</v>
      </c>
      <c r="K135" s="249"/>
      <c r="L135" s="250"/>
      <c r="O135" s="56">
        <v>1318028</v>
      </c>
      <c r="P135" s="56">
        <v>496198.34</v>
      </c>
      <c r="T135" s="280">
        <v>59450</v>
      </c>
      <c r="W135" s="280">
        <v>296106.44</v>
      </c>
      <c r="AC135" s="56">
        <v>-2822543.59</v>
      </c>
      <c r="AE135" s="56">
        <v>3397782.5</v>
      </c>
      <c r="AF135" s="106">
        <v>207511.62</v>
      </c>
      <c r="AG135" s="106"/>
      <c r="AH135" s="106"/>
      <c r="AI135" s="106"/>
      <c r="AJ135" s="106">
        <v>154440</v>
      </c>
      <c r="AL135" s="282">
        <v>263655</v>
      </c>
      <c r="AP135" s="282">
        <v>128611.3</v>
      </c>
      <c r="AQ135" s="282">
        <v>76352.58</v>
      </c>
      <c r="AU135" s="90">
        <f t="shared" si="13"/>
        <v>109292.89</v>
      </c>
      <c r="AV135" s="21">
        <f t="shared" si="14"/>
        <v>355556.44</v>
      </c>
      <c r="AW135" s="91">
        <f t="shared" si="15"/>
        <v>-246263.55</v>
      </c>
      <c r="AX135" s="24">
        <f t="shared" si="16"/>
        <v>361951.62</v>
      </c>
      <c r="AY135" s="25">
        <f t="shared" si="17"/>
        <v>468618.88</v>
      </c>
      <c r="AZ135" s="16">
        <f t="shared" si="18"/>
        <v>-106667.26000000001</v>
      </c>
    </row>
    <row r="136" spans="1:52" ht="15" thickBot="1" x14ac:dyDescent="0.25">
      <c r="A136" s="89" t="s">
        <v>508</v>
      </c>
      <c r="B136" s="89" t="s">
        <v>229</v>
      </c>
      <c r="C136" s="94">
        <v>8788</v>
      </c>
      <c r="D136" s="95" t="s">
        <v>1655</v>
      </c>
      <c r="E136" s="112" t="s">
        <v>140</v>
      </c>
      <c r="F136" s="279">
        <v>180050.64</v>
      </c>
      <c r="G136" s="291">
        <v>38453</v>
      </c>
      <c r="H136" s="292"/>
      <c r="J136" s="279">
        <v>119965.15</v>
      </c>
      <c r="K136" s="249"/>
      <c r="L136" s="250"/>
      <c r="O136" s="56">
        <v>812814.98</v>
      </c>
      <c r="P136" s="56">
        <v>163435.92000000001</v>
      </c>
      <c r="S136" s="280">
        <v>0</v>
      </c>
      <c r="T136" s="280">
        <v>121825.11</v>
      </c>
      <c r="X136" s="280">
        <v>3036</v>
      </c>
      <c r="AD136" s="56">
        <v>-42987</v>
      </c>
      <c r="AE136" s="56">
        <v>3801436</v>
      </c>
      <c r="AF136" s="106">
        <v>606682.36</v>
      </c>
      <c r="AG136" s="106"/>
      <c r="AH136" s="106"/>
      <c r="AI136" s="106"/>
      <c r="AJ136" s="106">
        <v>264635</v>
      </c>
      <c r="AK136" s="106">
        <v>41699.35</v>
      </c>
      <c r="AL136" s="282">
        <v>521865</v>
      </c>
      <c r="AO136" s="282">
        <v>3534</v>
      </c>
      <c r="AP136" s="282">
        <v>390716.53</v>
      </c>
      <c r="AQ136" s="282">
        <v>56401.2</v>
      </c>
      <c r="AU136" s="90">
        <f t="shared" si="13"/>
        <v>338468.79000000004</v>
      </c>
      <c r="AV136" s="21">
        <f t="shared" si="14"/>
        <v>124861.11</v>
      </c>
      <c r="AW136" s="91">
        <f t="shared" si="15"/>
        <v>213607.68000000005</v>
      </c>
      <c r="AX136" s="24">
        <f t="shared" si="16"/>
        <v>913016.71</v>
      </c>
      <c r="AY136" s="25">
        <f t="shared" si="17"/>
        <v>972516.73</v>
      </c>
      <c r="AZ136" s="16">
        <f t="shared" si="18"/>
        <v>-59500.020000000019</v>
      </c>
    </row>
    <row r="137" spans="1:52" ht="15" thickBot="1" x14ac:dyDescent="0.25">
      <c r="A137" s="89" t="s">
        <v>508</v>
      </c>
      <c r="B137" s="89" t="s">
        <v>229</v>
      </c>
      <c r="C137" s="94">
        <v>4890</v>
      </c>
      <c r="D137" s="95" t="s">
        <v>1656</v>
      </c>
      <c r="E137" s="114" t="s">
        <v>141</v>
      </c>
      <c r="F137" s="273">
        <v>409160.84</v>
      </c>
      <c r="G137" s="299">
        <v>25219.99</v>
      </c>
      <c r="H137" s="300"/>
      <c r="I137" s="273"/>
      <c r="J137" s="273">
        <v>218484.04</v>
      </c>
      <c r="K137" s="301"/>
      <c r="L137" s="302"/>
      <c r="M137" s="57"/>
      <c r="N137" s="57"/>
      <c r="O137" s="57">
        <v>528586.89</v>
      </c>
      <c r="P137" s="57">
        <v>81873.34</v>
      </c>
      <c r="Q137" s="57"/>
      <c r="R137" s="57"/>
      <c r="S137" s="274">
        <v>0</v>
      </c>
      <c r="T137" s="274">
        <v>75306.11</v>
      </c>
      <c r="U137" s="274"/>
      <c r="V137" s="274"/>
      <c r="W137" s="274"/>
      <c r="X137" s="274">
        <v>2191</v>
      </c>
      <c r="Y137" s="274"/>
      <c r="Z137" s="57"/>
      <c r="AA137" s="57"/>
      <c r="AB137" s="57">
        <v>45230</v>
      </c>
      <c r="AC137" s="57"/>
      <c r="AD137" s="57">
        <v>-56514.07</v>
      </c>
      <c r="AE137" s="57">
        <v>2453088.7400000002</v>
      </c>
      <c r="AF137" s="275">
        <v>500128.14</v>
      </c>
      <c r="AG137" s="275">
        <v>15300</v>
      </c>
      <c r="AH137" s="275"/>
      <c r="AI137" s="275"/>
      <c r="AJ137" s="275">
        <v>489345</v>
      </c>
      <c r="AK137" s="275">
        <v>61004.7</v>
      </c>
      <c r="AL137" s="276">
        <v>654258</v>
      </c>
      <c r="AM137" s="276"/>
      <c r="AN137" s="276">
        <v>8699</v>
      </c>
      <c r="AO137" s="276"/>
      <c r="AP137" s="276">
        <v>255644.43</v>
      </c>
      <c r="AQ137" s="276">
        <v>61046.94</v>
      </c>
      <c r="AR137" s="276"/>
      <c r="AS137" s="276"/>
      <c r="AT137" s="276"/>
      <c r="AU137" s="90">
        <f t="shared" si="13"/>
        <v>652864.87</v>
      </c>
      <c r="AV137" s="21">
        <f t="shared" si="14"/>
        <v>77497.11</v>
      </c>
      <c r="AW137" s="91">
        <f t="shared" si="15"/>
        <v>575367.76</v>
      </c>
      <c r="AX137" s="24">
        <f t="shared" si="16"/>
        <v>1065777.8400000001</v>
      </c>
      <c r="AY137" s="25">
        <f t="shared" si="17"/>
        <v>979648.36999999988</v>
      </c>
      <c r="AZ137" s="16">
        <f t="shared" si="18"/>
        <v>86129.470000000205</v>
      </c>
    </row>
    <row r="138" spans="1:52" ht="15" thickBot="1" x14ac:dyDescent="0.25">
      <c r="A138" s="89" t="s">
        <v>508</v>
      </c>
      <c r="B138" s="89" t="s">
        <v>229</v>
      </c>
      <c r="C138" s="94">
        <v>8526</v>
      </c>
      <c r="D138" s="95" t="s">
        <v>1657</v>
      </c>
      <c r="E138" s="112" t="s">
        <v>142</v>
      </c>
      <c r="F138" s="279">
        <v>621377.66</v>
      </c>
      <c r="G138" s="291">
        <v>131306.29999999999</v>
      </c>
      <c r="H138" s="292"/>
      <c r="J138" s="279">
        <v>189367.56</v>
      </c>
      <c r="K138" s="249"/>
      <c r="L138" s="250"/>
      <c r="O138" s="56">
        <v>412464.53</v>
      </c>
      <c r="P138" s="56">
        <v>211781.49</v>
      </c>
      <c r="S138" s="280">
        <v>18680</v>
      </c>
      <c r="T138" s="280">
        <v>98310.86</v>
      </c>
      <c r="X138" s="280">
        <v>16580</v>
      </c>
      <c r="AE138" s="56">
        <v>3154882.42</v>
      </c>
      <c r="AF138" s="106">
        <v>1232069.44</v>
      </c>
      <c r="AG138" s="106"/>
      <c r="AH138" s="106"/>
      <c r="AI138" s="106"/>
      <c r="AJ138" s="106">
        <v>417830</v>
      </c>
      <c r="AK138" s="106">
        <v>22864.1</v>
      </c>
      <c r="AL138" s="282">
        <v>720430</v>
      </c>
      <c r="AN138" s="282">
        <v>2660</v>
      </c>
      <c r="AP138" s="282">
        <v>375683.66</v>
      </c>
      <c r="AQ138" s="282">
        <v>17198.91</v>
      </c>
      <c r="AU138" s="90">
        <f t="shared" si="13"/>
        <v>942051.52</v>
      </c>
      <c r="AV138" s="21">
        <f t="shared" si="14"/>
        <v>133570.85999999999</v>
      </c>
      <c r="AW138" s="91">
        <f t="shared" si="15"/>
        <v>808480.66</v>
      </c>
      <c r="AX138" s="24">
        <f t="shared" si="16"/>
        <v>1672763.54</v>
      </c>
      <c r="AY138" s="25">
        <f t="shared" si="17"/>
        <v>1115972.5699999998</v>
      </c>
      <c r="AZ138" s="16">
        <f t="shared" si="18"/>
        <v>556790.9700000002</v>
      </c>
    </row>
    <row r="139" spans="1:52" ht="15" thickBot="1" x14ac:dyDescent="0.25">
      <c r="A139" s="89" t="s">
        <v>508</v>
      </c>
      <c r="B139" s="89" t="s">
        <v>229</v>
      </c>
      <c r="C139" s="94">
        <v>6442</v>
      </c>
      <c r="D139" s="95" t="s">
        <v>1658</v>
      </c>
      <c r="E139" s="112" t="s">
        <v>143</v>
      </c>
      <c r="F139" s="279">
        <v>337644.6</v>
      </c>
      <c r="G139" s="291">
        <v>20604.52</v>
      </c>
      <c r="H139" s="292"/>
      <c r="J139" s="279">
        <v>171519.2</v>
      </c>
      <c r="K139" s="249"/>
      <c r="L139" s="250"/>
      <c r="O139" s="56">
        <v>392054.16</v>
      </c>
      <c r="P139" s="56">
        <v>38884.480000000003</v>
      </c>
      <c r="S139" s="280">
        <v>0</v>
      </c>
      <c r="T139" s="280">
        <v>72107.77</v>
      </c>
      <c r="X139" s="280">
        <v>1924</v>
      </c>
      <c r="AB139" s="56">
        <v>106640</v>
      </c>
      <c r="AE139" s="56">
        <v>2689973.6</v>
      </c>
      <c r="AF139" s="106">
        <v>946360.62</v>
      </c>
      <c r="AJ139" s="106">
        <v>280429.40000000002</v>
      </c>
      <c r="AK139" s="106">
        <v>21200</v>
      </c>
      <c r="AL139" s="282">
        <v>370520</v>
      </c>
      <c r="AP139" s="282">
        <v>325745.12</v>
      </c>
      <c r="AQ139" s="282">
        <v>29899.77</v>
      </c>
      <c r="AU139" s="90">
        <f t="shared" si="13"/>
        <v>529768.32000000007</v>
      </c>
      <c r="AV139" s="21">
        <f t="shared" si="14"/>
        <v>74031.77</v>
      </c>
      <c r="AW139" s="91">
        <f t="shared" si="15"/>
        <v>455736.55000000005</v>
      </c>
      <c r="AX139" s="24">
        <f t="shared" si="16"/>
        <v>1247990.02</v>
      </c>
      <c r="AY139" s="25">
        <f t="shared" si="17"/>
        <v>726164.89</v>
      </c>
      <c r="AZ139" s="16">
        <f t="shared" si="18"/>
        <v>521825.13</v>
      </c>
    </row>
    <row r="140" spans="1:52" ht="15" thickBot="1" x14ac:dyDescent="0.25">
      <c r="A140" s="89" t="s">
        <v>508</v>
      </c>
      <c r="B140" s="89" t="s">
        <v>229</v>
      </c>
      <c r="C140" s="94">
        <v>3652</v>
      </c>
      <c r="D140" s="95" t="s">
        <v>1659</v>
      </c>
      <c r="E140" s="112" t="s">
        <v>144</v>
      </c>
      <c r="F140" s="279">
        <v>484980.49</v>
      </c>
      <c r="G140" s="291">
        <v>41656.5</v>
      </c>
      <c r="H140" s="292"/>
      <c r="J140" s="279">
        <v>154427.38</v>
      </c>
      <c r="K140" s="249"/>
      <c r="L140" s="250"/>
      <c r="O140" s="56">
        <v>837794.36</v>
      </c>
      <c r="P140" s="56">
        <v>112816.1</v>
      </c>
      <c r="S140" s="280">
        <v>0</v>
      </c>
      <c r="T140" s="280">
        <v>63393.24</v>
      </c>
      <c r="X140" s="280">
        <v>1915</v>
      </c>
      <c r="AD140" s="56">
        <v>-73073.62</v>
      </c>
      <c r="AE140" s="56">
        <v>2072080.16</v>
      </c>
      <c r="AF140" s="106">
        <v>418854.96</v>
      </c>
      <c r="AG140" s="106"/>
      <c r="AH140" s="106"/>
      <c r="AI140" s="106"/>
      <c r="AJ140" s="106">
        <v>194295.5</v>
      </c>
      <c r="AK140" s="106">
        <v>27801.42</v>
      </c>
      <c r="AL140" s="282">
        <v>297495.5</v>
      </c>
      <c r="AN140" s="282">
        <v>1050</v>
      </c>
      <c r="AP140" s="282">
        <v>214904.94</v>
      </c>
      <c r="AQ140" s="282">
        <v>36081.32</v>
      </c>
      <c r="AU140" s="90">
        <f t="shared" si="13"/>
        <v>681064.37</v>
      </c>
      <c r="AV140" s="21">
        <f t="shared" si="14"/>
        <v>65308.24</v>
      </c>
      <c r="AW140" s="91">
        <f t="shared" si="15"/>
        <v>615756.13</v>
      </c>
      <c r="AX140" s="24">
        <f t="shared" si="16"/>
        <v>640951.88</v>
      </c>
      <c r="AY140" s="25">
        <f t="shared" si="17"/>
        <v>549531.76</v>
      </c>
      <c r="AZ140" s="16">
        <f t="shared" si="18"/>
        <v>91420.12</v>
      </c>
    </row>
    <row r="141" spans="1:52" ht="15" thickBot="1" x14ac:dyDescent="0.25">
      <c r="A141" s="89" t="s">
        <v>508</v>
      </c>
      <c r="B141" s="89" t="s">
        <v>229</v>
      </c>
      <c r="C141" s="94">
        <v>7302</v>
      </c>
      <c r="D141" s="95" t="s">
        <v>1660</v>
      </c>
      <c r="E141" s="112" t="s">
        <v>145</v>
      </c>
      <c r="F141" s="279">
        <v>127782.09</v>
      </c>
      <c r="G141" s="291">
        <v>10417.5</v>
      </c>
      <c r="H141" s="292"/>
      <c r="J141" s="279">
        <v>448973.97</v>
      </c>
      <c r="K141" s="249"/>
      <c r="L141" s="250"/>
      <c r="O141" s="56">
        <v>472628.73</v>
      </c>
      <c r="P141" s="56">
        <v>78066.48</v>
      </c>
      <c r="T141" s="280">
        <v>67934.83</v>
      </c>
      <c r="X141" s="280">
        <v>3171</v>
      </c>
      <c r="AD141" s="56">
        <v>3502.33</v>
      </c>
      <c r="AE141" s="56">
        <v>3517785.78</v>
      </c>
      <c r="AF141" s="106">
        <v>618478.46</v>
      </c>
      <c r="AG141" s="106"/>
      <c r="AH141" s="106"/>
      <c r="AI141" s="106"/>
      <c r="AJ141" s="106">
        <v>406057.1</v>
      </c>
      <c r="AK141" s="106">
        <v>43416.37</v>
      </c>
      <c r="AL141" s="282">
        <v>608152.1</v>
      </c>
      <c r="AN141" s="282">
        <v>2270</v>
      </c>
      <c r="AP141" s="282">
        <v>275312.15000000002</v>
      </c>
      <c r="AQ141" s="282">
        <v>20997.5</v>
      </c>
      <c r="AU141" s="90">
        <f t="shared" si="13"/>
        <v>587173.55999999994</v>
      </c>
      <c r="AV141" s="21">
        <f t="shared" si="14"/>
        <v>71105.83</v>
      </c>
      <c r="AW141" s="91">
        <f t="shared" si="15"/>
        <v>516067.72999999992</v>
      </c>
      <c r="AX141" s="24">
        <f t="shared" si="16"/>
        <v>1067951.93</v>
      </c>
      <c r="AY141" s="25">
        <f t="shared" si="17"/>
        <v>906731.75</v>
      </c>
      <c r="AZ141" s="16">
        <f t="shared" si="18"/>
        <v>161220.17999999993</v>
      </c>
    </row>
    <row r="142" spans="1:52" ht="15" thickBot="1" x14ac:dyDescent="0.25">
      <c r="A142" s="89" t="s">
        <v>508</v>
      </c>
      <c r="B142" s="89" t="s">
        <v>229</v>
      </c>
      <c r="C142" s="94">
        <v>3122</v>
      </c>
      <c r="D142" s="95" t="s">
        <v>1661</v>
      </c>
      <c r="E142" s="112" t="s">
        <v>146</v>
      </c>
      <c r="F142" s="279">
        <v>417225.53</v>
      </c>
      <c r="G142" s="291">
        <v>57118.25</v>
      </c>
      <c r="H142" s="292"/>
      <c r="J142" s="279">
        <v>178793.46</v>
      </c>
      <c r="K142" s="249"/>
      <c r="L142" s="250"/>
      <c r="O142" s="56">
        <v>1256624.23</v>
      </c>
      <c r="P142" s="56">
        <v>57412.14</v>
      </c>
      <c r="S142" s="280">
        <v>1000</v>
      </c>
      <c r="T142" s="280">
        <v>64945.440000000002</v>
      </c>
      <c r="X142" s="280">
        <v>1857</v>
      </c>
      <c r="AB142" s="56">
        <v>184123.6</v>
      </c>
      <c r="AD142" s="56">
        <v>69.099999999999994</v>
      </c>
      <c r="AE142" s="56">
        <v>2461639.23</v>
      </c>
      <c r="AF142" s="106">
        <v>417364.49</v>
      </c>
      <c r="AG142" s="106"/>
      <c r="AH142" s="106">
        <v>281.16000000000003</v>
      </c>
      <c r="AI142" s="106"/>
      <c r="AJ142" s="106">
        <v>465321.5</v>
      </c>
      <c r="AK142" s="106">
        <v>68845</v>
      </c>
      <c r="AL142" s="282">
        <v>596659.5</v>
      </c>
      <c r="AN142" s="282">
        <v>2840</v>
      </c>
      <c r="AP142" s="282">
        <v>265983.96000000002</v>
      </c>
      <c r="AQ142" s="282">
        <v>35717.81</v>
      </c>
      <c r="AU142" s="90">
        <f t="shared" si="13"/>
        <v>653137.24</v>
      </c>
      <c r="AV142" s="21">
        <f t="shared" si="14"/>
        <v>67802.44</v>
      </c>
      <c r="AW142" s="91">
        <f t="shared" si="15"/>
        <v>585334.80000000005</v>
      </c>
      <c r="AX142" s="24">
        <f t="shared" si="16"/>
        <v>951812.14999999991</v>
      </c>
      <c r="AY142" s="25">
        <f t="shared" si="17"/>
        <v>901201.27</v>
      </c>
      <c r="AZ142" s="16">
        <f t="shared" si="18"/>
        <v>50610.879999999888</v>
      </c>
    </row>
    <row r="143" spans="1:52" ht="15" thickBot="1" x14ac:dyDescent="0.25">
      <c r="A143" s="89" t="s">
        <v>508</v>
      </c>
      <c r="B143" s="89" t="s">
        <v>229</v>
      </c>
      <c r="C143" s="94">
        <v>3540</v>
      </c>
      <c r="D143" s="95" t="s">
        <v>1662</v>
      </c>
      <c r="E143" s="112" t="s">
        <v>147</v>
      </c>
      <c r="F143" s="279">
        <v>338388.47</v>
      </c>
      <c r="G143" s="291">
        <v>13565.7</v>
      </c>
      <c r="H143" s="292"/>
      <c r="J143" s="279">
        <v>338553.36</v>
      </c>
      <c r="K143" s="249"/>
      <c r="L143" s="250"/>
      <c r="O143" s="56">
        <v>2406184.92</v>
      </c>
      <c r="P143" s="56">
        <v>63537.57</v>
      </c>
      <c r="S143" s="280">
        <v>0</v>
      </c>
      <c r="T143" s="280">
        <v>61106.13</v>
      </c>
      <c r="X143" s="280">
        <v>3393</v>
      </c>
      <c r="AB143" s="56">
        <v>61810</v>
      </c>
      <c r="AC143" s="56">
        <v>-313129.26</v>
      </c>
      <c r="AD143" s="56">
        <v>2525.1999999999998</v>
      </c>
      <c r="AE143" s="56">
        <v>1490475.39</v>
      </c>
      <c r="AF143" s="106">
        <v>696695.16</v>
      </c>
      <c r="AG143" s="106"/>
      <c r="AH143" s="106"/>
      <c r="AI143" s="106"/>
      <c r="AJ143" s="106">
        <v>341898.67</v>
      </c>
      <c r="AK143" s="106">
        <v>20165.04</v>
      </c>
      <c r="AL143" s="282">
        <v>548498.67000000004</v>
      </c>
      <c r="AN143" s="282">
        <v>2600</v>
      </c>
      <c r="AP143" s="282">
        <v>237291.85</v>
      </c>
      <c r="AQ143" s="282">
        <v>87586.35</v>
      </c>
      <c r="AU143" s="90">
        <f t="shared" si="13"/>
        <v>690507.53</v>
      </c>
      <c r="AV143" s="21">
        <f t="shared" si="14"/>
        <v>64499.13</v>
      </c>
      <c r="AW143" s="91">
        <f t="shared" si="15"/>
        <v>626008.4</v>
      </c>
      <c r="AX143" s="24">
        <f t="shared" si="16"/>
        <v>1058758.8700000001</v>
      </c>
      <c r="AY143" s="25">
        <f t="shared" si="17"/>
        <v>875976.87</v>
      </c>
      <c r="AZ143" s="16">
        <f t="shared" si="18"/>
        <v>182782.00000000012</v>
      </c>
    </row>
    <row r="144" spans="1:52" ht="15" thickBot="1" x14ac:dyDescent="0.25">
      <c r="A144" s="89" t="s">
        <v>508</v>
      </c>
      <c r="B144" s="89" t="s">
        <v>229</v>
      </c>
      <c r="C144" s="94">
        <v>8043</v>
      </c>
      <c r="D144" s="95" t="s">
        <v>1663</v>
      </c>
      <c r="E144" s="112" t="s">
        <v>148</v>
      </c>
      <c r="F144" s="279">
        <v>295220.09000000003</v>
      </c>
      <c r="G144" s="291">
        <v>11323</v>
      </c>
      <c r="H144" s="292"/>
      <c r="J144" s="279">
        <v>223614.61</v>
      </c>
      <c r="K144" s="249"/>
      <c r="L144" s="250"/>
      <c r="O144" s="56">
        <v>259385.84</v>
      </c>
      <c r="P144" s="56">
        <v>240274.23</v>
      </c>
      <c r="S144" s="280">
        <v>0</v>
      </c>
      <c r="T144" s="280">
        <v>92094.21</v>
      </c>
      <c r="X144" s="280">
        <v>4584</v>
      </c>
      <c r="AB144" s="56">
        <v>74755</v>
      </c>
      <c r="AC144" s="56">
        <v>-278782.13</v>
      </c>
      <c r="AD144" s="56">
        <v>37.54</v>
      </c>
      <c r="AE144" s="56">
        <v>3511106.83</v>
      </c>
      <c r="AF144" s="106">
        <v>835377.24</v>
      </c>
      <c r="AG144" s="106">
        <v>9000</v>
      </c>
      <c r="AH144" s="106"/>
      <c r="AI144" s="106"/>
      <c r="AJ144" s="106">
        <v>325392.5</v>
      </c>
      <c r="AK144" s="106">
        <v>34494.559999999998</v>
      </c>
      <c r="AL144" s="282">
        <v>612735.5</v>
      </c>
      <c r="AN144" s="282">
        <v>1820</v>
      </c>
      <c r="AP144" s="282">
        <v>362970.92</v>
      </c>
      <c r="AQ144" s="282">
        <v>36124.629999999997</v>
      </c>
      <c r="AU144" s="90">
        <f t="shared" si="13"/>
        <v>530157.69999999995</v>
      </c>
      <c r="AV144" s="21">
        <f t="shared" si="14"/>
        <v>96678.21</v>
      </c>
      <c r="AW144" s="91">
        <f t="shared" si="15"/>
        <v>433479.48999999993</v>
      </c>
      <c r="AX144" s="24">
        <f t="shared" si="16"/>
        <v>1204264.3</v>
      </c>
      <c r="AY144" s="25">
        <f t="shared" si="17"/>
        <v>1013651.0499999999</v>
      </c>
      <c r="AZ144" s="16">
        <f t="shared" si="18"/>
        <v>190613.25000000012</v>
      </c>
    </row>
    <row r="145" spans="1:52" ht="15" thickBot="1" x14ac:dyDescent="0.25">
      <c r="A145" s="89" t="s">
        <v>508</v>
      </c>
      <c r="B145" s="89" t="s">
        <v>229</v>
      </c>
      <c r="C145" s="94">
        <v>4264</v>
      </c>
      <c r="D145" s="95" t="s">
        <v>1664</v>
      </c>
      <c r="E145" s="112" t="s">
        <v>149</v>
      </c>
      <c r="F145" s="279">
        <v>442281.84</v>
      </c>
      <c r="G145" s="291">
        <v>9909.5</v>
      </c>
      <c r="H145" s="292"/>
      <c r="J145" s="279">
        <v>140060.89000000001</v>
      </c>
      <c r="K145" s="249"/>
      <c r="L145" s="250"/>
      <c r="O145" s="56">
        <v>635792.31000000006</v>
      </c>
      <c r="P145" s="56">
        <v>138194.15</v>
      </c>
      <c r="S145" s="280">
        <v>0</v>
      </c>
      <c r="T145" s="280">
        <v>91200</v>
      </c>
      <c r="X145" s="280">
        <v>1065</v>
      </c>
      <c r="AB145" s="56">
        <v>11675</v>
      </c>
      <c r="AE145" s="56">
        <v>1290976.01</v>
      </c>
      <c r="AF145" s="106">
        <v>388656.1</v>
      </c>
      <c r="AG145" s="106"/>
      <c r="AH145" s="106"/>
      <c r="AI145" s="106"/>
      <c r="AJ145" s="106">
        <v>469290.5</v>
      </c>
      <c r="AK145" s="106">
        <v>17253.669999999998</v>
      </c>
      <c r="AL145" s="282">
        <v>551290.5</v>
      </c>
      <c r="AN145" s="282">
        <v>2000</v>
      </c>
      <c r="AP145" s="282">
        <v>243210.79</v>
      </c>
      <c r="AQ145" s="282">
        <v>55009.38</v>
      </c>
      <c r="AU145" s="90">
        <f t="shared" si="13"/>
        <v>592252.23</v>
      </c>
      <c r="AV145" s="21">
        <f t="shared" si="14"/>
        <v>92265</v>
      </c>
      <c r="AW145" s="91">
        <f t="shared" si="15"/>
        <v>499987.23</v>
      </c>
      <c r="AX145" s="24">
        <f t="shared" si="16"/>
        <v>875200.27</v>
      </c>
      <c r="AY145" s="25">
        <f t="shared" si="17"/>
        <v>851510.67</v>
      </c>
      <c r="AZ145" s="16">
        <f t="shared" si="18"/>
        <v>23689.599999999977</v>
      </c>
    </row>
    <row r="146" spans="1:52" ht="15" thickBot="1" x14ac:dyDescent="0.25">
      <c r="A146" s="89" t="s">
        <v>508</v>
      </c>
      <c r="B146" s="89" t="s">
        <v>229</v>
      </c>
      <c r="C146" s="94">
        <v>4475</v>
      </c>
      <c r="D146" s="95" t="s">
        <v>1665</v>
      </c>
      <c r="E146" s="112" t="s">
        <v>150</v>
      </c>
      <c r="F146" s="279">
        <v>173137.47</v>
      </c>
      <c r="G146" s="291">
        <v>6059</v>
      </c>
      <c r="H146" s="292"/>
      <c r="J146" s="279">
        <v>180474.03</v>
      </c>
      <c r="K146" s="249"/>
      <c r="L146" s="250"/>
      <c r="O146" s="56">
        <v>656235.96</v>
      </c>
      <c r="P146" s="56">
        <v>81337.06</v>
      </c>
      <c r="T146" s="280">
        <v>85309</v>
      </c>
      <c r="X146" s="280">
        <v>2860</v>
      </c>
      <c r="AD146" s="56">
        <v>1866.42</v>
      </c>
      <c r="AE146" s="56">
        <v>431311.75</v>
      </c>
      <c r="AF146" s="106">
        <v>878140.66</v>
      </c>
      <c r="AG146" s="106"/>
      <c r="AH146" s="106"/>
      <c r="AI146" s="106"/>
      <c r="AJ146" s="106">
        <v>262101.5</v>
      </c>
      <c r="AK146" s="106">
        <v>30754.560000000001</v>
      </c>
      <c r="AL146" s="282">
        <v>450741.5</v>
      </c>
      <c r="AP146" s="282">
        <v>254127.7</v>
      </c>
      <c r="AQ146" s="282">
        <v>47735.98</v>
      </c>
      <c r="AU146" s="90">
        <f t="shared" si="13"/>
        <v>359670.5</v>
      </c>
      <c r="AV146" s="21">
        <f t="shared" si="14"/>
        <v>88169</v>
      </c>
      <c r="AW146" s="91">
        <f t="shared" si="15"/>
        <v>271501.5</v>
      </c>
      <c r="AX146" s="24">
        <f t="shared" si="16"/>
        <v>1170996.7200000002</v>
      </c>
      <c r="AY146" s="25">
        <f t="shared" si="17"/>
        <v>752605.17999999993</v>
      </c>
      <c r="AZ146" s="16">
        <f t="shared" si="18"/>
        <v>418391.54000000027</v>
      </c>
    </row>
    <row r="147" spans="1:52" ht="15" thickBot="1" x14ac:dyDescent="0.25">
      <c r="A147" s="89" t="s">
        <v>508</v>
      </c>
      <c r="B147" s="89" t="s">
        <v>229</v>
      </c>
      <c r="C147" s="94">
        <v>4153</v>
      </c>
      <c r="D147" s="95" t="s">
        <v>1666</v>
      </c>
      <c r="E147" s="112" t="s">
        <v>151</v>
      </c>
      <c r="F147" s="279">
        <v>358226.13</v>
      </c>
      <c r="G147" s="291">
        <v>30282.2</v>
      </c>
      <c r="H147" s="292"/>
      <c r="J147" s="279">
        <v>163995.29999999999</v>
      </c>
      <c r="K147" s="249"/>
      <c r="L147" s="250"/>
      <c r="O147" s="56">
        <v>826183.82</v>
      </c>
      <c r="P147" s="56">
        <v>169477.16</v>
      </c>
      <c r="Q147" s="87"/>
      <c r="R147" s="87"/>
      <c r="S147" s="296">
        <v>0</v>
      </c>
      <c r="T147" s="296">
        <v>75013.61</v>
      </c>
      <c r="U147" s="296"/>
      <c r="V147" s="296"/>
      <c r="W147" s="296"/>
      <c r="X147" s="296">
        <v>1526</v>
      </c>
      <c r="Y147" s="296"/>
      <c r="Z147" s="87"/>
      <c r="AA147" s="87"/>
      <c r="AB147" s="87">
        <v>34300</v>
      </c>
      <c r="AC147" s="87"/>
      <c r="AD147" s="87"/>
      <c r="AE147" s="87">
        <v>2115546</v>
      </c>
      <c r="AF147" s="297">
        <v>528887.19999999995</v>
      </c>
      <c r="AG147" s="297"/>
      <c r="AH147" s="297"/>
      <c r="AI147" s="297"/>
      <c r="AJ147" s="297">
        <v>312464.2</v>
      </c>
      <c r="AK147" s="297">
        <v>27825.78</v>
      </c>
      <c r="AL147" s="298">
        <v>433234.2</v>
      </c>
      <c r="AM147" s="298"/>
      <c r="AN147" s="298"/>
      <c r="AO147" s="298"/>
      <c r="AP147" s="298">
        <v>281432.61</v>
      </c>
      <c r="AQ147" s="298">
        <v>48191.94</v>
      </c>
      <c r="AR147" s="298"/>
      <c r="AS147" s="298"/>
      <c r="AT147" s="298"/>
      <c r="AU147" s="90">
        <f t="shared" si="13"/>
        <v>552503.63</v>
      </c>
      <c r="AV147" s="21">
        <f t="shared" si="14"/>
        <v>76539.61</v>
      </c>
      <c r="AW147" s="91">
        <f t="shared" si="15"/>
        <v>475964.02</v>
      </c>
      <c r="AX147" s="24">
        <f t="shared" si="16"/>
        <v>869177.17999999993</v>
      </c>
      <c r="AY147" s="25">
        <f t="shared" si="17"/>
        <v>762858.75</v>
      </c>
      <c r="AZ147" s="16">
        <f t="shared" si="18"/>
        <v>106318.42999999993</v>
      </c>
    </row>
    <row r="148" spans="1:52" ht="15" thickBot="1" x14ac:dyDescent="0.25">
      <c r="A148" s="89" t="s">
        <v>508</v>
      </c>
      <c r="B148" s="89" t="s">
        <v>229</v>
      </c>
      <c r="C148" s="94">
        <v>2552</v>
      </c>
      <c r="D148" s="95" t="s">
        <v>1667</v>
      </c>
      <c r="E148" s="112" t="s">
        <v>152</v>
      </c>
      <c r="F148" s="279">
        <v>137472.84</v>
      </c>
      <c r="G148" s="291">
        <v>365</v>
      </c>
      <c r="H148" s="292"/>
      <c r="J148" s="279">
        <v>150299.17000000001</v>
      </c>
      <c r="K148" s="249"/>
      <c r="L148" s="250"/>
      <c r="O148" s="56">
        <v>1477576.62</v>
      </c>
      <c r="P148" s="56">
        <v>20148</v>
      </c>
      <c r="S148" s="280">
        <v>0</v>
      </c>
      <c r="T148" s="280">
        <v>62934.33</v>
      </c>
      <c r="X148" s="280">
        <v>1385</v>
      </c>
      <c r="AD148" s="56">
        <v>-2937.08</v>
      </c>
      <c r="AE148" s="56">
        <v>2263113.85</v>
      </c>
      <c r="AF148" s="106">
        <v>314420.07</v>
      </c>
      <c r="AG148" s="106"/>
      <c r="AH148" s="106"/>
      <c r="AI148" s="106"/>
      <c r="AJ148" s="106">
        <v>352605.5</v>
      </c>
      <c r="AK148" s="106">
        <v>19200</v>
      </c>
      <c r="AL148" s="282">
        <v>449355.5</v>
      </c>
      <c r="AN148" s="282">
        <v>4400</v>
      </c>
      <c r="AP148" s="282">
        <v>209024.86</v>
      </c>
      <c r="AQ148" s="282">
        <v>47185.38</v>
      </c>
      <c r="AU148" s="90">
        <f t="shared" si="13"/>
        <v>288137.01</v>
      </c>
      <c r="AV148" s="21">
        <f t="shared" si="14"/>
        <v>64319.33</v>
      </c>
      <c r="AW148" s="91">
        <f t="shared" si="15"/>
        <v>223817.68</v>
      </c>
      <c r="AX148" s="24">
        <f t="shared" si="16"/>
        <v>686225.57000000007</v>
      </c>
      <c r="AY148" s="25">
        <f t="shared" si="17"/>
        <v>709965.74</v>
      </c>
      <c r="AZ148" s="16">
        <f t="shared" si="18"/>
        <v>-23740.169999999925</v>
      </c>
    </row>
    <row r="149" spans="1:52" ht="15" thickBot="1" x14ac:dyDescent="0.25">
      <c r="A149" s="89" t="s">
        <v>508</v>
      </c>
      <c r="B149" s="89" t="s">
        <v>229</v>
      </c>
      <c r="C149" s="94">
        <v>5199</v>
      </c>
      <c r="D149" s="95" t="s">
        <v>1668</v>
      </c>
      <c r="E149" s="112" t="s">
        <v>153</v>
      </c>
      <c r="F149" s="279">
        <v>216455.77</v>
      </c>
      <c r="G149" s="291">
        <v>47475</v>
      </c>
      <c r="H149" s="292"/>
      <c r="J149" s="279">
        <v>354802.86</v>
      </c>
      <c r="K149" s="249"/>
      <c r="L149" s="250"/>
      <c r="O149" s="56">
        <v>796740.8</v>
      </c>
      <c r="P149" s="56">
        <v>56933.32</v>
      </c>
      <c r="S149" s="280">
        <v>0</v>
      </c>
      <c r="T149" s="280">
        <v>95728.61</v>
      </c>
      <c r="X149" s="280">
        <v>2612</v>
      </c>
      <c r="AB149" s="56">
        <v>41950</v>
      </c>
      <c r="AD149" s="56">
        <v>3.93</v>
      </c>
      <c r="AE149" s="56">
        <v>2512572.4500000002</v>
      </c>
      <c r="AF149" s="106">
        <v>649698.13</v>
      </c>
      <c r="AG149" s="106">
        <v>10500</v>
      </c>
      <c r="AH149" s="106"/>
      <c r="AI149" s="106"/>
      <c r="AJ149" s="106">
        <v>552524</v>
      </c>
      <c r="AK149" s="106">
        <v>18000</v>
      </c>
      <c r="AL149" s="282">
        <v>723414</v>
      </c>
      <c r="AP149" s="282">
        <v>242553.92</v>
      </c>
      <c r="AQ149" s="282">
        <v>21605.52</v>
      </c>
      <c r="AU149" s="90">
        <f t="shared" si="13"/>
        <v>618733.63</v>
      </c>
      <c r="AV149" s="21">
        <f t="shared" si="14"/>
        <v>98340.61</v>
      </c>
      <c r="AW149" s="91">
        <f t="shared" si="15"/>
        <v>520393.02</v>
      </c>
      <c r="AX149" s="24">
        <f t="shared" si="16"/>
        <v>1230722.1299999999</v>
      </c>
      <c r="AY149" s="25">
        <f t="shared" si="17"/>
        <v>987573.44000000006</v>
      </c>
      <c r="AZ149" s="16">
        <f t="shared" si="18"/>
        <v>243148.68999999983</v>
      </c>
    </row>
    <row r="150" spans="1:52" ht="15" thickBot="1" x14ac:dyDescent="0.25">
      <c r="A150" s="89" t="s">
        <v>508</v>
      </c>
      <c r="B150" s="89" t="s">
        <v>229</v>
      </c>
      <c r="C150" s="94">
        <v>7299</v>
      </c>
      <c r="D150" s="95" t="s">
        <v>1669</v>
      </c>
      <c r="E150" s="112" t="s">
        <v>154</v>
      </c>
      <c r="F150" s="279">
        <v>410939.35</v>
      </c>
      <c r="G150" s="291">
        <v>22480.1</v>
      </c>
      <c r="H150" s="292"/>
      <c r="J150" s="279">
        <v>361654.83</v>
      </c>
      <c r="K150" s="249"/>
      <c r="L150" s="250"/>
      <c r="O150" s="56">
        <v>2177213.79</v>
      </c>
      <c r="P150" s="56">
        <v>612925.59</v>
      </c>
      <c r="S150" s="280">
        <v>0</v>
      </c>
      <c r="T150" s="280">
        <v>81197.88</v>
      </c>
      <c r="X150" s="280">
        <v>2379</v>
      </c>
      <c r="AB150" s="56">
        <v>125000</v>
      </c>
      <c r="AE150" s="56">
        <v>1298036.29</v>
      </c>
      <c r="AF150" s="106">
        <v>957963.07</v>
      </c>
      <c r="AG150" s="106"/>
      <c r="AH150" s="106"/>
      <c r="AI150" s="106"/>
      <c r="AJ150" s="106">
        <v>307944.49</v>
      </c>
      <c r="AK150" s="106">
        <v>32174.9</v>
      </c>
      <c r="AL150" s="282">
        <v>465634.49</v>
      </c>
      <c r="AP150" s="282">
        <v>292110.51</v>
      </c>
      <c r="AQ150" s="282">
        <v>107307.66</v>
      </c>
      <c r="AU150" s="90">
        <f t="shared" si="13"/>
        <v>795074.28</v>
      </c>
      <c r="AV150" s="21">
        <f t="shared" si="14"/>
        <v>83576.88</v>
      </c>
      <c r="AW150" s="91">
        <f t="shared" si="15"/>
        <v>711497.4</v>
      </c>
      <c r="AX150" s="24">
        <f t="shared" si="16"/>
        <v>1298082.46</v>
      </c>
      <c r="AY150" s="25">
        <f t="shared" si="17"/>
        <v>865052.66</v>
      </c>
      <c r="AZ150" s="16">
        <f t="shared" si="18"/>
        <v>433029.79999999993</v>
      </c>
    </row>
    <row r="151" spans="1:52" ht="15" thickBot="1" x14ac:dyDescent="0.25">
      <c r="A151" s="89" t="s">
        <v>512</v>
      </c>
      <c r="B151" s="89" t="s">
        <v>230</v>
      </c>
      <c r="C151" s="94">
        <v>3325</v>
      </c>
      <c r="D151" s="95" t="s">
        <v>1670</v>
      </c>
      <c r="E151" s="112" t="s">
        <v>2258</v>
      </c>
      <c r="F151" s="279">
        <v>618787.62</v>
      </c>
      <c r="G151" s="291">
        <v>138420.29999999999</v>
      </c>
      <c r="H151" s="292"/>
      <c r="J151" s="279">
        <v>509651.6</v>
      </c>
      <c r="K151" s="249"/>
      <c r="L151" s="250"/>
      <c r="O151" s="56">
        <v>809858.48</v>
      </c>
      <c r="P151" s="56">
        <v>415341.59</v>
      </c>
      <c r="S151" s="280">
        <v>63</v>
      </c>
      <c r="T151" s="280">
        <v>60610.59</v>
      </c>
      <c r="AD151" s="56">
        <v>247243.88</v>
      </c>
      <c r="AE151" s="56">
        <v>1854562.35</v>
      </c>
      <c r="AF151" s="106">
        <v>804319.85</v>
      </c>
      <c r="AG151" s="106"/>
      <c r="AH151" s="106"/>
      <c r="AI151" s="106"/>
      <c r="AJ151" s="106">
        <v>206514</v>
      </c>
      <c r="AK151" s="106">
        <v>90515.71</v>
      </c>
      <c r="AL151" s="282">
        <v>457134</v>
      </c>
      <c r="AN151" s="282">
        <v>1800</v>
      </c>
      <c r="AP151" s="282">
        <v>288969.33</v>
      </c>
      <c r="AQ151" s="282">
        <v>52267.48</v>
      </c>
      <c r="AU151" s="90">
        <f t="shared" si="13"/>
        <v>1266859.52</v>
      </c>
      <c r="AV151" s="21">
        <f t="shared" si="14"/>
        <v>60673.59</v>
      </c>
      <c r="AW151" s="91">
        <f t="shared" si="15"/>
        <v>1206185.93</v>
      </c>
      <c r="AX151" s="24">
        <f t="shared" si="16"/>
        <v>1101349.56</v>
      </c>
      <c r="AY151" s="25">
        <f t="shared" si="17"/>
        <v>800170.81</v>
      </c>
      <c r="AZ151" s="16">
        <f t="shared" si="18"/>
        <v>301178.75</v>
      </c>
    </row>
    <row r="152" spans="1:52" ht="15" thickBot="1" x14ac:dyDescent="0.25">
      <c r="A152" s="89" t="s">
        <v>512</v>
      </c>
      <c r="B152" s="89" t="s">
        <v>230</v>
      </c>
      <c r="C152" s="94">
        <v>5397</v>
      </c>
      <c r="D152" s="95" t="s">
        <v>1671</v>
      </c>
      <c r="E152" s="112" t="s">
        <v>2259</v>
      </c>
      <c r="F152" s="279">
        <v>1377874.83</v>
      </c>
      <c r="G152" s="291">
        <v>33640</v>
      </c>
      <c r="H152" s="292"/>
      <c r="J152" s="279">
        <v>107916.4</v>
      </c>
      <c r="K152" s="249"/>
      <c r="L152" s="250"/>
      <c r="O152" s="56">
        <v>1065020.72</v>
      </c>
      <c r="P152" s="56">
        <v>593763.12</v>
      </c>
      <c r="S152" s="280">
        <v>2320</v>
      </c>
      <c r="T152" s="280">
        <v>79300</v>
      </c>
      <c r="AD152" s="56">
        <v>242830.94</v>
      </c>
      <c r="AE152" s="56">
        <v>3974625.34</v>
      </c>
      <c r="AF152" s="106">
        <v>1002763.97</v>
      </c>
      <c r="AG152" s="106"/>
      <c r="AH152" s="106"/>
      <c r="AI152" s="106"/>
      <c r="AJ152" s="106">
        <v>233163</v>
      </c>
      <c r="AK152" s="106">
        <v>101073.31</v>
      </c>
      <c r="AL152" s="282">
        <v>468693</v>
      </c>
      <c r="AN152" s="282">
        <v>1800</v>
      </c>
      <c r="AP152" s="282">
        <v>241169.49</v>
      </c>
      <c r="AQ152" s="282">
        <v>93227.49</v>
      </c>
      <c r="AU152" s="90">
        <f t="shared" si="13"/>
        <v>1519431.23</v>
      </c>
      <c r="AV152" s="21">
        <f t="shared" si="14"/>
        <v>81620</v>
      </c>
      <c r="AW152" s="91">
        <f t="shared" si="15"/>
        <v>1437811.23</v>
      </c>
      <c r="AX152" s="24">
        <f t="shared" si="16"/>
        <v>1337000.28</v>
      </c>
      <c r="AY152" s="25">
        <f t="shared" si="17"/>
        <v>804889.98</v>
      </c>
      <c r="AZ152" s="16">
        <f t="shared" si="18"/>
        <v>532110.30000000005</v>
      </c>
    </row>
    <row r="153" spans="1:52" ht="15" thickBot="1" x14ac:dyDescent="0.25">
      <c r="A153" s="89" t="s">
        <v>512</v>
      </c>
      <c r="B153" s="89" t="s">
        <v>230</v>
      </c>
      <c r="C153" s="94">
        <v>2048</v>
      </c>
      <c r="D153" s="95" t="s">
        <v>1672</v>
      </c>
      <c r="E153" s="112" t="s">
        <v>2260</v>
      </c>
      <c r="F153" s="279">
        <v>707537.52</v>
      </c>
      <c r="G153" s="291">
        <v>16000</v>
      </c>
      <c r="H153" s="292"/>
      <c r="J153" s="279">
        <v>101650.91</v>
      </c>
      <c r="K153" s="249"/>
      <c r="L153" s="250"/>
      <c r="O153" s="56">
        <v>1214601.3</v>
      </c>
      <c r="P153" s="56">
        <v>346929.31</v>
      </c>
      <c r="S153" s="280">
        <v>4800</v>
      </c>
      <c r="T153" s="280">
        <v>49862.6</v>
      </c>
      <c r="AD153" s="56">
        <v>128078.49</v>
      </c>
      <c r="AE153" s="56">
        <v>2427116.52</v>
      </c>
      <c r="AF153" s="106">
        <v>532495.89</v>
      </c>
      <c r="AG153" s="106"/>
      <c r="AH153" s="106"/>
      <c r="AI153" s="106"/>
      <c r="AJ153" s="106">
        <v>423032.7</v>
      </c>
      <c r="AK153" s="106">
        <v>71017.31</v>
      </c>
      <c r="AL153" s="282">
        <v>495982.7</v>
      </c>
      <c r="AN153" s="282">
        <v>1800</v>
      </c>
      <c r="AP153" s="282">
        <v>226620.82</v>
      </c>
      <c r="AQ153" s="282">
        <v>59735.86</v>
      </c>
      <c r="AU153" s="90">
        <f t="shared" si="13"/>
        <v>825188.43</v>
      </c>
      <c r="AV153" s="21">
        <f t="shared" si="14"/>
        <v>54662.6</v>
      </c>
      <c r="AW153" s="91">
        <f t="shared" si="15"/>
        <v>770525.83000000007</v>
      </c>
      <c r="AX153" s="24">
        <f t="shared" si="16"/>
        <v>1026545.9000000001</v>
      </c>
      <c r="AY153" s="25">
        <f t="shared" si="17"/>
        <v>784139.38</v>
      </c>
      <c r="AZ153" s="16">
        <f t="shared" si="18"/>
        <v>242406.52000000014</v>
      </c>
    </row>
    <row r="154" spans="1:52" ht="15" thickBot="1" x14ac:dyDescent="0.25">
      <c r="A154" s="89" t="s">
        <v>512</v>
      </c>
      <c r="B154" s="89" t="s">
        <v>230</v>
      </c>
      <c r="C154" s="94">
        <v>5559</v>
      </c>
      <c r="D154" s="95" t="s">
        <v>1673</v>
      </c>
      <c r="E154" s="112" t="s">
        <v>2261</v>
      </c>
      <c r="F154" s="279">
        <v>722286.56</v>
      </c>
      <c r="G154" s="291">
        <v>15400.65</v>
      </c>
      <c r="H154" s="292"/>
      <c r="J154" s="279">
        <v>234754.79</v>
      </c>
      <c r="K154" s="249"/>
      <c r="L154" s="250"/>
      <c r="O154" s="56">
        <v>1114750.56</v>
      </c>
      <c r="P154" s="56">
        <v>610679.97</v>
      </c>
      <c r="S154" s="280">
        <v>440</v>
      </c>
      <c r="T154" s="280">
        <v>107070.5</v>
      </c>
      <c r="X154" s="280">
        <v>2005.62</v>
      </c>
      <c r="AD154" s="56">
        <v>259944.52</v>
      </c>
      <c r="AE154" s="56">
        <v>2538450.7999999998</v>
      </c>
      <c r="AF154" s="106">
        <v>507471.96</v>
      </c>
      <c r="AG154" s="106"/>
      <c r="AH154" s="106"/>
      <c r="AI154" s="106"/>
      <c r="AJ154" s="106">
        <v>572020.5</v>
      </c>
      <c r="AK154" s="106">
        <v>115688.71</v>
      </c>
      <c r="AL154" s="282">
        <v>765605.5</v>
      </c>
      <c r="AN154" s="282">
        <v>1800</v>
      </c>
      <c r="AP154" s="282">
        <v>280943.06</v>
      </c>
      <c r="AQ154" s="282">
        <v>105177.24</v>
      </c>
      <c r="AU154" s="90">
        <f t="shared" si="13"/>
        <v>972442.00000000012</v>
      </c>
      <c r="AV154" s="21">
        <f t="shared" si="14"/>
        <v>109516.12</v>
      </c>
      <c r="AW154" s="91">
        <f t="shared" si="15"/>
        <v>862925.88000000012</v>
      </c>
      <c r="AX154" s="24">
        <f t="shared" si="16"/>
        <v>1195181.17</v>
      </c>
      <c r="AY154" s="25">
        <f t="shared" si="17"/>
        <v>1153525.8</v>
      </c>
      <c r="AZ154" s="16">
        <f t="shared" si="18"/>
        <v>41655.369999999879</v>
      </c>
    </row>
    <row r="155" spans="1:52" ht="15" thickBot="1" x14ac:dyDescent="0.25">
      <c r="A155" s="89" t="s">
        <v>512</v>
      </c>
      <c r="B155" s="89" t="s">
        <v>230</v>
      </c>
      <c r="C155" s="94">
        <v>3394</v>
      </c>
      <c r="D155" s="95" t="s">
        <v>1674</v>
      </c>
      <c r="E155" s="112" t="s">
        <v>2262</v>
      </c>
      <c r="F155" s="279">
        <v>861314.22</v>
      </c>
      <c r="G155" s="291">
        <v>29073.81</v>
      </c>
      <c r="H155" s="292"/>
      <c r="J155" s="279">
        <v>261372.02</v>
      </c>
      <c r="K155" s="249"/>
      <c r="L155" s="250"/>
      <c r="O155" s="56">
        <v>979601.03</v>
      </c>
      <c r="P155" s="56">
        <v>503288.72</v>
      </c>
      <c r="S155" s="280">
        <v>2260</v>
      </c>
      <c r="T155" s="280">
        <v>248143.29</v>
      </c>
      <c r="AD155" s="56">
        <v>324717.59999999998</v>
      </c>
      <c r="AE155" s="56">
        <v>3053279.47</v>
      </c>
      <c r="AF155" s="106">
        <v>890529.24</v>
      </c>
      <c r="AG155" s="106"/>
      <c r="AH155" s="106"/>
      <c r="AI155" s="106"/>
      <c r="AJ155" s="106">
        <v>284739</v>
      </c>
      <c r="AK155" s="106">
        <v>80652.91</v>
      </c>
      <c r="AL155" s="282">
        <v>483369</v>
      </c>
      <c r="AN155" s="282">
        <v>1800</v>
      </c>
      <c r="AP155" s="282">
        <v>252531.36</v>
      </c>
      <c r="AQ155" s="282">
        <v>81580.56</v>
      </c>
      <c r="AU155" s="90">
        <f t="shared" si="13"/>
        <v>1151760.05</v>
      </c>
      <c r="AV155" s="21">
        <f t="shared" si="14"/>
        <v>250403.29</v>
      </c>
      <c r="AW155" s="91">
        <f t="shared" si="15"/>
        <v>901356.76</v>
      </c>
      <c r="AX155" s="24">
        <f t="shared" si="16"/>
        <v>1255921.1499999999</v>
      </c>
      <c r="AY155" s="25">
        <f t="shared" si="17"/>
        <v>819280.91999999993</v>
      </c>
      <c r="AZ155" s="16">
        <f t="shared" si="18"/>
        <v>436640.23</v>
      </c>
    </row>
    <row r="156" spans="1:52" ht="15" thickBot="1" x14ac:dyDescent="0.25">
      <c r="A156" s="89" t="s">
        <v>512</v>
      </c>
      <c r="B156" s="89" t="s">
        <v>230</v>
      </c>
      <c r="C156" s="94">
        <v>4182</v>
      </c>
      <c r="D156" s="95" t="s">
        <v>1675</v>
      </c>
      <c r="E156" s="112" t="s">
        <v>2263</v>
      </c>
      <c r="F156" s="279">
        <v>654498.98</v>
      </c>
      <c r="G156" s="291">
        <v>8912</v>
      </c>
      <c r="H156" s="292"/>
      <c r="J156" s="279">
        <v>74248.55</v>
      </c>
      <c r="K156" s="249"/>
      <c r="L156" s="250"/>
      <c r="O156" s="56">
        <v>336848.84</v>
      </c>
      <c r="P156" s="56">
        <v>243065.25</v>
      </c>
      <c r="T156" s="280">
        <v>157019.97</v>
      </c>
      <c r="AD156" s="56">
        <v>193526.8</v>
      </c>
      <c r="AE156" s="56">
        <v>1819262.69</v>
      </c>
      <c r="AF156" s="106">
        <v>701330.76</v>
      </c>
      <c r="AG156" s="106"/>
      <c r="AH156" s="106"/>
      <c r="AI156" s="106"/>
      <c r="AJ156" s="106">
        <v>283500</v>
      </c>
      <c r="AK156" s="106">
        <v>69575.710000000006</v>
      </c>
      <c r="AL156" s="282">
        <v>473150</v>
      </c>
      <c r="AN156" s="282">
        <v>1800</v>
      </c>
      <c r="AP156" s="282">
        <v>188363.43</v>
      </c>
      <c r="AQ156" s="282">
        <v>50582.31</v>
      </c>
      <c r="AU156" s="90">
        <f t="shared" si="13"/>
        <v>737659.53</v>
      </c>
      <c r="AV156" s="21">
        <f t="shared" si="14"/>
        <v>157019.97</v>
      </c>
      <c r="AW156" s="91">
        <f t="shared" si="15"/>
        <v>580639.56000000006</v>
      </c>
      <c r="AX156" s="24">
        <f t="shared" si="16"/>
        <v>1054406.47</v>
      </c>
      <c r="AY156" s="25">
        <f t="shared" si="17"/>
        <v>713895.74</v>
      </c>
      <c r="AZ156" s="16">
        <f t="shared" si="18"/>
        <v>340510.73</v>
      </c>
    </row>
    <row r="157" spans="1:52" ht="15" thickBot="1" x14ac:dyDescent="0.25">
      <c r="A157" s="89" t="s">
        <v>512</v>
      </c>
      <c r="B157" s="89" t="s">
        <v>230</v>
      </c>
      <c r="C157" s="94">
        <v>4497</v>
      </c>
      <c r="D157" s="95" t="s">
        <v>1676</v>
      </c>
      <c r="E157" s="112" t="s">
        <v>2264</v>
      </c>
      <c r="F157" s="279">
        <v>374128.43</v>
      </c>
      <c r="G157" s="291">
        <v>35072.65</v>
      </c>
      <c r="H157" s="292"/>
      <c r="J157" s="279">
        <v>448238.35</v>
      </c>
      <c r="K157" s="249"/>
      <c r="L157" s="250"/>
      <c r="O157" s="56">
        <v>1165547.1499999999</v>
      </c>
      <c r="P157" s="56">
        <v>266353.82</v>
      </c>
      <c r="S157" s="280">
        <v>7010</v>
      </c>
      <c r="T157" s="280">
        <v>71266</v>
      </c>
      <c r="AD157" s="56">
        <v>312017.91999999998</v>
      </c>
      <c r="AE157" s="56">
        <v>2522678.58</v>
      </c>
      <c r="AF157" s="106">
        <v>460665.03</v>
      </c>
      <c r="AG157" s="106"/>
      <c r="AH157" s="106"/>
      <c r="AI157" s="106"/>
      <c r="AJ157" s="106">
        <v>512484</v>
      </c>
      <c r="AK157" s="106">
        <v>87133.31</v>
      </c>
      <c r="AL157" s="282">
        <v>604194</v>
      </c>
      <c r="AN157" s="282">
        <v>1800</v>
      </c>
      <c r="AP157" s="282">
        <v>363451.26</v>
      </c>
      <c r="AQ157" s="282">
        <v>62568</v>
      </c>
      <c r="AU157" s="90">
        <f t="shared" si="13"/>
        <v>857439.42999999993</v>
      </c>
      <c r="AV157" s="21">
        <f t="shared" si="14"/>
        <v>78276</v>
      </c>
      <c r="AW157" s="91">
        <f t="shared" si="15"/>
        <v>779163.42999999993</v>
      </c>
      <c r="AX157" s="24">
        <f t="shared" si="16"/>
        <v>1060282.3400000001</v>
      </c>
      <c r="AY157" s="25">
        <f t="shared" si="17"/>
        <v>1032013.26</v>
      </c>
      <c r="AZ157" s="16">
        <f t="shared" si="18"/>
        <v>28269.080000000075</v>
      </c>
    </row>
    <row r="158" spans="1:52" ht="15" thickBot="1" x14ac:dyDescent="0.25">
      <c r="A158" s="89" t="s">
        <v>512</v>
      </c>
      <c r="B158" s="89" t="s">
        <v>230</v>
      </c>
      <c r="C158" s="94">
        <v>4239</v>
      </c>
      <c r="D158" s="95" t="s">
        <v>1677</v>
      </c>
      <c r="E158" s="112" t="s">
        <v>2265</v>
      </c>
      <c r="F158" s="279">
        <v>542560.53</v>
      </c>
      <c r="G158" s="291">
        <v>2600</v>
      </c>
      <c r="H158" s="292"/>
      <c r="J158" s="279">
        <v>114984.63</v>
      </c>
      <c r="K158" s="249"/>
      <c r="L158" s="250"/>
      <c r="O158" s="56">
        <v>1535646.76</v>
      </c>
      <c r="P158" s="56">
        <v>355661.77</v>
      </c>
      <c r="S158" s="280">
        <v>3500</v>
      </c>
      <c r="T158" s="280">
        <v>67631.3</v>
      </c>
      <c r="AD158" s="56">
        <v>214688.87</v>
      </c>
      <c r="AE158" s="56">
        <v>4801199.47</v>
      </c>
      <c r="AF158" s="106">
        <v>653759.22</v>
      </c>
      <c r="AG158" s="106"/>
      <c r="AH158" s="106"/>
      <c r="AI158" s="106"/>
      <c r="AJ158" s="106">
        <v>50431.5</v>
      </c>
      <c r="AK158" s="106">
        <v>124864.91</v>
      </c>
      <c r="AL158" s="282">
        <v>249991.5</v>
      </c>
      <c r="AN158" s="282">
        <v>1800</v>
      </c>
      <c r="AP158" s="282">
        <v>225800.53</v>
      </c>
      <c r="AQ158" s="282">
        <v>95500.68</v>
      </c>
      <c r="AU158" s="90">
        <f t="shared" si="13"/>
        <v>660145.16</v>
      </c>
      <c r="AV158" s="21">
        <f t="shared" si="14"/>
        <v>71131.3</v>
      </c>
      <c r="AW158" s="91">
        <f t="shared" si="15"/>
        <v>589013.86</v>
      </c>
      <c r="AX158" s="24">
        <f t="shared" si="16"/>
        <v>829055.63</v>
      </c>
      <c r="AY158" s="25">
        <f t="shared" si="17"/>
        <v>573092.71</v>
      </c>
      <c r="AZ158" s="16">
        <f t="shared" si="18"/>
        <v>255962.92000000004</v>
      </c>
    </row>
    <row r="159" spans="1:52" ht="15" thickBot="1" x14ac:dyDescent="0.25">
      <c r="A159" s="89" t="s">
        <v>512</v>
      </c>
      <c r="B159" s="89" t="s">
        <v>230</v>
      </c>
      <c r="C159" s="94">
        <v>3891</v>
      </c>
      <c r="D159" s="95" t="s">
        <v>1678</v>
      </c>
      <c r="E159" s="112" t="s">
        <v>2266</v>
      </c>
      <c r="F159" s="279">
        <v>468661.9</v>
      </c>
      <c r="G159" s="291">
        <v>16266.1</v>
      </c>
      <c r="H159" s="292"/>
      <c r="J159" s="279">
        <v>111153.75</v>
      </c>
      <c r="K159" s="249"/>
      <c r="L159" s="250"/>
      <c r="O159" s="56">
        <v>1056559.18</v>
      </c>
      <c r="P159" s="56">
        <v>308684.26</v>
      </c>
      <c r="T159" s="280">
        <v>81000</v>
      </c>
      <c r="AD159" s="56">
        <v>337382.44</v>
      </c>
      <c r="AE159" s="56">
        <v>5209136.26</v>
      </c>
      <c r="AF159" s="106">
        <v>725508.12</v>
      </c>
      <c r="AG159" s="106"/>
      <c r="AH159" s="106"/>
      <c r="AI159" s="106"/>
      <c r="AJ159" s="106">
        <v>403053</v>
      </c>
      <c r="AK159" s="106">
        <v>119821.31</v>
      </c>
      <c r="AL159" s="282">
        <v>603663</v>
      </c>
      <c r="AN159" s="282">
        <v>1800</v>
      </c>
      <c r="AP159" s="282">
        <v>248037.41</v>
      </c>
      <c r="AQ159" s="282">
        <v>109694.73</v>
      </c>
      <c r="AU159" s="90">
        <f t="shared" si="13"/>
        <v>596081.75</v>
      </c>
      <c r="AV159" s="21">
        <f t="shared" si="14"/>
        <v>81000</v>
      </c>
      <c r="AW159" s="91">
        <f t="shared" si="15"/>
        <v>515081.75</v>
      </c>
      <c r="AX159" s="24">
        <f t="shared" si="16"/>
        <v>1248382.4300000002</v>
      </c>
      <c r="AY159" s="25">
        <f t="shared" si="17"/>
        <v>963195.14</v>
      </c>
      <c r="AZ159" s="16">
        <f t="shared" si="18"/>
        <v>285187.29000000015</v>
      </c>
    </row>
    <row r="160" spans="1:52" ht="15" thickBot="1" x14ac:dyDescent="0.25">
      <c r="A160" s="89" t="s">
        <v>512</v>
      </c>
      <c r="B160" s="89" t="s">
        <v>230</v>
      </c>
      <c r="C160" s="94">
        <v>3687</v>
      </c>
      <c r="D160" s="95" t="s">
        <v>1679</v>
      </c>
      <c r="E160" s="112" t="s">
        <v>2267</v>
      </c>
      <c r="F160" s="279">
        <v>695176.6</v>
      </c>
      <c r="G160" s="291">
        <v>11475.75</v>
      </c>
      <c r="H160" s="292"/>
      <c r="J160" s="279">
        <v>146898.76999999999</v>
      </c>
      <c r="K160" s="249"/>
      <c r="L160" s="250"/>
      <c r="O160" s="56">
        <v>1124084.6200000001</v>
      </c>
      <c r="P160" s="56">
        <v>228334.91</v>
      </c>
      <c r="S160" s="280">
        <v>3000</v>
      </c>
      <c r="T160" s="280">
        <v>69393.8</v>
      </c>
      <c r="AD160" s="56">
        <v>255798.23</v>
      </c>
      <c r="AE160" s="56">
        <v>2453318.4700000002</v>
      </c>
      <c r="AF160" s="106">
        <v>461949.75</v>
      </c>
      <c r="AG160" s="106"/>
      <c r="AH160" s="106"/>
      <c r="AI160" s="106"/>
      <c r="AJ160" s="106">
        <v>227619</v>
      </c>
      <c r="AK160" s="106">
        <v>103293.81</v>
      </c>
      <c r="AL160" s="282">
        <v>296047.5</v>
      </c>
      <c r="AN160" s="282">
        <v>1800</v>
      </c>
      <c r="AP160" s="282">
        <v>227759.59</v>
      </c>
      <c r="AQ160" s="282">
        <v>77697.539999999994</v>
      </c>
      <c r="AU160" s="90">
        <f t="shared" si="13"/>
        <v>853551.12</v>
      </c>
      <c r="AV160" s="21">
        <f t="shared" si="14"/>
        <v>72393.8</v>
      </c>
      <c r="AW160" s="91">
        <f t="shared" si="15"/>
        <v>781157.32</v>
      </c>
      <c r="AX160" s="24">
        <f t="shared" si="16"/>
        <v>792862.56</v>
      </c>
      <c r="AY160" s="25">
        <f t="shared" si="17"/>
        <v>603304.63</v>
      </c>
      <c r="AZ160" s="16">
        <f t="shared" si="18"/>
        <v>189557.93000000005</v>
      </c>
    </row>
    <row r="161" spans="1:53" ht="15" thickBot="1" x14ac:dyDescent="0.25">
      <c r="A161" s="89" t="s">
        <v>512</v>
      </c>
      <c r="B161" s="89" t="s">
        <v>230</v>
      </c>
      <c r="C161" s="94">
        <v>7013</v>
      </c>
      <c r="D161" s="95" t="s">
        <v>1680</v>
      </c>
      <c r="E161" s="112" t="s">
        <v>2268</v>
      </c>
      <c r="F161" s="279">
        <v>769149.59</v>
      </c>
      <c r="G161" s="291">
        <v>460338.33</v>
      </c>
      <c r="H161" s="292"/>
      <c r="J161" s="279">
        <v>56811.68</v>
      </c>
      <c r="K161" s="249"/>
      <c r="L161" s="250"/>
      <c r="O161" s="56">
        <v>488095.62</v>
      </c>
      <c r="P161" s="56">
        <v>621816.75</v>
      </c>
      <c r="S161" s="280">
        <v>6040</v>
      </c>
      <c r="T161" s="280">
        <v>184439.78</v>
      </c>
      <c r="AB161" s="56">
        <v>3100</v>
      </c>
      <c r="AD161" s="56">
        <v>-2455278.27</v>
      </c>
      <c r="AE161" s="56">
        <v>4517827.99</v>
      </c>
      <c r="AF161" s="106">
        <v>726480.5</v>
      </c>
      <c r="AG161" s="106"/>
      <c r="AH161" s="106"/>
      <c r="AI161" s="106"/>
      <c r="AJ161" s="106">
        <v>410770.5</v>
      </c>
      <c r="AK161" s="106">
        <v>150226.10999999999</v>
      </c>
      <c r="AL161" s="282">
        <v>558490.5</v>
      </c>
      <c r="AN161" s="282">
        <v>1800</v>
      </c>
      <c r="AP161" s="282">
        <v>404598.33</v>
      </c>
      <c r="AQ161" s="282">
        <v>71320.259999999995</v>
      </c>
      <c r="AU161" s="90">
        <f t="shared" si="13"/>
        <v>1286299.5999999999</v>
      </c>
      <c r="AV161" s="21">
        <f t="shared" si="14"/>
        <v>190479.78</v>
      </c>
      <c r="AW161" s="91">
        <f t="shared" si="15"/>
        <v>1095819.8199999998</v>
      </c>
      <c r="AX161" s="24">
        <f t="shared" si="16"/>
        <v>1287477.1099999999</v>
      </c>
      <c r="AY161" s="25">
        <f t="shared" si="17"/>
        <v>1036209.0900000001</v>
      </c>
      <c r="AZ161" s="16">
        <f t="shared" si="18"/>
        <v>251268.01999999979</v>
      </c>
    </row>
    <row r="162" spans="1:53" ht="15" thickBot="1" x14ac:dyDescent="0.25">
      <c r="A162" s="89" t="s">
        <v>512</v>
      </c>
      <c r="B162" s="89" t="s">
        <v>230</v>
      </c>
      <c r="C162" s="94">
        <v>4588</v>
      </c>
      <c r="D162" s="95" t="s">
        <v>1681</v>
      </c>
      <c r="E162" s="112" t="s">
        <v>2269</v>
      </c>
      <c r="F162" s="279">
        <v>574901.72</v>
      </c>
      <c r="G162" s="291">
        <v>18187</v>
      </c>
      <c r="H162" s="292"/>
      <c r="J162" s="279">
        <v>57018.27</v>
      </c>
      <c r="K162" s="249"/>
      <c r="L162" s="250"/>
      <c r="O162" s="56">
        <v>836423.53</v>
      </c>
      <c r="P162" s="56">
        <v>166786.34</v>
      </c>
      <c r="S162" s="280">
        <v>0</v>
      </c>
      <c r="T162" s="280">
        <v>104014.23</v>
      </c>
      <c r="AD162" s="56">
        <v>254431.01</v>
      </c>
      <c r="AE162" s="56">
        <v>3061336.79</v>
      </c>
      <c r="AF162" s="106">
        <v>652162.85</v>
      </c>
      <c r="AG162" s="106"/>
      <c r="AH162" s="106"/>
      <c r="AI162" s="106"/>
      <c r="AJ162" s="106">
        <v>328839</v>
      </c>
      <c r="AK162" s="106">
        <v>102708</v>
      </c>
      <c r="AL162" s="282">
        <v>496129</v>
      </c>
      <c r="AN162" s="282">
        <v>1800</v>
      </c>
      <c r="AP162" s="282">
        <v>315113.8</v>
      </c>
      <c r="AQ162" s="282">
        <v>72207.53</v>
      </c>
      <c r="AU162" s="90">
        <f t="shared" si="13"/>
        <v>650106.99</v>
      </c>
      <c r="AV162" s="21">
        <f t="shared" si="14"/>
        <v>104014.23</v>
      </c>
      <c r="AW162" s="91">
        <f t="shared" si="15"/>
        <v>546092.76</v>
      </c>
      <c r="AX162" s="24">
        <f t="shared" si="16"/>
        <v>1083709.8500000001</v>
      </c>
      <c r="AY162" s="25">
        <f t="shared" si="17"/>
        <v>885250.33000000007</v>
      </c>
      <c r="AZ162" s="16">
        <f t="shared" si="18"/>
        <v>198459.52000000002</v>
      </c>
    </row>
    <row r="163" spans="1:53" ht="15" thickBot="1" x14ac:dyDescent="0.25">
      <c r="A163" s="89" t="s">
        <v>512</v>
      </c>
      <c r="B163" s="89" t="s">
        <v>230</v>
      </c>
      <c r="C163" s="94">
        <v>2353</v>
      </c>
      <c r="D163" s="95" t="s">
        <v>1682</v>
      </c>
      <c r="E163" s="112" t="s">
        <v>2270</v>
      </c>
      <c r="F163" s="279">
        <v>471352.36</v>
      </c>
      <c r="G163" s="291">
        <v>113990.9</v>
      </c>
      <c r="H163" s="292"/>
      <c r="J163" s="279">
        <v>340909</v>
      </c>
      <c r="K163" s="249"/>
      <c r="L163" s="250"/>
      <c r="O163" s="56">
        <v>1873262.92</v>
      </c>
      <c r="P163" s="56">
        <v>491166.75</v>
      </c>
      <c r="S163" s="280">
        <v>0</v>
      </c>
      <c r="T163" s="280">
        <v>192929.77</v>
      </c>
      <c r="AD163" s="56">
        <v>183710.77</v>
      </c>
      <c r="AE163" s="56">
        <v>2227904.62</v>
      </c>
      <c r="AF163" s="106">
        <v>576435.35</v>
      </c>
      <c r="AG163" s="106"/>
      <c r="AH163" s="106"/>
      <c r="AI163" s="106"/>
      <c r="AJ163" s="106">
        <v>295552.2</v>
      </c>
      <c r="AK163" s="106">
        <v>68830.11</v>
      </c>
      <c r="AL163" s="282">
        <v>436312.2</v>
      </c>
      <c r="AN163" s="282">
        <v>4620</v>
      </c>
      <c r="AP163" s="282">
        <v>191983.02</v>
      </c>
      <c r="AQ163" s="282">
        <v>26017.69</v>
      </c>
      <c r="AU163" s="90">
        <f t="shared" si="13"/>
        <v>926252.26</v>
      </c>
      <c r="AV163" s="21">
        <f t="shared" si="14"/>
        <v>192929.77</v>
      </c>
      <c r="AW163" s="91">
        <f t="shared" si="15"/>
        <v>733322.49</v>
      </c>
      <c r="AX163" s="24">
        <f t="shared" si="16"/>
        <v>940817.66</v>
      </c>
      <c r="AY163" s="25">
        <f t="shared" si="17"/>
        <v>658932.90999999992</v>
      </c>
      <c r="AZ163" s="16">
        <f t="shared" si="18"/>
        <v>281884.75000000012</v>
      </c>
    </row>
    <row r="164" spans="1:53" ht="15" thickBot="1" x14ac:dyDescent="0.25">
      <c r="A164" s="89" t="s">
        <v>512</v>
      </c>
      <c r="B164" s="89" t="s">
        <v>230</v>
      </c>
      <c r="C164" s="94">
        <v>3206</v>
      </c>
      <c r="D164" s="95" t="s">
        <v>1683</v>
      </c>
      <c r="E164" s="112" t="s">
        <v>2271</v>
      </c>
      <c r="F164" s="279">
        <v>547861.68999999994</v>
      </c>
      <c r="G164" s="291">
        <v>68967.100000000006</v>
      </c>
      <c r="H164" s="292"/>
      <c r="J164" s="279">
        <v>229539.46</v>
      </c>
      <c r="K164" s="249"/>
      <c r="L164" s="250"/>
      <c r="O164" s="56">
        <v>1501922.78</v>
      </c>
      <c r="P164" s="56">
        <v>342612.54</v>
      </c>
      <c r="S164" s="280">
        <v>3500</v>
      </c>
      <c r="T164" s="280">
        <v>106004.87</v>
      </c>
      <c r="AD164" s="56">
        <v>173984.56</v>
      </c>
      <c r="AE164" s="56">
        <v>1652500.79</v>
      </c>
      <c r="AF164" s="106">
        <v>657493.93000000005</v>
      </c>
      <c r="AG164" s="106"/>
      <c r="AH164" s="106"/>
      <c r="AI164" s="106"/>
      <c r="AJ164" s="106">
        <v>160219.5</v>
      </c>
      <c r="AK164" s="106">
        <v>97477.71</v>
      </c>
      <c r="AL164" s="282">
        <v>322552.5</v>
      </c>
      <c r="AN164" s="282">
        <v>1800</v>
      </c>
      <c r="AP164" s="282">
        <v>221168.78</v>
      </c>
      <c r="AQ164" s="282">
        <v>52187.64</v>
      </c>
      <c r="AU164" s="90">
        <f t="shared" si="13"/>
        <v>846368.24999999988</v>
      </c>
      <c r="AV164" s="21">
        <f t="shared" si="14"/>
        <v>109504.87</v>
      </c>
      <c r="AW164" s="91">
        <f t="shared" si="15"/>
        <v>736863.37999999989</v>
      </c>
      <c r="AX164" s="24">
        <f t="shared" si="16"/>
        <v>915191.14</v>
      </c>
      <c r="AY164" s="25">
        <f t="shared" si="17"/>
        <v>597708.92000000004</v>
      </c>
      <c r="AZ164" s="16">
        <f t="shared" si="18"/>
        <v>317482.21999999997</v>
      </c>
    </row>
    <row r="165" spans="1:53" ht="15" thickBot="1" x14ac:dyDescent="0.25">
      <c r="A165" s="89" t="s">
        <v>512</v>
      </c>
      <c r="B165" s="89" t="s">
        <v>230</v>
      </c>
      <c r="C165" s="94">
        <v>2498</v>
      </c>
      <c r="D165" s="95" t="s">
        <v>1684</v>
      </c>
      <c r="E165" s="112" t="s">
        <v>2272</v>
      </c>
      <c r="F165" s="279">
        <v>994397.67</v>
      </c>
      <c r="G165" s="291">
        <v>0</v>
      </c>
      <c r="H165" s="292"/>
      <c r="J165" s="279">
        <v>33040.160000000003</v>
      </c>
      <c r="K165" s="249"/>
      <c r="L165" s="250"/>
      <c r="O165" s="56">
        <v>1662639.79</v>
      </c>
      <c r="P165" s="56">
        <v>353073.54</v>
      </c>
      <c r="T165" s="280">
        <v>94868.57</v>
      </c>
      <c r="AE165" s="56">
        <v>2038406.69</v>
      </c>
      <c r="AF165" s="106">
        <v>816035.71</v>
      </c>
      <c r="AG165" s="106"/>
      <c r="AH165" s="106"/>
      <c r="AI165" s="106"/>
      <c r="AJ165" s="106">
        <v>248608.5</v>
      </c>
      <c r="AK165" s="106">
        <v>20168</v>
      </c>
      <c r="AL165" s="282">
        <v>357548.5</v>
      </c>
      <c r="AP165" s="282">
        <v>319920.57</v>
      </c>
      <c r="AQ165" s="282">
        <v>128382.33</v>
      </c>
      <c r="AU165" s="90">
        <f t="shared" si="13"/>
        <v>1027437.8300000001</v>
      </c>
      <c r="AV165" s="21">
        <f t="shared" si="14"/>
        <v>94868.57</v>
      </c>
      <c r="AW165" s="91">
        <f t="shared" si="15"/>
        <v>932569.26</v>
      </c>
      <c r="AX165" s="24">
        <f t="shared" si="16"/>
        <v>1084812.21</v>
      </c>
      <c r="AY165" s="25">
        <f t="shared" si="17"/>
        <v>805851.4</v>
      </c>
      <c r="AZ165" s="16">
        <f t="shared" si="18"/>
        <v>278960.80999999994</v>
      </c>
    </row>
    <row r="166" spans="1:53" ht="15" thickBot="1" x14ac:dyDescent="0.25">
      <c r="A166" s="89" t="s">
        <v>512</v>
      </c>
      <c r="B166" s="89" t="s">
        <v>230</v>
      </c>
      <c r="C166" s="94">
        <v>4052</v>
      </c>
      <c r="D166" s="95" t="s">
        <v>1685</v>
      </c>
      <c r="E166" s="112" t="s">
        <v>2273</v>
      </c>
      <c r="F166" s="279">
        <v>578523.73</v>
      </c>
      <c r="G166" s="291">
        <v>18406.25</v>
      </c>
      <c r="H166" s="292"/>
      <c r="J166" s="279">
        <v>45807.47</v>
      </c>
      <c r="K166" s="249"/>
      <c r="L166" s="250"/>
      <c r="O166" s="56">
        <v>1355312.79</v>
      </c>
      <c r="P166" s="56">
        <v>429771.95</v>
      </c>
      <c r="S166" s="280">
        <v>0</v>
      </c>
      <c r="T166" s="280">
        <v>70800</v>
      </c>
      <c r="AD166" s="56">
        <v>257459.32</v>
      </c>
      <c r="AE166" s="56">
        <v>2546107.46</v>
      </c>
      <c r="AF166" s="106">
        <v>661362.98</v>
      </c>
      <c r="AG166" s="106"/>
      <c r="AH166" s="106"/>
      <c r="AI166" s="106"/>
      <c r="AJ166" s="106">
        <v>256956</v>
      </c>
      <c r="AK166" s="106">
        <v>104308.16</v>
      </c>
      <c r="AL166" s="282">
        <v>412469.25</v>
      </c>
      <c r="AN166" s="282">
        <v>1800</v>
      </c>
      <c r="AP166" s="282">
        <v>258340.72</v>
      </c>
      <c r="AQ166" s="282">
        <v>66909.919999999998</v>
      </c>
      <c r="AT166" s="282">
        <v>4200</v>
      </c>
      <c r="AU166" s="90">
        <f t="shared" si="13"/>
        <v>642737.44999999995</v>
      </c>
      <c r="AV166" s="21">
        <f t="shared" si="14"/>
        <v>70800</v>
      </c>
      <c r="AW166" s="91">
        <f t="shared" si="15"/>
        <v>571937.44999999995</v>
      </c>
      <c r="AX166" s="24">
        <f t="shared" si="16"/>
        <v>1022627.14</v>
      </c>
      <c r="AY166" s="25">
        <f t="shared" si="17"/>
        <v>743719.89</v>
      </c>
      <c r="AZ166" s="16">
        <f t="shared" si="18"/>
        <v>278907.25</v>
      </c>
    </row>
    <row r="167" spans="1:53" ht="15" thickBot="1" x14ac:dyDescent="0.25">
      <c r="A167" s="89" t="s">
        <v>512</v>
      </c>
      <c r="B167" s="89" t="s">
        <v>230</v>
      </c>
      <c r="C167" s="94">
        <v>2478</v>
      </c>
      <c r="D167" s="95" t="s">
        <v>1686</v>
      </c>
      <c r="E167" s="112" t="s">
        <v>2274</v>
      </c>
      <c r="F167" s="279">
        <v>379680.24</v>
      </c>
      <c r="G167" s="291">
        <v>230.12</v>
      </c>
      <c r="H167" s="292"/>
      <c r="J167" s="279">
        <v>60497.29</v>
      </c>
      <c r="K167" s="249"/>
      <c r="L167" s="250"/>
      <c r="O167" s="56">
        <v>551459.80000000005</v>
      </c>
      <c r="P167" s="56">
        <v>424580.61</v>
      </c>
      <c r="S167" s="280">
        <v>4900</v>
      </c>
      <c r="T167" s="280">
        <v>47645.14</v>
      </c>
      <c r="AD167" s="56">
        <v>170925.39</v>
      </c>
      <c r="AE167" s="56">
        <v>2320392.7599999998</v>
      </c>
      <c r="AF167" s="106">
        <v>606900</v>
      </c>
      <c r="AG167" s="106">
        <v>20387</v>
      </c>
      <c r="AH167" s="106"/>
      <c r="AI167" s="106"/>
      <c r="AJ167" s="106">
        <v>184905</v>
      </c>
      <c r="AK167" s="106">
        <v>55964.800000000003</v>
      </c>
      <c r="AL167" s="282">
        <v>320615</v>
      </c>
      <c r="AN167" s="282">
        <v>1800</v>
      </c>
      <c r="AP167" s="282">
        <v>354260.66</v>
      </c>
      <c r="AQ167" s="282">
        <v>79301.88</v>
      </c>
      <c r="AU167" s="90">
        <f t="shared" si="13"/>
        <v>440407.64999999997</v>
      </c>
      <c r="AV167" s="21">
        <f t="shared" si="14"/>
        <v>52545.14</v>
      </c>
      <c r="AW167" s="91">
        <f t="shared" si="15"/>
        <v>387862.50999999995</v>
      </c>
      <c r="AX167" s="24">
        <f t="shared" si="16"/>
        <v>868156.8</v>
      </c>
      <c r="AY167" s="25">
        <f t="shared" si="17"/>
        <v>755977.53999999992</v>
      </c>
      <c r="AZ167" s="16">
        <f t="shared" si="18"/>
        <v>112179.26000000013</v>
      </c>
    </row>
    <row r="168" spans="1:53" ht="15" thickBot="1" x14ac:dyDescent="0.25">
      <c r="A168" s="89" t="s">
        <v>512</v>
      </c>
      <c r="B168" s="89" t="s">
        <v>230</v>
      </c>
      <c r="C168" s="94">
        <v>2353</v>
      </c>
      <c r="D168" s="95" t="s">
        <v>1687</v>
      </c>
      <c r="E168" s="112" t="s">
        <v>2284</v>
      </c>
      <c r="F168" s="279">
        <v>1014089.03</v>
      </c>
      <c r="G168" s="291">
        <v>3271</v>
      </c>
      <c r="H168" s="292"/>
      <c r="J168" s="279">
        <v>114297.34</v>
      </c>
      <c r="K168" s="249"/>
      <c r="L168" s="250"/>
      <c r="O168" s="56">
        <v>1320782.22</v>
      </c>
      <c r="P168" s="56">
        <v>541342.48</v>
      </c>
      <c r="S168" s="280">
        <v>154481</v>
      </c>
      <c r="T168" s="280">
        <v>86975.73</v>
      </c>
      <c r="AD168" s="56">
        <v>262743.08</v>
      </c>
      <c r="AE168" s="56">
        <v>2754433.99</v>
      </c>
      <c r="AF168" s="106">
        <v>604072.06999999995</v>
      </c>
      <c r="AG168" s="106"/>
      <c r="AH168" s="106"/>
      <c r="AI168" s="106"/>
      <c r="AJ168" s="106">
        <v>254026.5</v>
      </c>
      <c r="AK168" s="106">
        <v>78592.509999999995</v>
      </c>
      <c r="AL168" s="282">
        <v>389686.5</v>
      </c>
      <c r="AN168" s="282">
        <v>1800</v>
      </c>
      <c r="AP168" s="282">
        <v>338582.05</v>
      </c>
      <c r="AQ168" s="282">
        <v>90260.83</v>
      </c>
      <c r="AT168" s="282">
        <v>4900</v>
      </c>
      <c r="AU168" s="90">
        <f t="shared" si="13"/>
        <v>1131657.3700000001</v>
      </c>
      <c r="AV168" s="21">
        <f t="shared" si="14"/>
        <v>241456.72999999998</v>
      </c>
      <c r="AW168" s="91">
        <f t="shared" si="15"/>
        <v>890200.64000000013</v>
      </c>
      <c r="AX168" s="24">
        <f t="shared" si="16"/>
        <v>936691.08</v>
      </c>
      <c r="AY168" s="25">
        <f t="shared" si="17"/>
        <v>825229.38</v>
      </c>
      <c r="AZ168" s="16">
        <f t="shared" si="18"/>
        <v>111461.69999999995</v>
      </c>
    </row>
    <row r="169" spans="1:53" ht="15" thickBot="1" x14ac:dyDescent="0.25">
      <c r="A169" s="89" t="s">
        <v>512</v>
      </c>
      <c r="B169" s="89" t="s">
        <v>230</v>
      </c>
      <c r="C169" s="94">
        <v>5363</v>
      </c>
      <c r="D169" s="95" t="s">
        <v>1688</v>
      </c>
      <c r="E169" s="112" t="s">
        <v>2285</v>
      </c>
      <c r="F169" s="279">
        <v>1098483.8400000001</v>
      </c>
      <c r="G169" s="291">
        <v>27503.599999999999</v>
      </c>
      <c r="H169" s="292"/>
      <c r="J169" s="279">
        <v>82419.759999999995</v>
      </c>
      <c r="K169" s="249">
        <v>1984</v>
      </c>
      <c r="L169" s="250"/>
      <c r="O169" s="56">
        <v>555890</v>
      </c>
      <c r="P169" s="56">
        <v>226236.52</v>
      </c>
      <c r="S169" s="280">
        <v>49232</v>
      </c>
      <c r="T169" s="280">
        <v>92144.12</v>
      </c>
      <c r="W169" s="280">
        <v>16900</v>
      </c>
      <c r="AD169" s="56">
        <v>273847.40999999997</v>
      </c>
      <c r="AE169" s="56">
        <v>4164121.7</v>
      </c>
      <c r="AF169" s="106">
        <v>695202.05</v>
      </c>
      <c r="AG169" s="106"/>
      <c r="AH169" s="106"/>
      <c r="AI169" s="106"/>
      <c r="AJ169" s="106">
        <v>419296.5</v>
      </c>
      <c r="AK169" s="106">
        <v>94938.11</v>
      </c>
      <c r="AL169" s="282">
        <v>559616.5</v>
      </c>
      <c r="AN169" s="282">
        <v>1800</v>
      </c>
      <c r="AP169" s="282">
        <v>287758.90999999997</v>
      </c>
      <c r="AQ169" s="282">
        <v>24627.51</v>
      </c>
      <c r="AU169" s="90">
        <f t="shared" si="13"/>
        <v>1208407.2000000002</v>
      </c>
      <c r="AV169" s="21">
        <f t="shared" si="14"/>
        <v>158276.12</v>
      </c>
      <c r="AW169" s="91">
        <f t="shared" si="15"/>
        <v>1050131.08</v>
      </c>
      <c r="AX169" s="24">
        <f t="shared" si="16"/>
        <v>1209436.6600000001</v>
      </c>
      <c r="AY169" s="25">
        <f t="shared" si="17"/>
        <v>873802.91999999993</v>
      </c>
      <c r="AZ169" s="16">
        <f t="shared" si="18"/>
        <v>335633.74000000022</v>
      </c>
    </row>
    <row r="170" spans="1:53" ht="15" thickBot="1" x14ac:dyDescent="0.25">
      <c r="A170" s="89" t="s">
        <v>512</v>
      </c>
      <c r="B170" s="89" t="s">
        <v>230</v>
      </c>
      <c r="C170" s="94">
        <v>2121</v>
      </c>
      <c r="D170" s="95" t="s">
        <v>1689</v>
      </c>
      <c r="E170" s="112" t="s">
        <v>2289</v>
      </c>
      <c r="F170" s="279">
        <v>709046.09</v>
      </c>
      <c r="G170" s="291">
        <v>4947.1099999999997</v>
      </c>
      <c r="H170" s="292"/>
      <c r="J170" s="279">
        <v>195479.84</v>
      </c>
      <c r="K170" s="249"/>
      <c r="L170" s="250"/>
      <c r="O170" s="56">
        <v>1183534.54</v>
      </c>
      <c r="P170" s="56">
        <v>413377.6</v>
      </c>
      <c r="T170" s="280">
        <v>87294</v>
      </c>
      <c r="X170" s="280">
        <v>696.26</v>
      </c>
      <c r="AD170" s="56">
        <v>-59.02</v>
      </c>
      <c r="AE170" s="56">
        <v>3254719.47</v>
      </c>
      <c r="AF170" s="106">
        <v>725745.8</v>
      </c>
      <c r="AG170" s="106"/>
      <c r="AH170" s="106"/>
      <c r="AI170" s="106"/>
      <c r="AJ170" s="106">
        <v>181944</v>
      </c>
      <c r="AK170" s="106">
        <v>89551.71</v>
      </c>
      <c r="AL170" s="282">
        <v>313584</v>
      </c>
      <c r="AN170" s="282">
        <v>1800</v>
      </c>
      <c r="AP170" s="282">
        <v>147351.59</v>
      </c>
      <c r="AQ170" s="282">
        <v>76333.740000000005</v>
      </c>
      <c r="AT170" s="282">
        <v>2493.1</v>
      </c>
      <c r="AU170" s="90">
        <f t="shared" si="13"/>
        <v>909473.03999999992</v>
      </c>
      <c r="AV170" s="21">
        <f t="shared" si="14"/>
        <v>87990.26</v>
      </c>
      <c r="AW170" s="91">
        <f t="shared" si="15"/>
        <v>821482.77999999991</v>
      </c>
      <c r="AX170" s="24">
        <f t="shared" si="16"/>
        <v>997241.51</v>
      </c>
      <c r="AY170" s="25">
        <f t="shared" si="17"/>
        <v>541562.42999999993</v>
      </c>
      <c r="AZ170" s="16">
        <f t="shared" si="18"/>
        <v>455679.08000000007</v>
      </c>
    </row>
    <row r="171" spans="1:53" ht="15" thickBot="1" x14ac:dyDescent="0.25">
      <c r="A171" s="89" t="s">
        <v>514</v>
      </c>
      <c r="B171" s="89" t="s">
        <v>231</v>
      </c>
      <c r="C171" s="94">
        <v>5006</v>
      </c>
      <c r="D171" s="95" t="s">
        <v>1690</v>
      </c>
      <c r="E171" s="114" t="s">
        <v>155</v>
      </c>
      <c r="F171" s="273">
        <v>708089.59</v>
      </c>
      <c r="G171" s="299">
        <v>158357.16</v>
      </c>
      <c r="H171" s="300"/>
      <c r="I171" s="273"/>
      <c r="J171" s="273">
        <v>80766.53</v>
      </c>
      <c r="K171" s="301"/>
      <c r="L171" s="302"/>
      <c r="M171" s="57"/>
      <c r="N171" s="57"/>
      <c r="O171" s="57">
        <v>697564.61</v>
      </c>
      <c r="P171" s="57">
        <v>418691.32</v>
      </c>
      <c r="Q171" s="57"/>
      <c r="R171" s="57"/>
      <c r="S171" s="274">
        <v>5000</v>
      </c>
      <c r="T171" s="274">
        <v>110951.95</v>
      </c>
      <c r="U171" s="274"/>
      <c r="V171" s="274"/>
      <c r="W171" s="274"/>
      <c r="X171" s="274">
        <v>28.04</v>
      </c>
      <c r="Y171" s="274"/>
      <c r="Z171" s="57"/>
      <c r="AA171" s="57"/>
      <c r="AB171" s="57"/>
      <c r="AC171" s="57"/>
      <c r="AD171" s="57">
        <v>-2726953.93</v>
      </c>
      <c r="AE171" s="57">
        <v>4774273.9400000004</v>
      </c>
      <c r="AF171" s="275">
        <v>361573.96</v>
      </c>
      <c r="AG171" s="275"/>
      <c r="AH171" s="275"/>
      <c r="AI171" s="275"/>
      <c r="AJ171" s="275">
        <v>337396.5</v>
      </c>
      <c r="AK171" s="275">
        <v>18900</v>
      </c>
      <c r="AL171" s="276">
        <v>464576.5</v>
      </c>
      <c r="AM171" s="276"/>
      <c r="AN171" s="276"/>
      <c r="AO171" s="276">
        <v>9500</v>
      </c>
      <c r="AP171" s="276">
        <v>182773.73</v>
      </c>
      <c r="AQ171" s="276">
        <v>84607.02</v>
      </c>
      <c r="AR171" s="276"/>
      <c r="AS171" s="276"/>
      <c r="AT171" s="276">
        <v>3640</v>
      </c>
      <c r="AU171" s="90">
        <f t="shared" si="13"/>
        <v>947213.28</v>
      </c>
      <c r="AV171" s="21">
        <f t="shared" si="14"/>
        <v>115979.98999999999</v>
      </c>
      <c r="AW171" s="91">
        <f t="shared" si="15"/>
        <v>831233.29</v>
      </c>
      <c r="AX171" s="24">
        <f t="shared" si="16"/>
        <v>717870.46</v>
      </c>
      <c r="AY171" s="25">
        <f t="shared" si="17"/>
        <v>745097.25</v>
      </c>
      <c r="AZ171" s="16">
        <f t="shared" si="18"/>
        <v>-27226.790000000037</v>
      </c>
    </row>
    <row r="172" spans="1:53" ht="15" thickBot="1" x14ac:dyDescent="0.25">
      <c r="A172" s="89" t="s">
        <v>514</v>
      </c>
      <c r="B172" s="89" t="s">
        <v>231</v>
      </c>
      <c r="C172" s="94">
        <v>2343</v>
      </c>
      <c r="D172" s="95" t="s">
        <v>1691</v>
      </c>
      <c r="E172" s="112" t="s">
        <v>156</v>
      </c>
      <c r="F172" s="279">
        <v>388288.24</v>
      </c>
      <c r="G172" s="291">
        <v>8493.25</v>
      </c>
      <c r="H172" s="292"/>
      <c r="J172" s="279">
        <v>28469.27</v>
      </c>
      <c r="K172" s="249"/>
      <c r="L172" s="250"/>
      <c r="O172" s="56">
        <v>1054995.6200000001</v>
      </c>
      <c r="P172" s="56">
        <v>452193.44</v>
      </c>
      <c r="S172" s="280">
        <v>3000</v>
      </c>
      <c r="T172" s="280">
        <v>81900</v>
      </c>
      <c r="X172" s="280">
        <v>28.04</v>
      </c>
      <c r="AD172" s="56">
        <v>-1418608.31</v>
      </c>
      <c r="AE172" s="56">
        <v>3320080.98</v>
      </c>
      <c r="AF172" s="106">
        <v>224100.74</v>
      </c>
      <c r="AG172" s="106"/>
      <c r="AH172" s="106"/>
      <c r="AI172" s="106"/>
      <c r="AJ172" s="106">
        <v>454585.5</v>
      </c>
      <c r="AK172" s="106">
        <v>9900</v>
      </c>
      <c r="AL172" s="282">
        <v>513805.5</v>
      </c>
      <c r="AO172" s="282">
        <v>6600</v>
      </c>
      <c r="AP172" s="282">
        <v>119186.04</v>
      </c>
      <c r="AQ172" s="282">
        <v>61630.59</v>
      </c>
      <c r="AU172" s="90">
        <f t="shared" si="13"/>
        <v>425250.76</v>
      </c>
      <c r="AV172" s="21">
        <f t="shared" si="14"/>
        <v>84928.04</v>
      </c>
      <c r="AW172" s="91">
        <f t="shared" si="15"/>
        <v>340322.72000000003</v>
      </c>
      <c r="AX172" s="24">
        <f t="shared" si="16"/>
        <v>688586.23999999999</v>
      </c>
      <c r="AY172" s="25">
        <f t="shared" si="17"/>
        <v>701222.13</v>
      </c>
      <c r="AZ172" s="16">
        <f t="shared" si="18"/>
        <v>-12635.890000000014</v>
      </c>
    </row>
    <row r="173" spans="1:53" ht="15" thickBot="1" x14ac:dyDescent="0.25">
      <c r="A173" s="89" t="s">
        <v>514</v>
      </c>
      <c r="B173" s="89" t="s">
        <v>231</v>
      </c>
      <c r="C173" s="94">
        <v>2524</v>
      </c>
      <c r="D173" s="95" t="s">
        <v>1692</v>
      </c>
      <c r="E173" s="112" t="s">
        <v>157</v>
      </c>
      <c r="F173" s="279">
        <v>263606.08</v>
      </c>
      <c r="G173" s="291">
        <v>153329.76999999999</v>
      </c>
      <c r="H173" s="292"/>
      <c r="J173" s="279">
        <v>37845.72</v>
      </c>
      <c r="K173" s="249"/>
      <c r="L173" s="250"/>
      <c r="O173" s="56">
        <v>996723.24</v>
      </c>
      <c r="P173" s="56">
        <v>405523.44</v>
      </c>
      <c r="S173" s="280">
        <v>3000</v>
      </c>
      <c r="T173" s="280">
        <v>113696.74</v>
      </c>
      <c r="X173" s="280">
        <v>28.04</v>
      </c>
      <c r="AD173" s="56">
        <v>-448729.39</v>
      </c>
      <c r="AE173" s="56">
        <v>2333757.04</v>
      </c>
      <c r="AF173" s="106">
        <v>260049.95</v>
      </c>
      <c r="AG173" s="106"/>
      <c r="AH173" s="106"/>
      <c r="AI173" s="106"/>
      <c r="AJ173" s="106">
        <v>326571</v>
      </c>
      <c r="AK173" s="106">
        <v>38217.879999999997</v>
      </c>
      <c r="AL173" s="282">
        <v>420741</v>
      </c>
      <c r="AO173" s="282">
        <v>6440</v>
      </c>
      <c r="AP173" s="282">
        <v>230764.79</v>
      </c>
      <c r="AQ173" s="282">
        <v>63767.22</v>
      </c>
      <c r="AT173" s="282">
        <v>2700</v>
      </c>
      <c r="AU173" s="90">
        <f t="shared" si="13"/>
        <v>454781.56999999995</v>
      </c>
      <c r="AV173" s="21">
        <f t="shared" si="14"/>
        <v>116724.78</v>
      </c>
      <c r="AW173" s="91">
        <f t="shared" si="15"/>
        <v>338056.78999999992</v>
      </c>
      <c r="AX173" s="24">
        <f t="shared" si="16"/>
        <v>624838.82999999996</v>
      </c>
      <c r="AY173" s="25">
        <f t="shared" si="17"/>
        <v>724413.01</v>
      </c>
      <c r="AZ173" s="16">
        <f t="shared" si="18"/>
        <v>-99574.180000000051</v>
      </c>
    </row>
    <row r="174" spans="1:53" ht="15" thickBot="1" x14ac:dyDescent="0.25">
      <c r="A174" s="89" t="s">
        <v>514</v>
      </c>
      <c r="B174" s="89" t="s">
        <v>231</v>
      </c>
      <c r="C174" s="94">
        <v>6272</v>
      </c>
      <c r="D174" s="95" t="s">
        <v>1693</v>
      </c>
      <c r="E174" s="112" t="s">
        <v>158</v>
      </c>
      <c r="F174" s="279">
        <v>1035002.1</v>
      </c>
      <c r="G174" s="291">
        <v>122950.59</v>
      </c>
      <c r="H174" s="292"/>
      <c r="J174" s="279">
        <v>55644.71</v>
      </c>
      <c r="K174" s="249"/>
      <c r="L174" s="250"/>
      <c r="O174" s="56">
        <v>137895.4</v>
      </c>
      <c r="P174" s="56">
        <v>396924.53</v>
      </c>
      <c r="S174" s="280">
        <v>2500</v>
      </c>
      <c r="T174" s="280">
        <v>95616.38</v>
      </c>
      <c r="AD174" s="56">
        <v>-875209.87</v>
      </c>
      <c r="AE174" s="56">
        <v>2500833.27</v>
      </c>
      <c r="AF174" s="106">
        <v>616929.41</v>
      </c>
      <c r="AG174" s="106"/>
      <c r="AH174" s="106"/>
      <c r="AI174" s="106"/>
      <c r="AJ174" s="106">
        <v>318885</v>
      </c>
      <c r="AK174" s="106">
        <v>11900</v>
      </c>
      <c r="AL174" s="282">
        <v>601805</v>
      </c>
      <c r="AO174" s="282">
        <v>6620</v>
      </c>
      <c r="AP174" s="282">
        <v>185282.86</v>
      </c>
      <c r="AQ174" s="282">
        <v>45459</v>
      </c>
      <c r="AT174" s="282">
        <v>3380</v>
      </c>
      <c r="AU174" s="90">
        <f t="shared" si="13"/>
        <v>1213597.3999999999</v>
      </c>
      <c r="AV174" s="21">
        <f t="shared" si="14"/>
        <v>98116.38</v>
      </c>
      <c r="AW174" s="91">
        <f t="shared" si="15"/>
        <v>1115481.02</v>
      </c>
      <c r="AX174" s="24">
        <f t="shared" si="16"/>
        <v>947714.41</v>
      </c>
      <c r="AY174" s="25">
        <f t="shared" si="17"/>
        <v>842546.86</v>
      </c>
      <c r="AZ174" s="16">
        <f t="shared" si="18"/>
        <v>105167.55000000005</v>
      </c>
    </row>
    <row r="175" spans="1:53" ht="15" thickBot="1" x14ac:dyDescent="0.25">
      <c r="A175" s="89" t="s">
        <v>514</v>
      </c>
      <c r="B175" s="89" t="s">
        <v>231</v>
      </c>
      <c r="C175" s="94">
        <v>5818</v>
      </c>
      <c r="D175" s="95" t="s">
        <v>1694</v>
      </c>
      <c r="E175" s="112" t="s">
        <v>159</v>
      </c>
      <c r="F175" s="279">
        <v>1851028.77</v>
      </c>
      <c r="G175" s="291">
        <v>213199.29</v>
      </c>
      <c r="H175" s="292"/>
      <c r="J175" s="279">
        <v>77450.2</v>
      </c>
      <c r="K175" s="249"/>
      <c r="L175" s="250"/>
      <c r="O175" s="56">
        <v>690042.3</v>
      </c>
      <c r="P175" s="56">
        <v>897474.41</v>
      </c>
      <c r="S175" s="280">
        <v>2750</v>
      </c>
      <c r="T175" s="280">
        <v>90107.57</v>
      </c>
      <c r="AD175" s="56">
        <v>1706329.44</v>
      </c>
      <c r="AE175" s="56">
        <v>1757956.06</v>
      </c>
      <c r="AF175" s="106">
        <v>496831.55</v>
      </c>
      <c r="AG175" s="106"/>
      <c r="AH175" s="106"/>
      <c r="AI175" s="106"/>
      <c r="AJ175" s="106">
        <v>498502.5</v>
      </c>
      <c r="AK175" s="106">
        <v>158115.53</v>
      </c>
      <c r="AL175" s="282">
        <v>618487.5</v>
      </c>
      <c r="AO175" s="282">
        <v>9760</v>
      </c>
      <c r="AP175" s="282">
        <v>201332.89</v>
      </c>
      <c r="AQ175" s="282">
        <v>103996.29</v>
      </c>
      <c r="AU175" s="90">
        <f t="shared" si="13"/>
        <v>2141678.2600000002</v>
      </c>
      <c r="AV175" s="21">
        <f t="shared" si="14"/>
        <v>92857.57</v>
      </c>
      <c r="AW175" s="91">
        <f t="shared" si="15"/>
        <v>2048820.6900000002</v>
      </c>
      <c r="AX175" s="24">
        <f t="shared" si="16"/>
        <v>1153449.58</v>
      </c>
      <c r="AY175" s="25">
        <f t="shared" si="17"/>
        <v>933576.68</v>
      </c>
      <c r="AZ175" s="16">
        <f t="shared" si="18"/>
        <v>219872.90000000002</v>
      </c>
    </row>
    <row r="176" spans="1:53" ht="18" thickBot="1" x14ac:dyDescent="0.45">
      <c r="A176" s="89" t="s">
        <v>514</v>
      </c>
      <c r="B176" s="89" t="s">
        <v>231</v>
      </c>
      <c r="C176" s="94">
        <v>3371</v>
      </c>
      <c r="D176" s="95" t="s">
        <v>1695</v>
      </c>
      <c r="E176" s="112" t="s">
        <v>160</v>
      </c>
      <c r="F176" s="279">
        <v>428906.51</v>
      </c>
      <c r="G176" s="291">
        <v>174810.5</v>
      </c>
      <c r="H176" s="292"/>
      <c r="J176" s="279">
        <v>40486.089999999997</v>
      </c>
      <c r="K176" s="249"/>
      <c r="L176" s="250"/>
      <c r="O176" s="56">
        <v>1112852.54</v>
      </c>
      <c r="P176" s="56">
        <v>173055.31</v>
      </c>
      <c r="S176" s="280">
        <v>3000</v>
      </c>
      <c r="T176" s="280">
        <v>78981.8</v>
      </c>
      <c r="AD176" s="56">
        <v>-313346.34999999998</v>
      </c>
      <c r="AE176" s="56">
        <v>2321876.0699999998</v>
      </c>
      <c r="AF176" s="106">
        <v>337106.85</v>
      </c>
      <c r="AG176" s="106"/>
      <c r="AH176" s="106"/>
      <c r="AI176" s="106"/>
      <c r="AJ176" s="106">
        <v>241101</v>
      </c>
      <c r="AK176" s="106">
        <v>5400</v>
      </c>
      <c r="AL176" s="282">
        <v>306216</v>
      </c>
      <c r="AO176" s="282">
        <v>3600</v>
      </c>
      <c r="AP176" s="282">
        <v>316112.15000000002</v>
      </c>
      <c r="AQ176" s="282">
        <v>67800.27</v>
      </c>
      <c r="AU176" s="90">
        <f t="shared" si="13"/>
        <v>644203.1</v>
      </c>
      <c r="AV176" s="21">
        <f t="shared" si="14"/>
        <v>81981.8</v>
      </c>
      <c r="AW176" s="91">
        <f t="shared" si="15"/>
        <v>562221.29999999993</v>
      </c>
      <c r="AX176" s="24">
        <f t="shared" si="16"/>
        <v>583607.85</v>
      </c>
      <c r="AY176" s="25">
        <f t="shared" si="17"/>
        <v>693728.42</v>
      </c>
      <c r="AZ176" s="16">
        <f t="shared" si="18"/>
        <v>-110120.57000000007</v>
      </c>
      <c r="BA176" s="76" t="s">
        <v>162</v>
      </c>
    </row>
    <row r="177" spans="1:53" ht="18" thickBot="1" x14ac:dyDescent="0.45">
      <c r="A177" s="89" t="s">
        <v>514</v>
      </c>
      <c r="B177" s="89" t="s">
        <v>231</v>
      </c>
      <c r="C177" s="94">
        <v>4485</v>
      </c>
      <c r="D177" s="95" t="s">
        <v>1696</v>
      </c>
      <c r="E177" s="112" t="s">
        <v>161</v>
      </c>
      <c r="F177" s="279">
        <v>688395.1</v>
      </c>
      <c r="G177" s="291">
        <v>155982.04999999999</v>
      </c>
      <c r="H177" s="292"/>
      <c r="J177" s="279">
        <v>110571.87</v>
      </c>
      <c r="K177" s="249"/>
      <c r="L177" s="250"/>
      <c r="O177" s="56">
        <v>581552.09</v>
      </c>
      <c r="P177" s="56">
        <v>198527.62</v>
      </c>
      <c r="S177" s="280">
        <v>4000</v>
      </c>
      <c r="T177" s="280">
        <v>78654.960000000006</v>
      </c>
      <c r="X177" s="280">
        <v>0</v>
      </c>
      <c r="AD177" s="56">
        <v>-971843.44</v>
      </c>
      <c r="AE177" s="56">
        <v>2694098.62</v>
      </c>
      <c r="AF177" s="106">
        <v>353962.33</v>
      </c>
      <c r="AG177" s="106"/>
      <c r="AH177" s="106"/>
      <c r="AI177" s="106"/>
      <c r="AJ177" s="106">
        <v>248860.5</v>
      </c>
      <c r="AK177" s="106">
        <v>12600</v>
      </c>
      <c r="AL177" s="282">
        <v>361450.5</v>
      </c>
      <c r="AO177" s="282">
        <v>10240</v>
      </c>
      <c r="AP177" s="282">
        <v>203901.42</v>
      </c>
      <c r="AQ177" s="282">
        <v>59034.82</v>
      </c>
      <c r="AU177" s="90">
        <f t="shared" si="13"/>
        <v>954949.0199999999</v>
      </c>
      <c r="AV177" s="21">
        <f t="shared" si="14"/>
        <v>82654.960000000006</v>
      </c>
      <c r="AW177" s="91">
        <f t="shared" si="15"/>
        <v>872294.05999999994</v>
      </c>
      <c r="AX177" s="24">
        <f t="shared" si="16"/>
        <v>615422.83000000007</v>
      </c>
      <c r="AY177" s="25">
        <f t="shared" si="17"/>
        <v>634626.74</v>
      </c>
      <c r="AZ177" s="16">
        <f t="shared" si="18"/>
        <v>-19203.909999999916</v>
      </c>
      <c r="BA177" s="76" t="s">
        <v>163</v>
      </c>
    </row>
    <row r="178" spans="1:53" s="91" customFormat="1" ht="18" thickBot="1" x14ac:dyDescent="0.45">
      <c r="A178" s="89" t="s">
        <v>514</v>
      </c>
      <c r="B178" s="89" t="s">
        <v>231</v>
      </c>
      <c r="C178" s="94">
        <v>2325</v>
      </c>
      <c r="D178" s="95" t="s">
        <v>1697</v>
      </c>
      <c r="E178" s="112" t="s">
        <v>201</v>
      </c>
      <c r="F178" s="279">
        <v>301533.3</v>
      </c>
      <c r="G178" s="291">
        <v>86677</v>
      </c>
      <c r="H178" s="292"/>
      <c r="I178" s="279"/>
      <c r="J178" s="279">
        <v>39443.15</v>
      </c>
      <c r="K178" s="249"/>
      <c r="L178" s="250"/>
      <c r="M178" s="56"/>
      <c r="N178" s="56"/>
      <c r="O178" s="56">
        <v>765485.68</v>
      </c>
      <c r="P178" s="56">
        <v>209984.66</v>
      </c>
      <c r="Q178" s="56"/>
      <c r="R178" s="56"/>
      <c r="S178" s="280">
        <v>3500</v>
      </c>
      <c r="T178" s="280">
        <v>57900.3</v>
      </c>
      <c r="U178" s="280"/>
      <c r="V178" s="280"/>
      <c r="W178" s="280"/>
      <c r="X178" s="280"/>
      <c r="Y178" s="280"/>
      <c r="Z178" s="56"/>
      <c r="AA178" s="56"/>
      <c r="AB178" s="56"/>
      <c r="AC178" s="56"/>
      <c r="AD178" s="56">
        <v>-1198476.77</v>
      </c>
      <c r="AE178" s="56">
        <v>2583494.75</v>
      </c>
      <c r="AF178" s="106">
        <v>255063.08</v>
      </c>
      <c r="AG178" s="106"/>
      <c r="AH178" s="106"/>
      <c r="AI178" s="106"/>
      <c r="AJ178" s="106">
        <v>97587</v>
      </c>
      <c r="AK178" s="106">
        <v>10800</v>
      </c>
      <c r="AL178" s="282">
        <v>211077</v>
      </c>
      <c r="AM178" s="282"/>
      <c r="AN178" s="282"/>
      <c r="AO178" s="282">
        <v>2080</v>
      </c>
      <c r="AP178" s="282">
        <v>105698.22</v>
      </c>
      <c r="AQ178" s="282">
        <v>41251.35</v>
      </c>
      <c r="AR178" s="282"/>
      <c r="AS178" s="282"/>
      <c r="AT178" s="282"/>
      <c r="AU178" s="90">
        <f t="shared" si="13"/>
        <v>427653.45</v>
      </c>
      <c r="AV178" s="21">
        <f t="shared" si="14"/>
        <v>61400.3</v>
      </c>
      <c r="AW178" s="91">
        <f t="shared" si="15"/>
        <v>366253.15</v>
      </c>
      <c r="AX178" s="24">
        <f t="shared" si="16"/>
        <v>363450.07999999996</v>
      </c>
      <c r="AY178" s="25">
        <f t="shared" si="17"/>
        <v>360106.56999999995</v>
      </c>
      <c r="AZ178" s="16">
        <f t="shared" si="18"/>
        <v>3343.5100000000093</v>
      </c>
      <c r="BA178" s="92"/>
    </row>
    <row r="179" spans="1:53" ht="18" thickBot="1" x14ac:dyDescent="0.45">
      <c r="A179" s="89" t="s">
        <v>514</v>
      </c>
      <c r="B179" s="89" t="s">
        <v>231</v>
      </c>
      <c r="C179" s="94">
        <v>1480</v>
      </c>
      <c r="D179" s="95" t="s">
        <v>1698</v>
      </c>
      <c r="E179" s="112" t="s">
        <v>207</v>
      </c>
      <c r="F179" s="279">
        <v>201712.26</v>
      </c>
      <c r="G179" s="279">
        <v>7181</v>
      </c>
      <c r="J179" s="279">
        <v>37004.300000000003</v>
      </c>
      <c r="K179" s="249"/>
      <c r="L179" s="250"/>
      <c r="O179" s="56">
        <v>1379039.88</v>
      </c>
      <c r="P179" s="56">
        <v>80091.710000000006</v>
      </c>
      <c r="S179" s="280">
        <v>2000</v>
      </c>
      <c r="T179" s="280">
        <v>48251.89</v>
      </c>
      <c r="X179" s="280">
        <v>119.78</v>
      </c>
      <c r="AD179" s="56">
        <v>-1099429.02</v>
      </c>
      <c r="AE179" s="56">
        <v>2913433.4</v>
      </c>
      <c r="AF179" s="106">
        <v>130253.11</v>
      </c>
      <c r="AG179" s="106"/>
      <c r="AH179" s="106"/>
      <c r="AI179" s="106"/>
      <c r="AJ179" s="106">
        <v>162634.5</v>
      </c>
      <c r="AK179" s="106">
        <v>18670.810000000001</v>
      </c>
      <c r="AL179" s="282">
        <v>212239.5</v>
      </c>
      <c r="AP179" s="282">
        <v>103131.34</v>
      </c>
      <c r="AQ179" s="282">
        <v>105830.48</v>
      </c>
      <c r="AT179" s="282">
        <v>9000</v>
      </c>
      <c r="AU179" s="90">
        <f t="shared" si="13"/>
        <v>245897.56</v>
      </c>
      <c r="AV179" s="21">
        <f t="shared" si="14"/>
        <v>50371.67</v>
      </c>
      <c r="AW179" s="91">
        <f t="shared" si="15"/>
        <v>195525.89</v>
      </c>
      <c r="AX179" s="24">
        <f t="shared" si="16"/>
        <v>311558.42</v>
      </c>
      <c r="AY179" s="25">
        <f t="shared" si="17"/>
        <v>430201.31999999995</v>
      </c>
      <c r="AZ179" s="16">
        <f t="shared" si="18"/>
        <v>-118642.89999999997</v>
      </c>
      <c r="BA179" s="93" t="s">
        <v>164</v>
      </c>
    </row>
    <row r="180" spans="1:53" ht="18" thickBot="1" x14ac:dyDescent="0.45">
      <c r="A180" s="89" t="s">
        <v>515</v>
      </c>
      <c r="B180" s="89" t="s">
        <v>232</v>
      </c>
      <c r="C180" s="94">
        <v>8344</v>
      </c>
      <c r="D180" s="95" t="s">
        <v>1699</v>
      </c>
      <c r="E180" s="112" t="s">
        <v>162</v>
      </c>
      <c r="F180" s="279">
        <v>1491542.02</v>
      </c>
      <c r="G180" s="291">
        <v>12300</v>
      </c>
      <c r="H180" s="292"/>
      <c r="J180" s="279">
        <v>171984.2</v>
      </c>
      <c r="K180" s="249"/>
      <c r="L180" s="250"/>
      <c r="O180" s="56">
        <v>1327396.49</v>
      </c>
      <c r="P180" s="56">
        <v>613665.51</v>
      </c>
      <c r="S180" s="280">
        <v>990</v>
      </c>
      <c r="T180" s="280">
        <v>106226.88</v>
      </c>
      <c r="X180" s="280">
        <v>2380.37</v>
      </c>
      <c r="AD180" s="56">
        <v>1299165.24</v>
      </c>
      <c r="AE180" s="56">
        <v>2535471.5499999998</v>
      </c>
      <c r="AF180" s="106">
        <v>1208999.1499999999</v>
      </c>
      <c r="AG180" s="106"/>
      <c r="AH180" s="106"/>
      <c r="AI180" s="106"/>
      <c r="AJ180" s="106">
        <v>452088</v>
      </c>
      <c r="AK180" s="106">
        <v>2000</v>
      </c>
      <c r="AL180" s="282">
        <v>820758</v>
      </c>
      <c r="AN180" s="282">
        <v>4990</v>
      </c>
      <c r="AP180" s="282">
        <v>347206.46</v>
      </c>
      <c r="AQ180" s="282">
        <v>92080.87</v>
      </c>
      <c r="AU180" s="90">
        <f t="shared" si="13"/>
        <v>1675826.22</v>
      </c>
      <c r="AV180" s="21">
        <f t="shared" si="14"/>
        <v>109597.25</v>
      </c>
      <c r="AW180" s="91">
        <f t="shared" si="15"/>
        <v>1566228.97</v>
      </c>
      <c r="AX180" s="24">
        <f t="shared" si="16"/>
        <v>1663087.15</v>
      </c>
      <c r="AY180" s="25">
        <f t="shared" si="17"/>
        <v>1265035.33</v>
      </c>
      <c r="AZ180" s="16">
        <f t="shared" si="18"/>
        <v>398051.81999999983</v>
      </c>
      <c r="BA180" s="76" t="s">
        <v>165</v>
      </c>
    </row>
    <row r="181" spans="1:53" ht="18" thickBot="1" x14ac:dyDescent="0.45">
      <c r="A181" s="89" t="s">
        <v>515</v>
      </c>
      <c r="B181" s="89" t="s">
        <v>232</v>
      </c>
      <c r="C181" s="94">
        <v>3901</v>
      </c>
      <c r="D181" s="95" t="s">
        <v>1700</v>
      </c>
      <c r="E181" s="112" t="s">
        <v>163</v>
      </c>
      <c r="F181" s="279">
        <v>531513.18999999994</v>
      </c>
      <c r="G181" s="291">
        <v>31559</v>
      </c>
      <c r="H181" s="292"/>
      <c r="J181" s="279">
        <v>428953.44</v>
      </c>
      <c r="K181" s="249"/>
      <c r="L181" s="250"/>
      <c r="O181" s="56">
        <v>419971.77</v>
      </c>
      <c r="P181" s="56">
        <v>611991.36</v>
      </c>
      <c r="S181" s="280">
        <v>0</v>
      </c>
      <c r="T181" s="280">
        <v>74889.240000000005</v>
      </c>
      <c r="X181" s="280">
        <v>0</v>
      </c>
      <c r="AD181" s="56">
        <v>-1892374.42</v>
      </c>
      <c r="AE181" s="56">
        <v>3491897.05</v>
      </c>
      <c r="AF181" s="106">
        <v>805974.58</v>
      </c>
      <c r="AG181" s="106"/>
      <c r="AH181" s="106"/>
      <c r="AI181" s="106"/>
      <c r="AJ181" s="106">
        <v>343245</v>
      </c>
      <c r="AL181" s="282">
        <v>547975</v>
      </c>
      <c r="AN181" s="282">
        <v>3480</v>
      </c>
      <c r="AP181" s="282">
        <v>152761.67000000001</v>
      </c>
      <c r="AQ181" s="282">
        <v>29575.45</v>
      </c>
      <c r="AU181" s="90">
        <f t="shared" si="13"/>
        <v>992025.62999999989</v>
      </c>
      <c r="AV181" s="21">
        <f t="shared" si="14"/>
        <v>74889.240000000005</v>
      </c>
      <c r="AW181" s="91">
        <f t="shared" si="15"/>
        <v>917136.3899999999</v>
      </c>
      <c r="AX181" s="24">
        <f t="shared" si="16"/>
        <v>1149219.58</v>
      </c>
      <c r="AY181" s="25">
        <f t="shared" si="17"/>
        <v>733792.12</v>
      </c>
      <c r="AZ181" s="16">
        <f t="shared" si="18"/>
        <v>415427.46000000008</v>
      </c>
      <c r="BA181" s="76" t="s">
        <v>166</v>
      </c>
    </row>
    <row r="182" spans="1:53" s="91" customFormat="1" ht="18" thickBot="1" x14ac:dyDescent="0.45">
      <c r="A182" s="91" t="s">
        <v>515</v>
      </c>
      <c r="B182" s="91" t="s">
        <v>232</v>
      </c>
      <c r="C182" s="110">
        <v>4653</v>
      </c>
      <c r="D182" s="111" t="s">
        <v>1701</v>
      </c>
      <c r="E182" s="264" t="s">
        <v>2275</v>
      </c>
      <c r="F182" s="91">
        <v>967506.52</v>
      </c>
      <c r="G182" s="271">
        <v>23588.53</v>
      </c>
      <c r="H182" s="272"/>
      <c r="J182" s="91">
        <v>149904.12</v>
      </c>
      <c r="K182" s="271"/>
      <c r="L182" s="272"/>
      <c r="M182" s="26"/>
      <c r="N182" s="26"/>
      <c r="O182" s="26">
        <v>10248422.109999999</v>
      </c>
      <c r="P182" s="26">
        <v>3433714.86</v>
      </c>
      <c r="Q182" s="26"/>
      <c r="R182" s="26"/>
      <c r="S182" s="26">
        <v>0</v>
      </c>
      <c r="T182" s="26">
        <v>67976.52</v>
      </c>
      <c r="U182" s="26"/>
      <c r="V182" s="26"/>
      <c r="W182" s="26"/>
      <c r="X182" s="26">
        <v>1916.19</v>
      </c>
      <c r="Y182" s="26"/>
      <c r="Z182" s="26"/>
      <c r="AA182" s="26"/>
      <c r="AB182" s="26"/>
      <c r="AC182" s="26"/>
      <c r="AD182" s="26">
        <v>475391.34</v>
      </c>
      <c r="AE182" s="26">
        <v>2917750.69</v>
      </c>
      <c r="AF182" s="26">
        <v>646436.44999999995</v>
      </c>
      <c r="AG182" s="26">
        <v>824167.54</v>
      </c>
      <c r="AH182" s="26"/>
      <c r="AI182" s="26"/>
      <c r="AJ182" s="26">
        <v>467616</v>
      </c>
      <c r="AK182" s="26">
        <v>4762</v>
      </c>
      <c r="AL182" s="26">
        <v>1055529</v>
      </c>
      <c r="AM182" s="26"/>
      <c r="AN182" s="26"/>
      <c r="AO182" s="26">
        <v>760</v>
      </c>
      <c r="AP182" s="26">
        <v>372045.98</v>
      </c>
      <c r="AQ182" s="26">
        <v>491174.52</v>
      </c>
      <c r="AR182" s="26"/>
      <c r="AS182" s="26">
        <v>49312.81</v>
      </c>
      <c r="AT182" s="26"/>
      <c r="AU182" s="91">
        <f t="shared" si="13"/>
        <v>1140999.17</v>
      </c>
      <c r="AV182" s="91">
        <f t="shared" si="14"/>
        <v>69892.710000000006</v>
      </c>
      <c r="AW182" s="91">
        <f t="shared" si="15"/>
        <v>1071106.46</v>
      </c>
      <c r="AX182" s="91">
        <f t="shared" si="16"/>
        <v>1942981.99</v>
      </c>
      <c r="AY182" s="91">
        <f t="shared" si="17"/>
        <v>1968822.31</v>
      </c>
      <c r="AZ182" s="16">
        <f t="shared" si="18"/>
        <v>-25840.320000000065</v>
      </c>
      <c r="BA182" s="92" t="s">
        <v>167</v>
      </c>
    </row>
    <row r="183" spans="1:53" ht="18" thickBot="1" x14ac:dyDescent="0.45">
      <c r="A183" s="89" t="s">
        <v>515</v>
      </c>
      <c r="B183" s="89" t="s">
        <v>232</v>
      </c>
      <c r="C183" s="94">
        <v>4479</v>
      </c>
      <c r="D183" s="95" t="s">
        <v>1702</v>
      </c>
      <c r="E183" s="112" t="s">
        <v>164</v>
      </c>
      <c r="F183" s="279">
        <v>481518.13</v>
      </c>
      <c r="G183" s="291">
        <v>16191.98</v>
      </c>
      <c r="H183" s="292"/>
      <c r="J183" s="279">
        <v>86475.98</v>
      </c>
      <c r="K183" s="249"/>
      <c r="L183" s="250"/>
      <c r="O183" s="56">
        <v>365632.97</v>
      </c>
      <c r="P183" s="56">
        <v>477904.69</v>
      </c>
      <c r="S183" s="280">
        <v>163314</v>
      </c>
      <c r="T183" s="280">
        <v>188857.27</v>
      </c>
      <c r="X183" s="280">
        <v>135758.88</v>
      </c>
      <c r="AB183" s="56">
        <v>215000</v>
      </c>
      <c r="AD183" s="56">
        <v>-2587224.96</v>
      </c>
      <c r="AE183" s="56">
        <v>3101018.9</v>
      </c>
      <c r="AF183" s="106">
        <v>852423.15</v>
      </c>
      <c r="AG183" s="106"/>
      <c r="AH183" s="106"/>
      <c r="AI183" s="106"/>
      <c r="AJ183" s="106">
        <v>190869</v>
      </c>
      <c r="AL183" s="282">
        <v>462519</v>
      </c>
      <c r="AN183" s="282">
        <v>4885</v>
      </c>
      <c r="AP183" s="282">
        <v>261259.64</v>
      </c>
      <c r="AQ183" s="282">
        <v>59734.47</v>
      </c>
      <c r="AU183" s="90">
        <f t="shared" si="13"/>
        <v>584186.09</v>
      </c>
      <c r="AV183" s="21">
        <f t="shared" si="14"/>
        <v>487930.15</v>
      </c>
      <c r="AW183" s="91">
        <f t="shared" si="15"/>
        <v>96255.939999999944</v>
      </c>
      <c r="AX183" s="24">
        <f t="shared" si="16"/>
        <v>1043292.15</v>
      </c>
      <c r="AY183" s="25">
        <f t="shared" si="17"/>
        <v>788398.11</v>
      </c>
      <c r="AZ183" s="16">
        <f t="shared" si="18"/>
        <v>254894.04000000004</v>
      </c>
      <c r="BA183" s="76" t="s">
        <v>168</v>
      </c>
    </row>
    <row r="184" spans="1:53" ht="18" thickBot="1" x14ac:dyDescent="0.45">
      <c r="A184" s="89" t="s">
        <v>515</v>
      </c>
      <c r="B184" s="89" t="s">
        <v>232</v>
      </c>
      <c r="C184" s="94">
        <v>5054</v>
      </c>
      <c r="D184" s="95" t="s">
        <v>1703</v>
      </c>
      <c r="E184" s="112" t="s">
        <v>165</v>
      </c>
      <c r="F184" s="279">
        <v>859319.71</v>
      </c>
      <c r="G184" s="291">
        <v>7700</v>
      </c>
      <c r="H184" s="292"/>
      <c r="J184" s="279">
        <v>113593</v>
      </c>
      <c r="K184" s="249"/>
      <c r="L184" s="250"/>
      <c r="O184" s="56">
        <v>272395</v>
      </c>
      <c r="P184" s="56">
        <v>336253.77</v>
      </c>
      <c r="T184" s="280">
        <v>82492.31</v>
      </c>
      <c r="AD184" s="56">
        <v>1754099.57</v>
      </c>
      <c r="AE184" s="56">
        <v>254405.43</v>
      </c>
      <c r="AF184" s="106">
        <v>638308.48</v>
      </c>
      <c r="AG184" s="106"/>
      <c r="AH184" s="106">
        <v>553.13</v>
      </c>
      <c r="AI184" s="106"/>
      <c r="AJ184" s="106">
        <v>430899</v>
      </c>
      <c r="AK184" s="106">
        <v>2000</v>
      </c>
      <c r="AL184" s="282">
        <v>568239</v>
      </c>
      <c r="AP184" s="282">
        <v>148572.14000000001</v>
      </c>
      <c r="AQ184" s="282">
        <v>97445.7</v>
      </c>
      <c r="AU184" s="90">
        <f t="shared" si="13"/>
        <v>980612.71</v>
      </c>
      <c r="AV184" s="21">
        <f t="shared" si="14"/>
        <v>82492.31</v>
      </c>
      <c r="AW184" s="91">
        <f t="shared" si="15"/>
        <v>898120.39999999991</v>
      </c>
      <c r="AX184" s="24">
        <f t="shared" si="16"/>
        <v>1071760.6099999999</v>
      </c>
      <c r="AY184" s="25">
        <f t="shared" si="17"/>
        <v>814256.84</v>
      </c>
      <c r="AZ184" s="16">
        <f t="shared" si="18"/>
        <v>257503.7699999999</v>
      </c>
      <c r="BA184" s="76" t="s">
        <v>169</v>
      </c>
    </row>
    <row r="185" spans="1:53" ht="18" thickBot="1" x14ac:dyDescent="0.45">
      <c r="A185" s="89" t="s">
        <v>515</v>
      </c>
      <c r="B185" s="89" t="s">
        <v>232</v>
      </c>
      <c r="C185" s="94">
        <v>5698</v>
      </c>
      <c r="D185" s="95" t="s">
        <v>1704</v>
      </c>
      <c r="E185" s="112" t="s">
        <v>166</v>
      </c>
      <c r="F185" s="279">
        <v>652454.66</v>
      </c>
      <c r="G185" s="291">
        <v>4926.5</v>
      </c>
      <c r="H185" s="292"/>
      <c r="J185" s="279">
        <v>46178.63</v>
      </c>
      <c r="K185" s="249"/>
      <c r="L185" s="250"/>
      <c r="O185" s="56">
        <v>2628604.4500000002</v>
      </c>
      <c r="P185" s="56">
        <v>373380.11</v>
      </c>
      <c r="S185" s="280">
        <v>150000</v>
      </c>
      <c r="T185" s="280">
        <v>88258.92</v>
      </c>
      <c r="W185" s="280">
        <v>24000</v>
      </c>
      <c r="X185" s="280">
        <v>2232.15</v>
      </c>
      <c r="AD185" s="56">
        <v>-732406.78</v>
      </c>
      <c r="AE185" s="56">
        <v>4470863.96</v>
      </c>
      <c r="AF185" s="106">
        <v>810211.87</v>
      </c>
      <c r="AG185" s="106"/>
      <c r="AH185" s="106"/>
      <c r="AI185" s="106"/>
      <c r="AJ185" s="106">
        <v>528832.5</v>
      </c>
      <c r="AK185" s="106">
        <v>2000</v>
      </c>
      <c r="AL185" s="282">
        <v>763312.5</v>
      </c>
      <c r="AN185" s="282">
        <v>3240</v>
      </c>
      <c r="AP185" s="282">
        <v>211325.98</v>
      </c>
      <c r="AQ185" s="282">
        <v>80607.839999999997</v>
      </c>
      <c r="AU185" s="90">
        <f t="shared" si="13"/>
        <v>703559.79</v>
      </c>
      <c r="AV185" s="21">
        <f t="shared" si="14"/>
        <v>264491.07</v>
      </c>
      <c r="AW185" s="91">
        <f t="shared" si="15"/>
        <v>439068.72000000003</v>
      </c>
      <c r="AX185" s="24">
        <f t="shared" si="16"/>
        <v>1341044.3700000001</v>
      </c>
      <c r="AY185" s="25">
        <f t="shared" si="17"/>
        <v>1058486.32</v>
      </c>
      <c r="AZ185" s="16">
        <f t="shared" si="18"/>
        <v>282558.05000000005</v>
      </c>
      <c r="BA185" s="76" t="s">
        <v>170</v>
      </c>
    </row>
    <row r="186" spans="1:53" ht="18" thickBot="1" x14ac:dyDescent="0.45">
      <c r="A186" s="89" t="s">
        <v>515</v>
      </c>
      <c r="B186" s="89" t="s">
        <v>232</v>
      </c>
      <c r="C186" s="94">
        <v>5218</v>
      </c>
      <c r="D186" s="95" t="s">
        <v>1705</v>
      </c>
      <c r="E186" s="112" t="s">
        <v>167</v>
      </c>
      <c r="F186" s="279">
        <v>987306.66</v>
      </c>
      <c r="G186" s="291">
        <v>9515.25</v>
      </c>
      <c r="H186" s="292"/>
      <c r="J186" s="279">
        <v>119884.54</v>
      </c>
      <c r="K186" s="249"/>
      <c r="L186" s="250"/>
      <c r="O186" s="56">
        <v>231786.1</v>
      </c>
      <c r="P186" s="56">
        <v>583141.57999999996</v>
      </c>
      <c r="S186" s="280">
        <v>6000</v>
      </c>
      <c r="T186" s="280">
        <v>90084.26</v>
      </c>
      <c r="W186" s="280">
        <v>8000</v>
      </c>
      <c r="X186" s="280">
        <v>2429.2600000000002</v>
      </c>
      <c r="AD186" s="56">
        <v>378943.29</v>
      </c>
      <c r="AE186" s="56">
        <v>1315785.06</v>
      </c>
      <c r="AF186" s="106">
        <v>580829.07999999996</v>
      </c>
      <c r="AG186" s="106">
        <v>17000</v>
      </c>
      <c r="AH186" s="106"/>
      <c r="AI186" s="106"/>
      <c r="AJ186" s="106">
        <v>625437</v>
      </c>
      <c r="AK186" s="106">
        <v>1550</v>
      </c>
      <c r="AL186" s="282">
        <v>796718</v>
      </c>
      <c r="AN186" s="282">
        <v>5760</v>
      </c>
      <c r="AP186" s="282">
        <v>254627.94</v>
      </c>
      <c r="AQ186" s="282">
        <v>8416.3799999999992</v>
      </c>
      <c r="AU186" s="90">
        <f t="shared" si="13"/>
        <v>1116706.45</v>
      </c>
      <c r="AV186" s="21">
        <f t="shared" si="14"/>
        <v>106513.51999999999</v>
      </c>
      <c r="AW186" s="91">
        <f t="shared" si="15"/>
        <v>1010192.9299999999</v>
      </c>
      <c r="AX186" s="24">
        <f t="shared" si="16"/>
        <v>1224816.08</v>
      </c>
      <c r="AY186" s="25">
        <f t="shared" si="17"/>
        <v>1065522.3199999998</v>
      </c>
      <c r="AZ186" s="16">
        <f t="shared" si="18"/>
        <v>159293.76000000024</v>
      </c>
      <c r="BA186" s="76" t="s">
        <v>171</v>
      </c>
    </row>
    <row r="187" spans="1:53" ht="18" thickBot="1" x14ac:dyDescent="0.45">
      <c r="A187" s="89" t="s">
        <v>515</v>
      </c>
      <c r="B187" s="89" t="s">
        <v>232</v>
      </c>
      <c r="C187" s="94">
        <v>6468</v>
      </c>
      <c r="D187" s="95" t="s">
        <v>1706</v>
      </c>
      <c r="E187" s="112" t="s">
        <v>168</v>
      </c>
      <c r="F187" s="279">
        <v>685922.95</v>
      </c>
      <c r="G187" s="291">
        <v>3645.75</v>
      </c>
      <c r="H187" s="292"/>
      <c r="J187" s="279">
        <v>267551.45</v>
      </c>
      <c r="K187" s="249"/>
      <c r="L187" s="250"/>
      <c r="O187" s="56">
        <v>263711.13</v>
      </c>
      <c r="P187" s="56">
        <v>1208733.79</v>
      </c>
      <c r="S187" s="280">
        <v>1080</v>
      </c>
      <c r="T187" s="280">
        <v>78232</v>
      </c>
      <c r="W187" s="280">
        <v>25000</v>
      </c>
      <c r="X187" s="280">
        <v>98020.45</v>
      </c>
      <c r="AD187" s="56">
        <v>1019593.16</v>
      </c>
      <c r="AE187" s="56">
        <v>1137972.49</v>
      </c>
      <c r="AF187" s="106">
        <v>713655.03</v>
      </c>
      <c r="AG187" s="106">
        <v>103290</v>
      </c>
      <c r="AH187" s="106"/>
      <c r="AI187" s="106"/>
      <c r="AJ187" s="106">
        <v>407896.1</v>
      </c>
      <c r="AK187" s="106">
        <v>2000</v>
      </c>
      <c r="AL187" s="282">
        <v>649266.1</v>
      </c>
      <c r="AN187" s="282">
        <v>9022</v>
      </c>
      <c r="AP187" s="282">
        <v>376594.66</v>
      </c>
      <c r="AQ187" s="282">
        <v>56652.9</v>
      </c>
      <c r="AU187" s="90">
        <f t="shared" si="13"/>
        <v>957120.14999999991</v>
      </c>
      <c r="AV187" s="21">
        <f t="shared" si="14"/>
        <v>202332.45</v>
      </c>
      <c r="AW187" s="91">
        <f t="shared" si="15"/>
        <v>754787.7</v>
      </c>
      <c r="AX187" s="24">
        <f t="shared" si="16"/>
        <v>1226841.1299999999</v>
      </c>
      <c r="AY187" s="25">
        <f t="shared" si="17"/>
        <v>1091535.6599999999</v>
      </c>
      <c r="AZ187" s="16">
        <f t="shared" si="18"/>
        <v>135305.46999999997</v>
      </c>
      <c r="BA187" s="76" t="s">
        <v>172</v>
      </c>
    </row>
    <row r="188" spans="1:53" ht="18" thickBot="1" x14ac:dyDescent="0.45">
      <c r="A188" s="89" t="s">
        <v>515</v>
      </c>
      <c r="B188" s="89" t="s">
        <v>232</v>
      </c>
      <c r="C188" s="94">
        <v>8206</v>
      </c>
      <c r="D188" s="95" t="s">
        <v>1707</v>
      </c>
      <c r="E188" s="112" t="s">
        <v>169</v>
      </c>
      <c r="F188" s="279">
        <v>1348844.79</v>
      </c>
      <c r="G188" s="291">
        <v>17590.95</v>
      </c>
      <c r="H188" s="292"/>
      <c r="J188" s="279">
        <v>146708.21</v>
      </c>
      <c r="K188" s="249"/>
      <c r="L188" s="250"/>
      <c r="O188" s="56">
        <v>966437.7</v>
      </c>
      <c r="P188" s="56">
        <v>369754.4</v>
      </c>
      <c r="S188" s="280">
        <v>9000</v>
      </c>
      <c r="T188" s="280">
        <v>95277.38</v>
      </c>
      <c r="X188" s="280">
        <v>0</v>
      </c>
      <c r="AD188" s="56">
        <v>1446834.83</v>
      </c>
      <c r="AE188" s="56">
        <v>1899168.01</v>
      </c>
      <c r="AF188" s="106">
        <v>1012934.28</v>
      </c>
      <c r="AG188" s="106"/>
      <c r="AH188" s="106"/>
      <c r="AI188" s="106"/>
      <c r="AJ188" s="106">
        <v>329832</v>
      </c>
      <c r="AK188" s="106">
        <v>2000</v>
      </c>
      <c r="AL188" s="282">
        <v>650012</v>
      </c>
      <c r="AN188" s="282">
        <v>6460</v>
      </c>
      <c r="AP188" s="282">
        <v>305725.67</v>
      </c>
      <c r="AQ188" s="282">
        <v>92131.34</v>
      </c>
      <c r="AU188" s="90">
        <f t="shared" si="13"/>
        <v>1513143.95</v>
      </c>
      <c r="AV188" s="21">
        <f t="shared" si="14"/>
        <v>104277.38</v>
      </c>
      <c r="AW188" s="91">
        <f t="shared" si="15"/>
        <v>1408866.5699999998</v>
      </c>
      <c r="AX188" s="24">
        <f t="shared" si="16"/>
        <v>1344766.28</v>
      </c>
      <c r="AY188" s="25">
        <f t="shared" si="17"/>
        <v>1054329.01</v>
      </c>
      <c r="AZ188" s="16">
        <f t="shared" si="18"/>
        <v>290437.27</v>
      </c>
      <c r="BA188" s="76" t="s">
        <v>208</v>
      </c>
    </row>
    <row r="189" spans="1:53" s="25" customFormat="1" ht="15" thickBot="1" x14ac:dyDescent="0.25">
      <c r="A189" s="89" t="s">
        <v>515</v>
      </c>
      <c r="B189" s="89" t="s">
        <v>232</v>
      </c>
      <c r="C189" s="94">
        <v>4682</v>
      </c>
      <c r="D189" s="95" t="s">
        <v>1708</v>
      </c>
      <c r="E189" s="112" t="s">
        <v>170</v>
      </c>
      <c r="F189" s="279">
        <v>692890.13</v>
      </c>
      <c r="G189" s="291">
        <v>16024.22</v>
      </c>
      <c r="H189" s="292"/>
      <c r="I189" s="279"/>
      <c r="J189" s="279">
        <v>214603.81</v>
      </c>
      <c r="K189" s="249"/>
      <c r="L189" s="250"/>
      <c r="M189" s="56"/>
      <c r="N189" s="56"/>
      <c r="O189" s="56">
        <v>954696.69</v>
      </c>
      <c r="P189" s="56">
        <v>375841.54</v>
      </c>
      <c r="Q189" s="56"/>
      <c r="R189" s="56"/>
      <c r="S189" s="280">
        <v>7100</v>
      </c>
      <c r="T189" s="280">
        <v>92732.67</v>
      </c>
      <c r="U189" s="280"/>
      <c r="V189" s="280"/>
      <c r="W189" s="280"/>
      <c r="X189" s="280">
        <v>481.14</v>
      </c>
      <c r="Y189" s="280"/>
      <c r="Z189" s="56"/>
      <c r="AA189" s="56"/>
      <c r="AB189" s="56"/>
      <c r="AC189" s="56"/>
      <c r="AD189" s="56">
        <v>-1805299.22</v>
      </c>
      <c r="AE189" s="56">
        <v>4128965.53</v>
      </c>
      <c r="AF189" s="106">
        <v>752601.01</v>
      </c>
      <c r="AG189" s="106"/>
      <c r="AH189" s="106"/>
      <c r="AI189" s="106"/>
      <c r="AJ189" s="106">
        <v>234234</v>
      </c>
      <c r="AK189" s="106">
        <v>2000</v>
      </c>
      <c r="AL189" s="282">
        <v>432874</v>
      </c>
      <c r="AM189" s="282"/>
      <c r="AN189" s="282"/>
      <c r="AO189" s="282"/>
      <c r="AP189" s="282">
        <v>292589.90000000002</v>
      </c>
      <c r="AQ189" s="282">
        <v>61209.4</v>
      </c>
      <c r="AR189" s="282"/>
      <c r="AS189" s="282">
        <v>70</v>
      </c>
      <c r="AT189" s="282"/>
      <c r="AU189" s="90">
        <f t="shared" si="13"/>
        <v>923518.15999999992</v>
      </c>
      <c r="AV189" s="21">
        <f t="shared" si="14"/>
        <v>100313.81</v>
      </c>
      <c r="AW189" s="91">
        <f t="shared" si="15"/>
        <v>823204.34999999986</v>
      </c>
      <c r="AX189" s="24">
        <f t="shared" si="16"/>
        <v>988835.01</v>
      </c>
      <c r="AY189" s="25">
        <f t="shared" si="17"/>
        <v>786743.3</v>
      </c>
      <c r="AZ189" s="16">
        <f t="shared" si="18"/>
        <v>202091.70999999996</v>
      </c>
      <c r="BA189" s="89"/>
    </row>
    <row r="190" spans="1:53" ht="15" thickBot="1" x14ac:dyDescent="0.25">
      <c r="A190" s="89" t="s">
        <v>515</v>
      </c>
      <c r="B190" s="89" t="s">
        <v>232</v>
      </c>
      <c r="C190" s="94">
        <v>5558</v>
      </c>
      <c r="D190" s="95" t="s">
        <v>1709</v>
      </c>
      <c r="E190" s="112" t="s">
        <v>171</v>
      </c>
      <c r="F190" s="279">
        <v>493500.73</v>
      </c>
      <c r="G190" s="291">
        <v>9022</v>
      </c>
      <c r="H190" s="292"/>
      <c r="J190" s="279">
        <v>242871.7</v>
      </c>
      <c r="K190" s="249"/>
      <c r="L190" s="250"/>
      <c r="O190" s="56">
        <v>503448.08</v>
      </c>
      <c r="P190" s="56">
        <v>226113.83</v>
      </c>
      <c r="S190" s="280">
        <v>1900</v>
      </c>
      <c r="T190" s="280">
        <v>83497.33</v>
      </c>
      <c r="X190" s="280">
        <v>2256.5</v>
      </c>
      <c r="AD190" s="56">
        <v>-219992.28</v>
      </c>
      <c r="AE190" s="56">
        <v>1898710.57</v>
      </c>
      <c r="AF190" s="106">
        <v>725916.62</v>
      </c>
      <c r="AG190" s="106"/>
      <c r="AH190" s="106"/>
      <c r="AI190" s="106"/>
      <c r="AJ190" s="106">
        <v>562740.9</v>
      </c>
      <c r="AK190" s="106">
        <v>2000</v>
      </c>
      <c r="AL190" s="282">
        <v>780790.9</v>
      </c>
      <c r="AN190" s="282">
        <v>9810</v>
      </c>
      <c r="AP190" s="282">
        <v>197402.96</v>
      </c>
      <c r="AQ190" s="282">
        <v>90706.64</v>
      </c>
      <c r="AU190" s="90">
        <f t="shared" si="13"/>
        <v>745394.42999999993</v>
      </c>
      <c r="AV190" s="21">
        <f t="shared" si="14"/>
        <v>87653.83</v>
      </c>
      <c r="AW190" s="91">
        <f t="shared" si="15"/>
        <v>657740.6</v>
      </c>
      <c r="AX190" s="24">
        <f t="shared" si="16"/>
        <v>1290657.52</v>
      </c>
      <c r="AY190" s="25">
        <f t="shared" si="17"/>
        <v>1078710.5</v>
      </c>
      <c r="AZ190" s="16">
        <f t="shared" si="18"/>
        <v>211947.02000000002</v>
      </c>
      <c r="BA190" s="25"/>
    </row>
    <row r="191" spans="1:53" ht="15" thickBot="1" x14ac:dyDescent="0.25">
      <c r="A191" s="89" t="s">
        <v>515</v>
      </c>
      <c r="B191" s="89" t="s">
        <v>232</v>
      </c>
      <c r="C191" s="94">
        <v>4731</v>
      </c>
      <c r="D191" s="95" t="s">
        <v>1710</v>
      </c>
      <c r="E191" s="112" t="s">
        <v>172</v>
      </c>
      <c r="F191" s="279">
        <v>588793.75</v>
      </c>
      <c r="G191" s="291">
        <v>13100</v>
      </c>
      <c r="H191" s="292"/>
      <c r="J191" s="279">
        <v>41574.080000000002</v>
      </c>
      <c r="K191" s="249"/>
      <c r="L191" s="250"/>
      <c r="O191" s="56">
        <v>315732.87</v>
      </c>
      <c r="P191" s="56">
        <v>825213.39</v>
      </c>
      <c r="S191" s="280">
        <v>1500</v>
      </c>
      <c r="T191" s="280">
        <v>74234.100000000006</v>
      </c>
      <c r="W191" s="280">
        <v>7200</v>
      </c>
      <c r="X191" s="280">
        <v>67479.11</v>
      </c>
      <c r="AD191" s="56">
        <v>-868106.99</v>
      </c>
      <c r="AE191" s="56">
        <v>2242933.0699999998</v>
      </c>
      <c r="AF191" s="106">
        <v>731087.34</v>
      </c>
      <c r="AG191" s="106"/>
      <c r="AH191" s="106">
        <v>58.09</v>
      </c>
      <c r="AI191" s="106"/>
      <c r="AJ191" s="106">
        <v>500524.5</v>
      </c>
      <c r="AL191" s="282">
        <v>685114.5</v>
      </c>
      <c r="AN191" s="282">
        <v>5960</v>
      </c>
      <c r="AP191" s="282">
        <v>202611.78</v>
      </c>
      <c r="AQ191" s="282">
        <v>62381.4</v>
      </c>
      <c r="AS191" s="282">
        <v>11720.45</v>
      </c>
      <c r="AU191" s="90">
        <f t="shared" si="13"/>
        <v>643467.82999999996</v>
      </c>
      <c r="AV191" s="21">
        <f t="shared" si="14"/>
        <v>150413.21000000002</v>
      </c>
      <c r="AW191" s="91">
        <f t="shared" si="15"/>
        <v>493054.61999999994</v>
      </c>
      <c r="AX191" s="24">
        <f t="shared" si="16"/>
        <v>1231669.93</v>
      </c>
      <c r="AY191" s="25">
        <f t="shared" si="17"/>
        <v>967788.13</v>
      </c>
      <c r="AZ191" s="16">
        <f t="shared" si="18"/>
        <v>263881.79999999993</v>
      </c>
    </row>
    <row r="192" spans="1:53" ht="15" thickBot="1" x14ac:dyDescent="0.25">
      <c r="A192" s="89" t="s">
        <v>515</v>
      </c>
      <c r="B192" s="89" t="s">
        <v>232</v>
      </c>
      <c r="C192" s="94">
        <v>3338</v>
      </c>
      <c r="D192" s="95" t="s">
        <v>1711</v>
      </c>
      <c r="E192" s="112" t="s">
        <v>204</v>
      </c>
      <c r="F192" s="279">
        <v>759194.65</v>
      </c>
      <c r="G192" s="291">
        <v>10161.25</v>
      </c>
      <c r="H192" s="292"/>
      <c r="J192" s="279">
        <v>82662.06</v>
      </c>
      <c r="K192" s="249"/>
      <c r="L192" s="250"/>
      <c r="O192" s="56">
        <v>806859.7</v>
      </c>
      <c r="P192" s="56">
        <v>533926.05000000005</v>
      </c>
      <c r="S192" s="280">
        <v>12951</v>
      </c>
      <c r="T192" s="280">
        <v>65354.71</v>
      </c>
      <c r="X192" s="280">
        <v>0</v>
      </c>
      <c r="AD192" s="56">
        <v>-1547361.93</v>
      </c>
      <c r="AE192" s="56">
        <v>3605471.06</v>
      </c>
      <c r="AF192" s="106">
        <v>993502.33</v>
      </c>
      <c r="AG192" s="106"/>
      <c r="AH192" s="106"/>
      <c r="AI192" s="106"/>
      <c r="AJ192" s="106">
        <v>286080</v>
      </c>
      <c r="AK192" s="106">
        <v>2000</v>
      </c>
      <c r="AL192" s="282">
        <v>509280</v>
      </c>
      <c r="AP192" s="282">
        <v>183792.96</v>
      </c>
      <c r="AQ192" s="282">
        <v>79935.33</v>
      </c>
      <c r="AU192" s="90">
        <f t="shared" si="13"/>
        <v>852017.96</v>
      </c>
      <c r="AV192" s="21">
        <f t="shared" si="14"/>
        <v>78305.709999999992</v>
      </c>
      <c r="AW192" s="91">
        <f t="shared" si="15"/>
        <v>773712.25</v>
      </c>
      <c r="AX192" s="24">
        <f t="shared" si="16"/>
        <v>1281582.33</v>
      </c>
      <c r="AY192" s="25">
        <f t="shared" si="17"/>
        <v>773008.28999999992</v>
      </c>
      <c r="AZ192" s="16">
        <f t="shared" si="18"/>
        <v>508574.04000000015</v>
      </c>
    </row>
    <row r="193" spans="1:52" ht="15" thickBot="1" x14ac:dyDescent="0.25">
      <c r="A193" s="25" t="s">
        <v>515</v>
      </c>
      <c r="B193" s="25" t="s">
        <v>232</v>
      </c>
      <c r="C193" s="94">
        <v>6544</v>
      </c>
      <c r="D193" s="95" t="s">
        <v>1712</v>
      </c>
      <c r="E193" s="112" t="s">
        <v>208</v>
      </c>
      <c r="F193" s="279">
        <v>798076.63</v>
      </c>
      <c r="G193" s="279">
        <v>246207.4</v>
      </c>
      <c r="J193" s="279">
        <v>231155.56</v>
      </c>
      <c r="O193" s="56">
        <v>2407927.89</v>
      </c>
      <c r="P193" s="56">
        <v>357454.11</v>
      </c>
      <c r="S193" s="280">
        <v>3000</v>
      </c>
      <c r="T193" s="280">
        <v>71402.259999999995</v>
      </c>
      <c r="X193" s="280">
        <v>46011.8</v>
      </c>
      <c r="AD193" s="56">
        <v>193291.19</v>
      </c>
      <c r="AE193" s="56">
        <v>3600900</v>
      </c>
      <c r="AF193" s="106">
        <v>697333.13</v>
      </c>
      <c r="AJ193" s="281">
        <v>359310</v>
      </c>
      <c r="AK193" s="106">
        <v>4000</v>
      </c>
      <c r="AL193" s="282">
        <v>566370</v>
      </c>
      <c r="AN193" s="282">
        <v>5720</v>
      </c>
      <c r="AP193" s="282">
        <v>194537.85</v>
      </c>
      <c r="AQ193" s="282">
        <v>113588.96</v>
      </c>
      <c r="AU193" s="90">
        <f t="shared" si="13"/>
        <v>1275439.5900000001</v>
      </c>
      <c r="AV193" s="21">
        <f t="shared" si="14"/>
        <v>120414.06</v>
      </c>
      <c r="AW193" s="91">
        <f t="shared" si="15"/>
        <v>1155025.53</v>
      </c>
      <c r="AX193" s="24">
        <f t="shared" si="16"/>
        <v>1060643.1299999999</v>
      </c>
      <c r="AY193" s="25">
        <f t="shared" si="17"/>
        <v>880216.80999999994</v>
      </c>
      <c r="AZ193" s="16">
        <f t="shared" si="18"/>
        <v>180426.31999999995</v>
      </c>
    </row>
    <row r="194" spans="1:52" ht="15" thickBot="1" x14ac:dyDescent="0.25">
      <c r="A194" s="89" t="s">
        <v>516</v>
      </c>
      <c r="B194" s="89" t="s">
        <v>233</v>
      </c>
      <c r="C194" s="94">
        <v>2511</v>
      </c>
      <c r="D194" s="95" t="s">
        <v>1713</v>
      </c>
      <c r="E194" s="112" t="s">
        <v>173</v>
      </c>
      <c r="F194" s="279">
        <v>202420.12</v>
      </c>
      <c r="G194" s="291">
        <v>114121</v>
      </c>
      <c r="H194" s="292"/>
      <c r="J194" s="279">
        <v>106248.84</v>
      </c>
      <c r="K194" s="249"/>
      <c r="L194" s="250"/>
      <c r="O194" s="56">
        <v>986279.19</v>
      </c>
      <c r="P194" s="56">
        <v>40618.49</v>
      </c>
      <c r="T194" s="280">
        <v>136967</v>
      </c>
      <c r="X194" s="280">
        <v>5048.6000000000004</v>
      </c>
      <c r="AD194" s="56">
        <v>140583.54</v>
      </c>
      <c r="AE194" s="56">
        <v>2938659.03</v>
      </c>
      <c r="AF194" s="106">
        <v>279277.26</v>
      </c>
      <c r="AG194" s="106">
        <v>305050</v>
      </c>
      <c r="AH194" s="106"/>
      <c r="AI194" s="106"/>
      <c r="AJ194" s="106">
        <v>369211.5</v>
      </c>
      <c r="AK194" s="106">
        <v>5740</v>
      </c>
      <c r="AL194" s="282">
        <v>533441.5</v>
      </c>
      <c r="AP194" s="282">
        <v>219476.69</v>
      </c>
      <c r="AQ194" s="282">
        <v>67021.17</v>
      </c>
      <c r="AT194" s="282">
        <v>4875</v>
      </c>
      <c r="AU194" s="90">
        <f t="shared" si="13"/>
        <v>422789.95999999996</v>
      </c>
      <c r="AV194" s="21">
        <f t="shared" si="14"/>
        <v>142015.6</v>
      </c>
      <c r="AW194" s="91">
        <f t="shared" si="15"/>
        <v>280774.36</v>
      </c>
      <c r="AX194" s="24">
        <f t="shared" si="16"/>
        <v>959278.76</v>
      </c>
      <c r="AY194" s="25">
        <f t="shared" si="17"/>
        <v>824814.36</v>
      </c>
      <c r="AZ194" s="16">
        <f t="shared" si="18"/>
        <v>134464.40000000002</v>
      </c>
    </row>
    <row r="195" spans="1:52" ht="15" thickBot="1" x14ac:dyDescent="0.25">
      <c r="A195" s="89" t="s">
        <v>516</v>
      </c>
      <c r="B195" s="89" t="s">
        <v>233</v>
      </c>
      <c r="C195" s="94">
        <v>3129</v>
      </c>
      <c r="D195" s="95" t="s">
        <v>1714</v>
      </c>
      <c r="E195" s="112" t="s">
        <v>174</v>
      </c>
      <c r="F195" s="279">
        <v>64531.47</v>
      </c>
      <c r="G195" s="291">
        <v>0</v>
      </c>
      <c r="H195" s="292"/>
      <c r="J195" s="279">
        <v>139860.76</v>
      </c>
      <c r="K195" s="249"/>
      <c r="L195" s="250"/>
      <c r="O195" s="56">
        <v>1813285.55</v>
      </c>
      <c r="P195" s="56">
        <v>590870.43999999994</v>
      </c>
      <c r="S195" s="280">
        <v>2000</v>
      </c>
      <c r="T195" s="280">
        <v>63464.39</v>
      </c>
      <c r="X195" s="280">
        <v>917.5</v>
      </c>
      <c r="AE195" s="56">
        <v>309271.51</v>
      </c>
      <c r="AF195" s="106">
        <v>220984.26</v>
      </c>
      <c r="AG195" s="106"/>
      <c r="AH195" s="106"/>
      <c r="AI195" s="106"/>
      <c r="AJ195" s="106">
        <v>424964.7</v>
      </c>
      <c r="AK195" s="106">
        <v>3000</v>
      </c>
      <c r="AL195" s="282">
        <v>541664.69999999995</v>
      </c>
      <c r="AP195" s="282">
        <v>149598.92000000001</v>
      </c>
      <c r="AQ195" s="282">
        <v>15512.04</v>
      </c>
      <c r="AU195" s="90">
        <f t="shared" si="13"/>
        <v>204392.23</v>
      </c>
      <c r="AV195" s="21">
        <f t="shared" si="14"/>
        <v>66381.89</v>
      </c>
      <c r="AW195" s="91">
        <f t="shared" si="15"/>
        <v>138010.34000000003</v>
      </c>
      <c r="AX195" s="24">
        <f t="shared" si="16"/>
        <v>648948.96</v>
      </c>
      <c r="AY195" s="25">
        <f t="shared" si="17"/>
        <v>706775.66</v>
      </c>
      <c r="AZ195" s="16">
        <f t="shared" si="18"/>
        <v>-57826.70000000007</v>
      </c>
    </row>
    <row r="196" spans="1:52" ht="15" thickBot="1" x14ac:dyDescent="0.25">
      <c r="A196" s="89" t="s">
        <v>516</v>
      </c>
      <c r="B196" s="89" t="s">
        <v>233</v>
      </c>
      <c r="C196" s="94">
        <v>5633</v>
      </c>
      <c r="D196" s="95" t="s">
        <v>1715</v>
      </c>
      <c r="E196" s="112" t="s">
        <v>175</v>
      </c>
      <c r="F196" s="279">
        <v>69578.350000000006</v>
      </c>
      <c r="G196" s="291">
        <v>2400</v>
      </c>
      <c r="H196" s="292"/>
      <c r="J196" s="279">
        <v>96643.1</v>
      </c>
      <c r="K196" s="249"/>
      <c r="L196" s="250"/>
      <c r="O196" s="56">
        <v>2961145.42</v>
      </c>
      <c r="P196" s="56">
        <v>465574.55</v>
      </c>
      <c r="S196" s="280">
        <v>0</v>
      </c>
      <c r="T196" s="280">
        <v>119637</v>
      </c>
      <c r="X196" s="280">
        <v>8848.69</v>
      </c>
      <c r="AD196" s="56">
        <v>127045.24</v>
      </c>
      <c r="AE196" s="56">
        <v>2920045.89</v>
      </c>
      <c r="AF196" s="106">
        <v>298527.13</v>
      </c>
      <c r="AG196" s="106"/>
      <c r="AH196" s="106"/>
      <c r="AI196" s="106"/>
      <c r="AJ196" s="106">
        <v>505323</v>
      </c>
      <c r="AK196" s="106">
        <v>7950</v>
      </c>
      <c r="AL196" s="282">
        <v>717453</v>
      </c>
      <c r="AP196" s="282">
        <v>342829.79</v>
      </c>
      <c r="AQ196" s="282">
        <v>104738.51</v>
      </c>
      <c r="AU196" s="90">
        <f t="shared" si="13"/>
        <v>168621.45</v>
      </c>
      <c r="AV196" s="21">
        <f t="shared" si="14"/>
        <v>128485.69</v>
      </c>
      <c r="AW196" s="91">
        <f t="shared" si="15"/>
        <v>40135.760000000009</v>
      </c>
      <c r="AX196" s="24">
        <f t="shared" si="16"/>
        <v>811800.13</v>
      </c>
      <c r="AY196" s="25">
        <f t="shared" si="17"/>
        <v>1165021.3</v>
      </c>
      <c r="AZ196" s="16">
        <f t="shared" si="18"/>
        <v>-353221.17000000004</v>
      </c>
    </row>
    <row r="197" spans="1:52" ht="15" thickBot="1" x14ac:dyDescent="0.25">
      <c r="A197" s="89" t="s">
        <v>516</v>
      </c>
      <c r="B197" s="89" t="s">
        <v>233</v>
      </c>
      <c r="C197" s="94">
        <v>1850</v>
      </c>
      <c r="D197" s="95" t="s">
        <v>1716</v>
      </c>
      <c r="E197" s="112" t="s">
        <v>176</v>
      </c>
      <c r="F197" s="279">
        <v>227596.04</v>
      </c>
      <c r="G197" s="291">
        <v>7053</v>
      </c>
      <c r="H197" s="292"/>
      <c r="J197" s="279">
        <v>83318.42</v>
      </c>
      <c r="K197" s="249"/>
      <c r="L197" s="250"/>
      <c r="O197" s="56">
        <v>588765.28</v>
      </c>
      <c r="P197" s="56">
        <v>484187.97</v>
      </c>
      <c r="S197" s="280">
        <v>0</v>
      </c>
      <c r="T197" s="280">
        <v>75480</v>
      </c>
      <c r="X197" s="280">
        <v>1235.6600000000001</v>
      </c>
      <c r="AD197" s="56">
        <v>-1350622.58</v>
      </c>
      <c r="AE197" s="56">
        <v>2662416.9900000002</v>
      </c>
      <c r="AF197" s="106">
        <v>314220.3</v>
      </c>
      <c r="AG197" s="106"/>
      <c r="AH197" s="106"/>
      <c r="AI197" s="106"/>
      <c r="AJ197" s="106">
        <v>211118.5</v>
      </c>
      <c r="AK197" s="106">
        <v>10140</v>
      </c>
      <c r="AL197" s="282">
        <v>341888.5</v>
      </c>
      <c r="AN197" s="282">
        <v>4000</v>
      </c>
      <c r="AO197" s="282">
        <v>1570</v>
      </c>
      <c r="AP197" s="282">
        <v>128849.04</v>
      </c>
      <c r="AQ197" s="282">
        <v>37147.620000000003</v>
      </c>
      <c r="AU197" s="90">
        <f t="shared" ref="AU197:AU226" si="19">SUM(F197:J197)</f>
        <v>317967.46000000002</v>
      </c>
      <c r="AV197" s="21">
        <f t="shared" ref="AV197:AV226" si="20">SUM(S197:Y197)</f>
        <v>76715.66</v>
      </c>
      <c r="AW197" s="91">
        <f t="shared" ref="AW197:AW226" si="21">AU197-AV197</f>
        <v>241251.80000000002</v>
      </c>
      <c r="AX197" s="24">
        <f t="shared" ref="AX197:AX226" si="22">SUM(AF197:AK197)</f>
        <v>535478.80000000005</v>
      </c>
      <c r="AY197" s="25">
        <f t="shared" ref="AY197:AY226" si="23">SUM(AL197:AT197)</f>
        <v>513455.16</v>
      </c>
      <c r="AZ197" s="16">
        <f t="shared" ref="AZ197:AZ226" si="24">AX197-AY197</f>
        <v>22023.640000000072</v>
      </c>
    </row>
    <row r="198" spans="1:52" ht="15" thickBot="1" x14ac:dyDescent="0.25">
      <c r="A198" s="89" t="s">
        <v>516</v>
      </c>
      <c r="B198" s="89" t="s">
        <v>233</v>
      </c>
      <c r="C198" s="94">
        <v>3330</v>
      </c>
      <c r="D198" s="95" t="s">
        <v>1717</v>
      </c>
      <c r="E198" s="112" t="s">
        <v>177</v>
      </c>
      <c r="F198" s="279">
        <v>435091.33</v>
      </c>
      <c r="G198" s="291">
        <v>0</v>
      </c>
      <c r="H198" s="292"/>
      <c r="J198" s="279">
        <v>43800.44</v>
      </c>
      <c r="K198" s="249"/>
      <c r="L198" s="250"/>
      <c r="O198" s="56">
        <v>446153.24</v>
      </c>
      <c r="P198" s="56">
        <v>249544.35</v>
      </c>
      <c r="S198" s="280">
        <v>500</v>
      </c>
      <c r="T198" s="280">
        <v>61296.26</v>
      </c>
      <c r="X198" s="280">
        <v>614.9</v>
      </c>
      <c r="AE198" s="56">
        <v>2577037.9500000002</v>
      </c>
      <c r="AF198" s="106">
        <v>226747</v>
      </c>
      <c r="AG198" s="106"/>
      <c r="AH198" s="106"/>
      <c r="AI198" s="106"/>
      <c r="AJ198" s="106">
        <v>120907.5</v>
      </c>
      <c r="AL198" s="282">
        <v>269407.5</v>
      </c>
      <c r="AN198" s="282">
        <v>4000</v>
      </c>
      <c r="AO198" s="282">
        <v>1040</v>
      </c>
      <c r="AP198" s="282">
        <v>131632.20000000001</v>
      </c>
      <c r="AQ198" s="282">
        <v>50012.55</v>
      </c>
      <c r="AT198" s="282">
        <v>7383</v>
      </c>
      <c r="AU198" s="90">
        <f t="shared" si="19"/>
        <v>478891.77</v>
      </c>
      <c r="AV198" s="21">
        <f t="shared" si="20"/>
        <v>62411.16</v>
      </c>
      <c r="AW198" s="91">
        <f t="shared" si="21"/>
        <v>416480.61</v>
      </c>
      <c r="AX198" s="24">
        <f t="shared" si="22"/>
        <v>347654.5</v>
      </c>
      <c r="AY198" s="25">
        <f t="shared" si="23"/>
        <v>463475.25</v>
      </c>
      <c r="AZ198" s="16">
        <f t="shared" si="24"/>
        <v>-115820.75</v>
      </c>
    </row>
    <row r="199" spans="1:52" ht="15" thickBot="1" x14ac:dyDescent="0.25">
      <c r="A199" s="89" t="s">
        <v>524</v>
      </c>
      <c r="B199" s="89" t="s">
        <v>234</v>
      </c>
      <c r="C199" s="94">
        <v>3397</v>
      </c>
      <c r="D199" s="95" t="s">
        <v>1718</v>
      </c>
      <c r="E199" s="114" t="s">
        <v>178</v>
      </c>
      <c r="F199" s="273">
        <v>595999.26</v>
      </c>
      <c r="G199" s="299">
        <v>11855</v>
      </c>
      <c r="H199" s="300"/>
      <c r="I199" s="273"/>
      <c r="J199" s="273">
        <v>51425.32</v>
      </c>
      <c r="K199" s="301"/>
      <c r="L199" s="302"/>
      <c r="M199" s="302"/>
      <c r="N199" s="57"/>
      <c r="O199" s="57">
        <v>974127.74</v>
      </c>
      <c r="P199" s="57">
        <v>830912.83</v>
      </c>
      <c r="Q199" s="57"/>
      <c r="R199" s="57"/>
      <c r="S199" s="274">
        <v>0</v>
      </c>
      <c r="T199" s="274">
        <v>20700</v>
      </c>
      <c r="U199" s="274"/>
      <c r="V199" s="274"/>
      <c r="W199" s="274"/>
      <c r="X199" s="274">
        <v>10666.37</v>
      </c>
      <c r="Y199" s="274"/>
      <c r="Z199" s="57"/>
      <c r="AA199" s="57"/>
      <c r="AB199" s="57"/>
      <c r="AC199" s="57"/>
      <c r="AD199" s="57">
        <v>33860</v>
      </c>
      <c r="AE199" s="57">
        <v>2987149.95</v>
      </c>
      <c r="AF199" s="275">
        <v>196043</v>
      </c>
      <c r="AG199" s="275"/>
      <c r="AH199" s="275"/>
      <c r="AI199" s="275"/>
      <c r="AJ199" s="275">
        <v>203430</v>
      </c>
      <c r="AK199" s="275"/>
      <c r="AL199" s="276">
        <v>339270</v>
      </c>
      <c r="AM199" s="276"/>
      <c r="AN199" s="276"/>
      <c r="AO199" s="276"/>
      <c r="AP199" s="276">
        <v>153269.32</v>
      </c>
      <c r="AQ199" s="276">
        <v>94923.89</v>
      </c>
      <c r="AR199" s="276"/>
      <c r="AS199" s="276"/>
      <c r="AT199" s="276"/>
      <c r="AU199" s="90">
        <f t="shared" si="19"/>
        <v>659279.57999999996</v>
      </c>
      <c r="AV199" s="21">
        <f t="shared" si="20"/>
        <v>31366.370000000003</v>
      </c>
      <c r="AW199" s="91">
        <f t="shared" si="21"/>
        <v>627913.21</v>
      </c>
      <c r="AX199" s="24">
        <f t="shared" si="22"/>
        <v>399473</v>
      </c>
      <c r="AY199" s="25">
        <f t="shared" si="23"/>
        <v>587463.21</v>
      </c>
      <c r="AZ199" s="16">
        <f t="shared" si="24"/>
        <v>-187990.20999999996</v>
      </c>
    </row>
    <row r="200" spans="1:52" ht="15" thickBot="1" x14ac:dyDescent="0.25">
      <c r="A200" s="89" t="s">
        <v>524</v>
      </c>
      <c r="B200" s="89" t="s">
        <v>234</v>
      </c>
      <c r="C200" s="94">
        <v>2599</v>
      </c>
      <c r="D200" s="95" t="s">
        <v>1719</v>
      </c>
      <c r="E200" s="114" t="s">
        <v>179</v>
      </c>
      <c r="F200" s="273">
        <v>849831.01</v>
      </c>
      <c r="G200" s="299">
        <v>15188.83</v>
      </c>
      <c r="H200" s="300"/>
      <c r="I200" s="273"/>
      <c r="J200" s="273">
        <v>140404.12</v>
      </c>
      <c r="K200" s="301"/>
      <c r="L200" s="302"/>
      <c r="M200" s="302"/>
      <c r="N200" s="57"/>
      <c r="O200" s="57">
        <v>3301899.33</v>
      </c>
      <c r="P200" s="57">
        <v>259690.53</v>
      </c>
      <c r="Q200" s="57"/>
      <c r="R200" s="57"/>
      <c r="S200" s="274"/>
      <c r="T200" s="274"/>
      <c r="U200" s="274"/>
      <c r="V200" s="274"/>
      <c r="W200" s="274"/>
      <c r="X200" s="274"/>
      <c r="Y200" s="274"/>
      <c r="Z200" s="57"/>
      <c r="AA200" s="57"/>
      <c r="AB200" s="57"/>
      <c r="AC200" s="57"/>
      <c r="AD200" s="57">
        <v>92560.53</v>
      </c>
      <c r="AE200" s="57">
        <v>2987149.95</v>
      </c>
      <c r="AF200" s="275">
        <v>275816.83</v>
      </c>
      <c r="AG200" s="275"/>
      <c r="AH200" s="275"/>
      <c r="AI200" s="275"/>
      <c r="AJ200" s="275">
        <v>381450</v>
      </c>
      <c r="AK200" s="275">
        <v>1280</v>
      </c>
      <c r="AL200" s="276">
        <v>401370</v>
      </c>
      <c r="AM200" s="276"/>
      <c r="AN200" s="276"/>
      <c r="AO200" s="276"/>
      <c r="AP200" s="276">
        <v>152812.21</v>
      </c>
      <c r="AQ200" s="276"/>
      <c r="AR200" s="276"/>
      <c r="AS200" s="276"/>
      <c r="AT200" s="276"/>
      <c r="AU200" s="90">
        <f t="shared" si="19"/>
        <v>1005423.96</v>
      </c>
      <c r="AV200" s="21">
        <f t="shared" si="20"/>
        <v>0</v>
      </c>
      <c r="AW200" s="91">
        <f t="shared" si="21"/>
        <v>1005423.96</v>
      </c>
      <c r="AX200" s="24">
        <f t="shared" si="22"/>
        <v>658546.83000000007</v>
      </c>
      <c r="AY200" s="25">
        <f t="shared" si="23"/>
        <v>554182.21</v>
      </c>
      <c r="AZ200" s="16">
        <f t="shared" si="24"/>
        <v>104364.62000000011</v>
      </c>
    </row>
    <row r="201" spans="1:52" ht="15" thickBot="1" x14ac:dyDescent="0.25">
      <c r="A201" s="89" t="s">
        <v>524</v>
      </c>
      <c r="B201" s="89" t="s">
        <v>234</v>
      </c>
      <c r="C201" s="94">
        <v>3184</v>
      </c>
      <c r="D201" s="95" t="s">
        <v>1720</v>
      </c>
      <c r="E201" s="112" t="s">
        <v>2276</v>
      </c>
      <c r="F201" s="279">
        <v>549273.47</v>
      </c>
      <c r="G201" s="291">
        <v>9100</v>
      </c>
      <c r="H201" s="292"/>
      <c r="J201" s="279">
        <v>45331.67</v>
      </c>
      <c r="K201" s="249"/>
      <c r="L201" s="250"/>
      <c r="O201" s="56">
        <v>849735.6</v>
      </c>
      <c r="P201" s="56">
        <v>299604.32</v>
      </c>
      <c r="T201" s="280">
        <v>39709</v>
      </c>
      <c r="AD201" s="56">
        <v>24905</v>
      </c>
      <c r="AE201" s="56">
        <v>2090614.96</v>
      </c>
      <c r="AF201" s="106">
        <v>176045.53</v>
      </c>
      <c r="AG201" s="106"/>
      <c r="AH201" s="106"/>
      <c r="AI201" s="106"/>
      <c r="AJ201" s="106">
        <v>376746.9</v>
      </c>
      <c r="AK201" s="106">
        <v>31600</v>
      </c>
      <c r="AL201" s="282">
        <v>499856.9</v>
      </c>
      <c r="AP201" s="282">
        <v>158490.5</v>
      </c>
      <c r="AQ201" s="282">
        <v>60647.76</v>
      </c>
      <c r="AR201" s="282">
        <v>0</v>
      </c>
      <c r="AU201" s="90">
        <f t="shared" si="19"/>
        <v>603705.14</v>
      </c>
      <c r="AV201" s="21">
        <f t="shared" si="20"/>
        <v>39709</v>
      </c>
      <c r="AW201" s="91">
        <f t="shared" si="21"/>
        <v>563996.14</v>
      </c>
      <c r="AX201" s="24">
        <f t="shared" si="22"/>
        <v>584392.43000000005</v>
      </c>
      <c r="AY201" s="25">
        <f t="shared" si="23"/>
        <v>718995.16</v>
      </c>
      <c r="AZ201" s="16">
        <f t="shared" si="24"/>
        <v>-134602.72999999998</v>
      </c>
    </row>
    <row r="202" spans="1:52" ht="15" thickBot="1" x14ac:dyDescent="0.25">
      <c r="A202" s="89" t="s">
        <v>524</v>
      </c>
      <c r="B202" s="89" t="s">
        <v>234</v>
      </c>
      <c r="C202" s="94">
        <v>4760</v>
      </c>
      <c r="D202" s="95" t="s">
        <v>1721</v>
      </c>
      <c r="E202" s="112" t="s">
        <v>180</v>
      </c>
      <c r="F202" s="279">
        <v>355590.03</v>
      </c>
      <c r="G202" s="291">
        <v>92880.17</v>
      </c>
      <c r="H202" s="292"/>
      <c r="J202" s="279">
        <v>84700.44</v>
      </c>
      <c r="K202" s="249"/>
      <c r="L202" s="250"/>
      <c r="O202" s="56">
        <v>640344.49</v>
      </c>
      <c r="P202" s="56">
        <v>614875.75</v>
      </c>
      <c r="T202" s="280">
        <v>32882.76</v>
      </c>
      <c r="W202" s="280">
        <v>2720</v>
      </c>
      <c r="X202" s="280">
        <v>680</v>
      </c>
      <c r="AD202" s="56">
        <v>1534911.1</v>
      </c>
      <c r="AE202" s="56">
        <v>433496.95</v>
      </c>
      <c r="AF202" s="106">
        <v>151028.51</v>
      </c>
      <c r="AG202" s="106"/>
      <c r="AH202" s="106"/>
      <c r="AI202" s="106"/>
      <c r="AJ202" s="106">
        <v>405420</v>
      </c>
      <c r="AL202" s="282">
        <v>513600</v>
      </c>
      <c r="AN202" s="282">
        <v>5880</v>
      </c>
      <c r="AP202" s="282">
        <v>225293.88</v>
      </c>
      <c r="AQ202" s="282">
        <v>22856.1</v>
      </c>
      <c r="AT202" s="282">
        <v>48.46</v>
      </c>
      <c r="AU202" s="90">
        <f t="shared" si="19"/>
        <v>533170.64</v>
      </c>
      <c r="AV202" s="21">
        <f t="shared" si="20"/>
        <v>36282.76</v>
      </c>
      <c r="AW202" s="91">
        <f t="shared" si="21"/>
        <v>496887.88</v>
      </c>
      <c r="AX202" s="24">
        <f t="shared" si="22"/>
        <v>556448.51</v>
      </c>
      <c r="AY202" s="25">
        <f t="shared" si="23"/>
        <v>767678.44</v>
      </c>
      <c r="AZ202" s="16">
        <f t="shared" si="24"/>
        <v>-211229.92999999993</v>
      </c>
    </row>
    <row r="203" spans="1:52" ht="15" thickBot="1" x14ac:dyDescent="0.25">
      <c r="A203" s="89" t="s">
        <v>527</v>
      </c>
      <c r="B203" s="89" t="s">
        <v>235</v>
      </c>
      <c r="C203" s="94">
        <v>3288</v>
      </c>
      <c r="D203" s="95" t="s">
        <v>1722</v>
      </c>
      <c r="E203" s="112" t="s">
        <v>181</v>
      </c>
      <c r="F203" s="279">
        <v>925859.48</v>
      </c>
      <c r="G203" s="291">
        <v>25347.45</v>
      </c>
      <c r="H203" s="292"/>
      <c r="J203" s="279">
        <v>98739.87</v>
      </c>
      <c r="K203" s="249">
        <v>4514</v>
      </c>
      <c r="L203" s="250"/>
      <c r="O203" s="56">
        <v>970263.7</v>
      </c>
      <c r="P203" s="56">
        <v>401002.46</v>
      </c>
      <c r="S203" s="280">
        <v>10500</v>
      </c>
      <c r="T203" s="280">
        <v>41189.660000000003</v>
      </c>
      <c r="W203" s="280">
        <v>7640</v>
      </c>
      <c r="AD203" s="56">
        <v>-2077024.38</v>
      </c>
      <c r="AE203" s="56">
        <v>4047651.72</v>
      </c>
      <c r="AF203" s="106">
        <v>713909.5</v>
      </c>
      <c r="AG203" s="106"/>
      <c r="AH203" s="106"/>
      <c r="AI203" s="106"/>
      <c r="AJ203" s="106"/>
      <c r="AL203" s="282">
        <v>56100</v>
      </c>
      <c r="AP203" s="282">
        <v>174629.58</v>
      </c>
      <c r="AQ203" s="282">
        <v>82608.960000000006</v>
      </c>
      <c r="AU203" s="90">
        <f t="shared" si="19"/>
        <v>1049946.7999999998</v>
      </c>
      <c r="AV203" s="21">
        <f t="shared" si="20"/>
        <v>59329.66</v>
      </c>
      <c r="AW203" s="91">
        <f t="shared" si="21"/>
        <v>990617.13999999978</v>
      </c>
      <c r="AX203" s="24">
        <f t="shared" si="22"/>
        <v>713909.5</v>
      </c>
      <c r="AY203" s="25">
        <f t="shared" si="23"/>
        <v>313338.53999999998</v>
      </c>
      <c r="AZ203" s="16">
        <f t="shared" si="24"/>
        <v>400570.96</v>
      </c>
    </row>
    <row r="204" spans="1:52" ht="15" thickBot="1" x14ac:dyDescent="0.25">
      <c r="A204" s="89" t="s">
        <v>527</v>
      </c>
      <c r="B204" s="89" t="s">
        <v>235</v>
      </c>
      <c r="C204" s="94">
        <v>2561</v>
      </c>
      <c r="D204" s="95" t="s">
        <v>1723</v>
      </c>
      <c r="E204" s="112" t="s">
        <v>182</v>
      </c>
      <c r="F204" s="279">
        <v>648544.4</v>
      </c>
      <c r="G204" s="291">
        <v>11847.68</v>
      </c>
      <c r="H204" s="292"/>
      <c r="J204" s="279">
        <v>62286.54</v>
      </c>
      <c r="K204" s="249">
        <v>0</v>
      </c>
      <c r="L204" s="250"/>
      <c r="O204" s="56">
        <v>951112.74</v>
      </c>
      <c r="P204" s="56">
        <v>301512.88</v>
      </c>
      <c r="S204" s="280">
        <v>3500</v>
      </c>
      <c r="T204" s="280">
        <v>35500.730000000003</v>
      </c>
      <c r="AD204" s="56">
        <v>896501.63</v>
      </c>
      <c r="AE204" s="56">
        <v>769808.6</v>
      </c>
      <c r="AF204" s="106">
        <v>505151.55</v>
      </c>
      <c r="AG204" s="106"/>
      <c r="AH204" s="106"/>
      <c r="AI204" s="106"/>
      <c r="AJ204" s="106">
        <v>301150.5</v>
      </c>
      <c r="AL204" s="282">
        <v>349630.5</v>
      </c>
      <c r="AO204" s="282">
        <v>1000</v>
      </c>
      <c r="AP204" s="282">
        <v>129031.26</v>
      </c>
      <c r="AQ204" s="282">
        <v>45872.01</v>
      </c>
      <c r="AU204" s="90">
        <f t="shared" si="19"/>
        <v>722678.62000000011</v>
      </c>
      <c r="AV204" s="21">
        <f t="shared" si="20"/>
        <v>39000.730000000003</v>
      </c>
      <c r="AW204" s="91">
        <f t="shared" si="21"/>
        <v>683677.89000000013</v>
      </c>
      <c r="AX204" s="24">
        <f t="shared" si="22"/>
        <v>806302.05</v>
      </c>
      <c r="AY204" s="25">
        <f t="shared" si="23"/>
        <v>525533.77</v>
      </c>
      <c r="AZ204" s="16">
        <f t="shared" si="24"/>
        <v>280768.28000000003</v>
      </c>
    </row>
    <row r="205" spans="1:52" ht="15" thickBot="1" x14ac:dyDescent="0.25">
      <c r="A205" s="89" t="s">
        <v>527</v>
      </c>
      <c r="B205" s="89" t="s">
        <v>235</v>
      </c>
      <c r="C205" s="94">
        <v>3118</v>
      </c>
      <c r="D205" s="95" t="s">
        <v>1724</v>
      </c>
      <c r="E205" s="112" t="s">
        <v>183</v>
      </c>
      <c r="F205" s="279">
        <v>452268.08</v>
      </c>
      <c r="G205" s="291">
        <v>134320.53</v>
      </c>
      <c r="H205" s="292"/>
      <c r="J205" s="279">
        <v>91507.02</v>
      </c>
      <c r="K205" s="249">
        <v>0</v>
      </c>
      <c r="L205" s="250"/>
      <c r="O205" s="56">
        <v>1129694.42</v>
      </c>
      <c r="P205" s="56">
        <v>228113.49</v>
      </c>
      <c r="S205" s="280">
        <v>7000</v>
      </c>
      <c r="T205" s="280">
        <v>22050</v>
      </c>
      <c r="W205" s="280">
        <v>57679</v>
      </c>
      <c r="AD205" s="56">
        <v>1847003.47</v>
      </c>
      <c r="AF205" s="106">
        <v>426144.55</v>
      </c>
      <c r="AG205" s="106"/>
      <c r="AH205" s="106"/>
      <c r="AI205" s="106"/>
      <c r="AJ205" s="106">
        <v>306852</v>
      </c>
      <c r="AL205" s="282">
        <v>375172</v>
      </c>
      <c r="AN205" s="282">
        <v>22496</v>
      </c>
      <c r="AP205" s="282">
        <v>196500.73</v>
      </c>
      <c r="AQ205" s="282">
        <v>39843.75</v>
      </c>
      <c r="AU205" s="90">
        <f t="shared" si="19"/>
        <v>678095.63</v>
      </c>
      <c r="AV205" s="21">
        <f t="shared" si="20"/>
        <v>86729</v>
      </c>
      <c r="AW205" s="91">
        <f t="shared" si="21"/>
        <v>591366.63</v>
      </c>
      <c r="AX205" s="24">
        <f t="shared" si="22"/>
        <v>732996.55</v>
      </c>
      <c r="AY205" s="25">
        <f t="shared" si="23"/>
        <v>634012.48</v>
      </c>
      <c r="AZ205" s="16">
        <f t="shared" si="24"/>
        <v>98984.070000000065</v>
      </c>
    </row>
    <row r="206" spans="1:52" ht="15" thickBot="1" x14ac:dyDescent="0.25">
      <c r="A206" s="89" t="s">
        <v>527</v>
      </c>
      <c r="B206" s="89" t="s">
        <v>235</v>
      </c>
      <c r="C206" s="94">
        <v>1408</v>
      </c>
      <c r="D206" s="95" t="s">
        <v>1725</v>
      </c>
      <c r="E206" s="112" t="s">
        <v>184</v>
      </c>
      <c r="F206" s="279">
        <v>344412.03</v>
      </c>
      <c r="G206" s="291">
        <v>34971.03</v>
      </c>
      <c r="H206" s="292"/>
      <c r="J206" s="279">
        <v>41819.82</v>
      </c>
      <c r="K206" s="249">
        <v>0</v>
      </c>
      <c r="L206" s="250"/>
      <c r="O206" s="56">
        <v>921961.93</v>
      </c>
      <c r="P206" s="56">
        <v>547622.43999999994</v>
      </c>
      <c r="S206" s="280">
        <v>3500</v>
      </c>
      <c r="T206" s="280">
        <v>48000</v>
      </c>
      <c r="AD206" s="56">
        <v>-659053.81999999995</v>
      </c>
      <c r="AE206" s="56">
        <v>2464354.4300000002</v>
      </c>
      <c r="AF206" s="106">
        <v>324664.39</v>
      </c>
      <c r="AG206" s="106"/>
      <c r="AH206" s="106"/>
      <c r="AI206" s="106"/>
      <c r="AJ206" s="106">
        <v>219534</v>
      </c>
      <c r="AK206" s="106">
        <v>9000</v>
      </c>
      <c r="AL206" s="282">
        <v>302784</v>
      </c>
      <c r="AN206" s="282">
        <v>2000</v>
      </c>
      <c r="AO206" s="282">
        <v>6440</v>
      </c>
      <c r="AP206" s="282">
        <v>99650.74</v>
      </c>
      <c r="AQ206" s="282">
        <v>80522.009999999995</v>
      </c>
      <c r="AU206" s="90">
        <f t="shared" si="19"/>
        <v>421202.88000000006</v>
      </c>
      <c r="AV206" s="21">
        <f t="shared" si="20"/>
        <v>51500</v>
      </c>
      <c r="AW206" s="91">
        <f t="shared" si="21"/>
        <v>369702.88000000006</v>
      </c>
      <c r="AX206" s="24">
        <f t="shared" si="22"/>
        <v>553198.39</v>
      </c>
      <c r="AY206" s="25">
        <f t="shared" si="23"/>
        <v>491396.75</v>
      </c>
      <c r="AZ206" s="16">
        <f t="shared" si="24"/>
        <v>61801.640000000014</v>
      </c>
    </row>
    <row r="207" spans="1:52" s="241" customFormat="1" ht="15" thickBot="1" x14ac:dyDescent="0.25">
      <c r="A207" s="89" t="s">
        <v>527</v>
      </c>
      <c r="B207" s="89" t="s">
        <v>235</v>
      </c>
      <c r="C207" s="94">
        <v>1888</v>
      </c>
      <c r="D207" s="95" t="s">
        <v>1726</v>
      </c>
      <c r="E207" s="112" t="s">
        <v>185</v>
      </c>
      <c r="F207" s="279">
        <v>567056.89</v>
      </c>
      <c r="G207" s="291">
        <v>0</v>
      </c>
      <c r="H207" s="292"/>
      <c r="I207" s="279"/>
      <c r="J207" s="279">
        <v>125911.27</v>
      </c>
      <c r="K207" s="249"/>
      <c r="L207" s="250"/>
      <c r="M207" s="56"/>
      <c r="N207" s="56"/>
      <c r="O207" s="56">
        <v>1496100</v>
      </c>
      <c r="P207" s="56">
        <v>488303.8</v>
      </c>
      <c r="Q207" s="56"/>
      <c r="R207" s="56"/>
      <c r="S207" s="280">
        <v>8150</v>
      </c>
      <c r="T207" s="280">
        <v>23468</v>
      </c>
      <c r="U207" s="280"/>
      <c r="V207" s="280"/>
      <c r="W207" s="280"/>
      <c r="X207" s="280"/>
      <c r="Y207" s="280"/>
      <c r="Z207" s="56"/>
      <c r="AA207" s="56"/>
      <c r="AB207" s="56"/>
      <c r="AC207" s="56"/>
      <c r="AD207" s="56">
        <v>1085672.33</v>
      </c>
      <c r="AE207" s="56">
        <v>1488605.78</v>
      </c>
      <c r="AF207" s="106">
        <v>374926.26</v>
      </c>
      <c r="AG207" s="106"/>
      <c r="AH207" s="106"/>
      <c r="AI207" s="106"/>
      <c r="AJ207" s="106">
        <v>359763</v>
      </c>
      <c r="AK207" s="106"/>
      <c r="AL207" s="282">
        <v>438603</v>
      </c>
      <c r="AM207" s="282"/>
      <c r="AN207" s="282">
        <v>2320</v>
      </c>
      <c r="AO207" s="282">
        <v>2000</v>
      </c>
      <c r="AP207" s="282">
        <v>120398.93</v>
      </c>
      <c r="AQ207" s="282">
        <v>94044.479999999996</v>
      </c>
      <c r="AR207" s="282"/>
      <c r="AS207" s="282"/>
      <c r="AT207" s="282"/>
      <c r="AU207" s="90">
        <f t="shared" si="19"/>
        <v>692968.16</v>
      </c>
      <c r="AV207" s="21">
        <f t="shared" si="20"/>
        <v>31618</v>
      </c>
      <c r="AW207" s="91">
        <f t="shared" si="21"/>
        <v>661350.16</v>
      </c>
      <c r="AX207" s="24">
        <f t="shared" si="22"/>
        <v>734689.26</v>
      </c>
      <c r="AY207" s="25">
        <f t="shared" si="23"/>
        <v>657366.40999999992</v>
      </c>
      <c r="AZ207" s="16">
        <f t="shared" si="24"/>
        <v>77322.850000000093</v>
      </c>
    </row>
    <row r="208" spans="1:52" ht="15" thickBot="1" x14ac:dyDescent="0.25">
      <c r="A208" s="89" t="s">
        <v>527</v>
      </c>
      <c r="B208" s="89" t="s">
        <v>235</v>
      </c>
      <c r="C208" s="94">
        <v>1058</v>
      </c>
      <c r="D208" s="95" t="s">
        <v>1727</v>
      </c>
      <c r="E208" s="112" t="s">
        <v>186</v>
      </c>
      <c r="F208" s="279">
        <v>338593.29</v>
      </c>
      <c r="G208" s="291">
        <v>49314.53</v>
      </c>
      <c r="H208" s="292"/>
      <c r="J208" s="279">
        <v>13684.1</v>
      </c>
      <c r="K208" s="249"/>
      <c r="L208" s="250"/>
      <c r="O208" s="56">
        <v>342957.31</v>
      </c>
      <c r="P208" s="56">
        <v>206098.04</v>
      </c>
      <c r="S208" s="280">
        <v>42900</v>
      </c>
      <c r="T208" s="280">
        <v>17910</v>
      </c>
      <c r="W208" s="280">
        <v>400</v>
      </c>
      <c r="AD208" s="56">
        <v>-1612346.85</v>
      </c>
      <c r="AE208" s="56">
        <v>2328715.77</v>
      </c>
      <c r="AF208" s="106">
        <v>338868.71</v>
      </c>
      <c r="AG208" s="106"/>
      <c r="AH208" s="106"/>
      <c r="AI208" s="106"/>
      <c r="AJ208" s="106">
        <v>283720.5</v>
      </c>
      <c r="AL208" s="282">
        <v>308040.5</v>
      </c>
      <c r="AN208" s="282">
        <v>9730</v>
      </c>
      <c r="AP208" s="282">
        <v>77641</v>
      </c>
      <c r="AQ208" s="282">
        <v>49773.36</v>
      </c>
      <c r="AU208" s="90">
        <f t="shared" si="19"/>
        <v>401591.91999999993</v>
      </c>
      <c r="AV208" s="21">
        <f t="shared" si="20"/>
        <v>61210</v>
      </c>
      <c r="AW208" s="91">
        <f t="shared" si="21"/>
        <v>340381.91999999993</v>
      </c>
      <c r="AX208" s="24">
        <f t="shared" si="22"/>
        <v>622589.21</v>
      </c>
      <c r="AY208" s="25">
        <f t="shared" si="23"/>
        <v>445184.86</v>
      </c>
      <c r="AZ208" s="16">
        <f t="shared" si="24"/>
        <v>177404.34999999998</v>
      </c>
    </row>
    <row r="209" spans="1:52" ht="15" thickBot="1" x14ac:dyDescent="0.25">
      <c r="A209" s="89" t="s">
        <v>527</v>
      </c>
      <c r="B209" s="89" t="s">
        <v>235</v>
      </c>
      <c r="C209" s="94">
        <v>3487</v>
      </c>
      <c r="D209" s="95" t="s">
        <v>1728</v>
      </c>
      <c r="E209" s="112" t="s">
        <v>187</v>
      </c>
      <c r="F209" s="279">
        <v>1020446.88</v>
      </c>
      <c r="G209" s="291">
        <v>1892.49</v>
      </c>
      <c r="H209" s="292"/>
      <c r="J209" s="279">
        <v>209687.15</v>
      </c>
      <c r="K209" s="249">
        <v>0</v>
      </c>
      <c r="L209" s="250"/>
      <c r="O209" s="56">
        <v>2314511.87</v>
      </c>
      <c r="P209" s="56">
        <v>531611.84</v>
      </c>
      <c r="S209" s="280">
        <v>9000</v>
      </c>
      <c r="T209" s="280">
        <v>385120</v>
      </c>
      <c r="AD209" s="56">
        <v>-682871.21</v>
      </c>
      <c r="AE209" s="56">
        <v>4119895.74</v>
      </c>
      <c r="AF209" s="106">
        <v>606248.54</v>
      </c>
      <c r="AG209" s="106"/>
      <c r="AH209" s="106"/>
      <c r="AI209" s="106"/>
      <c r="AJ209" s="106">
        <v>392148</v>
      </c>
      <c r="AL209" s="282">
        <v>547428</v>
      </c>
      <c r="AN209" s="282">
        <v>16532</v>
      </c>
      <c r="AP209" s="282">
        <v>134961.62</v>
      </c>
      <c r="AQ209" s="282">
        <v>45362.22</v>
      </c>
      <c r="AU209" s="90">
        <f t="shared" si="19"/>
        <v>1232026.52</v>
      </c>
      <c r="AV209" s="21">
        <f t="shared" si="20"/>
        <v>394120</v>
      </c>
      <c r="AW209" s="91">
        <f t="shared" si="21"/>
        <v>837906.52</v>
      </c>
      <c r="AX209" s="24">
        <f t="shared" si="22"/>
        <v>998396.54</v>
      </c>
      <c r="AY209" s="25">
        <f t="shared" si="23"/>
        <v>744283.84</v>
      </c>
      <c r="AZ209" s="16">
        <f t="shared" si="24"/>
        <v>254112.70000000007</v>
      </c>
    </row>
    <row r="210" spans="1:52" ht="15" thickBot="1" x14ac:dyDescent="0.25">
      <c r="A210" s="89" t="s">
        <v>527</v>
      </c>
      <c r="B210" s="89" t="s">
        <v>235</v>
      </c>
      <c r="C210" s="94">
        <v>2685</v>
      </c>
      <c r="D210" s="95" t="s">
        <v>1729</v>
      </c>
      <c r="E210" s="112" t="s">
        <v>202</v>
      </c>
      <c r="F210" s="279">
        <v>667035.53</v>
      </c>
      <c r="G210" s="291">
        <v>22576.59</v>
      </c>
      <c r="H210" s="292"/>
      <c r="J210" s="279">
        <v>81746.850000000006</v>
      </c>
      <c r="K210" s="249"/>
      <c r="L210" s="250"/>
      <c r="O210" s="56">
        <v>849911.46</v>
      </c>
      <c r="P210" s="56">
        <v>155362.76</v>
      </c>
      <c r="S210" s="280">
        <v>13600</v>
      </c>
      <c r="T210" s="280">
        <v>26892.82</v>
      </c>
      <c r="AD210" s="56">
        <v>-1394209.4</v>
      </c>
      <c r="AE210" s="56">
        <v>2992215.82</v>
      </c>
      <c r="AF210" s="106">
        <v>469713.66</v>
      </c>
      <c r="AG210" s="106"/>
      <c r="AH210" s="106"/>
      <c r="AI210" s="106"/>
      <c r="AJ210" s="106">
        <v>232572.6</v>
      </c>
      <c r="AL210" s="282">
        <v>286276.59999999998</v>
      </c>
      <c r="AN210" s="282">
        <v>4640</v>
      </c>
      <c r="AP210" s="282">
        <v>203347.3</v>
      </c>
      <c r="AQ210" s="282">
        <v>67237.41</v>
      </c>
      <c r="AU210" s="90">
        <f t="shared" si="19"/>
        <v>771358.97</v>
      </c>
      <c r="AV210" s="21">
        <f t="shared" si="20"/>
        <v>40492.82</v>
      </c>
      <c r="AW210" s="91">
        <f t="shared" si="21"/>
        <v>730866.15</v>
      </c>
      <c r="AX210" s="24">
        <f t="shared" si="22"/>
        <v>702286.26</v>
      </c>
      <c r="AY210" s="25">
        <f t="shared" si="23"/>
        <v>561501.30999999994</v>
      </c>
      <c r="AZ210" s="16">
        <f t="shared" si="24"/>
        <v>140784.95000000007</v>
      </c>
    </row>
    <row r="211" spans="1:52" ht="15" thickBot="1" x14ac:dyDescent="0.25">
      <c r="A211" s="241" t="s">
        <v>527</v>
      </c>
      <c r="B211" s="241" t="s">
        <v>235</v>
      </c>
      <c r="C211" s="242">
        <v>996</v>
      </c>
      <c r="D211" s="243" t="s">
        <v>1730</v>
      </c>
      <c r="E211" s="112" t="s">
        <v>2361</v>
      </c>
      <c r="F211" s="279">
        <v>349783.41</v>
      </c>
      <c r="G211" s="279">
        <v>0</v>
      </c>
      <c r="J211" s="279">
        <v>59058.91</v>
      </c>
      <c r="O211" s="56">
        <v>1393133.24</v>
      </c>
      <c r="P211" s="56">
        <v>214841.98</v>
      </c>
      <c r="S211" s="280">
        <v>0</v>
      </c>
      <c r="T211" s="280">
        <v>18943</v>
      </c>
      <c r="AD211" s="56">
        <v>1010547.35</v>
      </c>
      <c r="AE211" s="56">
        <v>889745.48</v>
      </c>
      <c r="AF211" s="106">
        <v>304551.96999999997</v>
      </c>
      <c r="AL211" s="282">
        <v>49470</v>
      </c>
      <c r="AP211" s="282">
        <v>116877</v>
      </c>
      <c r="AQ211" s="282">
        <v>39459.26</v>
      </c>
      <c r="AU211" s="90">
        <f t="shared" si="19"/>
        <v>408842.31999999995</v>
      </c>
      <c r="AV211" s="21">
        <f t="shared" si="20"/>
        <v>18943</v>
      </c>
      <c r="AW211" s="91">
        <f t="shared" si="21"/>
        <v>389899.31999999995</v>
      </c>
      <c r="AX211" s="24">
        <f t="shared" si="22"/>
        <v>304551.96999999997</v>
      </c>
      <c r="AY211" s="25">
        <f t="shared" si="23"/>
        <v>205806.26</v>
      </c>
      <c r="AZ211" s="16">
        <f t="shared" si="24"/>
        <v>98745.709999999963</v>
      </c>
    </row>
    <row r="212" spans="1:52" ht="15" thickBot="1" x14ac:dyDescent="0.25">
      <c r="A212" s="89" t="s">
        <v>221</v>
      </c>
      <c r="B212" s="89" t="s">
        <v>222</v>
      </c>
      <c r="C212" s="94">
        <v>3443</v>
      </c>
      <c r="D212" s="95" t="s">
        <v>1731</v>
      </c>
      <c r="E212" s="112" t="s">
        <v>188</v>
      </c>
      <c r="F212" s="279">
        <v>269705.78999999998</v>
      </c>
      <c r="G212" s="291">
        <v>13000</v>
      </c>
      <c r="H212" s="292"/>
      <c r="J212" s="279">
        <v>72063.22</v>
      </c>
      <c r="K212" s="249"/>
      <c r="L212" s="250"/>
      <c r="O212" s="56">
        <v>1977091.39</v>
      </c>
      <c r="P212" s="56">
        <v>493555.42</v>
      </c>
      <c r="S212" s="280">
        <v>0</v>
      </c>
      <c r="T212" s="280">
        <v>61530.52</v>
      </c>
      <c r="W212" s="280">
        <v>74230.19</v>
      </c>
      <c r="AD212" s="56">
        <v>31726</v>
      </c>
      <c r="AE212" s="56">
        <v>574807.30000000005</v>
      </c>
      <c r="AF212" s="106">
        <v>61154.34</v>
      </c>
      <c r="AG212" s="106"/>
      <c r="AH212" s="106"/>
      <c r="AI212" s="106"/>
      <c r="AJ212" s="106">
        <v>534960</v>
      </c>
      <c r="AK212" s="106">
        <v>7200</v>
      </c>
      <c r="AL212" s="282">
        <v>601380</v>
      </c>
      <c r="AP212" s="282">
        <v>193386.17</v>
      </c>
      <c r="AQ212" s="282">
        <v>80466.320000000007</v>
      </c>
      <c r="AU212" s="90">
        <f t="shared" si="19"/>
        <v>354769.01</v>
      </c>
      <c r="AV212" s="21">
        <f t="shared" si="20"/>
        <v>135760.71</v>
      </c>
      <c r="AW212" s="91">
        <f t="shared" si="21"/>
        <v>219008.30000000002</v>
      </c>
      <c r="AX212" s="24">
        <f t="shared" si="22"/>
        <v>603314.34</v>
      </c>
      <c r="AY212" s="25">
        <f t="shared" si="23"/>
        <v>875232.49</v>
      </c>
      <c r="AZ212" s="16">
        <f t="shared" si="24"/>
        <v>-271918.15000000002</v>
      </c>
    </row>
    <row r="213" spans="1:52" ht="15" thickBot="1" x14ac:dyDescent="0.25">
      <c r="A213" s="89" t="s">
        <v>221</v>
      </c>
      <c r="B213" s="89" t="s">
        <v>222</v>
      </c>
      <c r="C213" s="94">
        <v>2891</v>
      </c>
      <c r="D213" s="95" t="s">
        <v>1732</v>
      </c>
      <c r="E213" s="112" t="s">
        <v>189</v>
      </c>
      <c r="F213" s="279">
        <v>15380.63</v>
      </c>
      <c r="G213" s="291">
        <v>15673</v>
      </c>
      <c r="H213" s="292"/>
      <c r="J213" s="279">
        <v>159798.49</v>
      </c>
      <c r="K213" s="249"/>
      <c r="L213" s="250"/>
      <c r="O213" s="56">
        <v>-802011.06</v>
      </c>
      <c r="P213" s="56">
        <v>-62977.07</v>
      </c>
      <c r="S213" s="280">
        <v>20208</v>
      </c>
      <c r="T213" s="280">
        <v>186923.45</v>
      </c>
      <c r="W213" s="280">
        <v>30280</v>
      </c>
      <c r="AD213" s="56">
        <v>1930</v>
      </c>
      <c r="AE213" s="56">
        <v>2085517.75</v>
      </c>
      <c r="AF213" s="106">
        <v>34677.64</v>
      </c>
      <c r="AG213" s="106"/>
      <c r="AH213" s="106"/>
      <c r="AI213" s="106"/>
      <c r="AJ213" s="106"/>
      <c r="AK213" s="106">
        <v>31500</v>
      </c>
      <c r="AL213" s="282">
        <v>169530</v>
      </c>
      <c r="AP213" s="282">
        <v>104085.36</v>
      </c>
      <c r="AQ213" s="282">
        <v>65726.64</v>
      </c>
      <c r="AU213" s="90">
        <f t="shared" si="19"/>
        <v>190852.12</v>
      </c>
      <c r="AV213" s="21">
        <f t="shared" si="20"/>
        <v>237411.45</v>
      </c>
      <c r="AW213" s="91">
        <f t="shared" si="21"/>
        <v>-46559.330000000016</v>
      </c>
      <c r="AX213" s="24">
        <f t="shared" si="22"/>
        <v>66177.64</v>
      </c>
      <c r="AY213" s="25">
        <f t="shared" si="23"/>
        <v>339342</v>
      </c>
      <c r="AZ213" s="16">
        <f t="shared" si="24"/>
        <v>-273164.36</v>
      </c>
    </row>
    <row r="214" spans="1:52" ht="15" thickBot="1" x14ac:dyDescent="0.25">
      <c r="A214" s="89" t="s">
        <v>221</v>
      </c>
      <c r="B214" s="89" t="s">
        <v>222</v>
      </c>
      <c r="C214" s="94">
        <v>5426</v>
      </c>
      <c r="D214" s="95" t="s">
        <v>1733</v>
      </c>
      <c r="E214" s="112" t="s">
        <v>190</v>
      </c>
      <c r="F214" s="279">
        <v>413711.62</v>
      </c>
      <c r="G214" s="291">
        <v>49600</v>
      </c>
      <c r="H214" s="292"/>
      <c r="J214" s="279">
        <v>157572.18</v>
      </c>
      <c r="K214" s="249"/>
      <c r="L214" s="250"/>
      <c r="O214" s="56">
        <v>966351.26</v>
      </c>
      <c r="P214" s="56">
        <v>623723.67000000004</v>
      </c>
      <c r="S214" s="280">
        <v>1000</v>
      </c>
      <c r="T214" s="280">
        <v>91128.06</v>
      </c>
      <c r="AB214" s="56">
        <v>4600</v>
      </c>
      <c r="AE214" s="56">
        <v>2982894.62</v>
      </c>
      <c r="AF214" s="106">
        <v>161230.17000000001</v>
      </c>
      <c r="AG214" s="106"/>
      <c r="AH214" s="106"/>
      <c r="AI214" s="106"/>
      <c r="AJ214" s="106">
        <v>505195.2</v>
      </c>
      <c r="AK214" s="106">
        <v>15000</v>
      </c>
      <c r="AL214" s="282">
        <v>651655.19999999995</v>
      </c>
      <c r="AP214" s="282">
        <v>254928.79</v>
      </c>
      <c r="AQ214" s="282">
        <v>64646.67</v>
      </c>
      <c r="AU214" s="90">
        <f t="shared" si="19"/>
        <v>620883.80000000005</v>
      </c>
      <c r="AV214" s="21">
        <f t="shared" si="20"/>
        <v>92128.06</v>
      </c>
      <c r="AW214" s="91">
        <f t="shared" si="21"/>
        <v>528755.74</v>
      </c>
      <c r="AX214" s="24">
        <f t="shared" si="22"/>
        <v>681425.37</v>
      </c>
      <c r="AY214" s="25">
        <f t="shared" si="23"/>
        <v>971230.66</v>
      </c>
      <c r="AZ214" s="16">
        <f t="shared" si="24"/>
        <v>-289805.29000000004</v>
      </c>
    </row>
    <row r="215" spans="1:52" ht="15" thickBot="1" x14ac:dyDescent="0.25">
      <c r="A215" s="89" t="s">
        <v>221</v>
      </c>
      <c r="B215" s="89" t="s">
        <v>222</v>
      </c>
      <c r="C215" s="94">
        <v>3183</v>
      </c>
      <c r="D215" s="95" t="s">
        <v>1734</v>
      </c>
      <c r="E215" s="112" t="s">
        <v>205</v>
      </c>
      <c r="F215" s="279">
        <v>166128</v>
      </c>
      <c r="G215" s="291">
        <v>2285</v>
      </c>
      <c r="H215" s="292"/>
      <c r="J215" s="279">
        <v>42451.57</v>
      </c>
      <c r="K215" s="249"/>
      <c r="L215" s="250"/>
      <c r="O215" s="56">
        <v>2203979.38</v>
      </c>
      <c r="P215" s="56">
        <v>276611.32</v>
      </c>
      <c r="S215" s="280">
        <v>0</v>
      </c>
      <c r="T215" s="280">
        <v>64190</v>
      </c>
      <c r="W215" s="280">
        <v>52579.38</v>
      </c>
      <c r="AD215" s="56">
        <v>18243</v>
      </c>
      <c r="AE215" s="56">
        <v>2454994.11</v>
      </c>
      <c r="AF215" s="106">
        <v>19995.009999999998</v>
      </c>
      <c r="AG215" s="106"/>
      <c r="AH215" s="106"/>
      <c r="AI215" s="106"/>
      <c r="AJ215" s="106">
        <v>190020</v>
      </c>
      <c r="AK215" s="106">
        <v>10200</v>
      </c>
      <c r="AL215" s="282">
        <v>276180</v>
      </c>
      <c r="AP215" s="282">
        <v>237509.27</v>
      </c>
      <c r="AQ215" s="282">
        <v>96469.72</v>
      </c>
      <c r="AU215" s="90">
        <f t="shared" si="19"/>
        <v>210864.57</v>
      </c>
      <c r="AV215" s="21">
        <f t="shared" si="20"/>
        <v>116769.38</v>
      </c>
      <c r="AW215" s="91">
        <f t="shared" si="21"/>
        <v>94095.19</v>
      </c>
      <c r="AX215" s="24">
        <f t="shared" si="22"/>
        <v>220215.01</v>
      </c>
      <c r="AY215" s="25">
        <f t="shared" si="23"/>
        <v>610158.99</v>
      </c>
      <c r="AZ215" s="16">
        <f t="shared" si="24"/>
        <v>-389943.98</v>
      </c>
    </row>
    <row r="216" spans="1:52" ht="15" thickBot="1" x14ac:dyDescent="0.25">
      <c r="A216" s="89" t="s">
        <v>536</v>
      </c>
      <c r="B216" s="89" t="s">
        <v>236</v>
      </c>
      <c r="C216" s="94">
        <v>3850</v>
      </c>
      <c r="D216" s="95" t="s">
        <v>1735</v>
      </c>
      <c r="E216" s="112" t="s">
        <v>191</v>
      </c>
      <c r="F216" s="279">
        <v>1387450.76</v>
      </c>
      <c r="G216" s="291">
        <v>28977.75</v>
      </c>
      <c r="H216" s="292"/>
      <c r="J216" s="279">
        <v>95698.67</v>
      </c>
      <c r="K216" s="249"/>
      <c r="L216" s="250"/>
      <c r="O216" s="56">
        <v>1628622</v>
      </c>
      <c r="P216" s="56">
        <v>393119.16</v>
      </c>
      <c r="S216" s="280">
        <v>8500</v>
      </c>
      <c r="T216" s="280">
        <v>36925.440000000002</v>
      </c>
      <c r="X216" s="280">
        <v>15</v>
      </c>
      <c r="AD216" s="56">
        <v>3308851.32</v>
      </c>
      <c r="AF216" s="106">
        <v>572914.79</v>
      </c>
      <c r="AG216" s="106"/>
      <c r="AH216" s="106"/>
      <c r="AI216" s="106"/>
      <c r="AJ216" s="106">
        <v>353280</v>
      </c>
      <c r="AK216" s="106">
        <v>40000</v>
      </c>
      <c r="AL216" s="282">
        <v>496810</v>
      </c>
      <c r="AN216" s="282">
        <v>4040</v>
      </c>
      <c r="AP216" s="282">
        <v>214161.81</v>
      </c>
      <c r="AQ216" s="282">
        <v>59709.15</v>
      </c>
      <c r="AR216" s="282">
        <v>8545.25</v>
      </c>
      <c r="AU216" s="90">
        <f t="shared" si="19"/>
        <v>1512127.18</v>
      </c>
      <c r="AV216" s="21">
        <f t="shared" si="20"/>
        <v>45440.44</v>
      </c>
      <c r="AW216" s="91">
        <f t="shared" si="21"/>
        <v>1466686.74</v>
      </c>
      <c r="AX216" s="24">
        <f t="shared" si="22"/>
        <v>966194.79</v>
      </c>
      <c r="AY216" s="25">
        <f t="shared" si="23"/>
        <v>783266.21000000008</v>
      </c>
      <c r="AZ216" s="16">
        <f t="shared" si="24"/>
        <v>182928.57999999996</v>
      </c>
    </row>
    <row r="217" spans="1:52" ht="15" thickBot="1" x14ac:dyDescent="0.25">
      <c r="A217" s="89" t="s">
        <v>536</v>
      </c>
      <c r="B217" s="89" t="s">
        <v>236</v>
      </c>
      <c r="C217" s="94">
        <v>3381</v>
      </c>
      <c r="D217" s="95" t="s">
        <v>1736</v>
      </c>
      <c r="E217" s="112" t="s">
        <v>192</v>
      </c>
      <c r="F217" s="279">
        <v>669500.88</v>
      </c>
      <c r="G217" s="291">
        <v>144088</v>
      </c>
      <c r="H217" s="292"/>
      <c r="J217" s="279">
        <v>184611.03</v>
      </c>
      <c r="K217" s="249"/>
      <c r="L217" s="250"/>
      <c r="O217" s="56">
        <v>777464</v>
      </c>
      <c r="P217" s="56">
        <v>453316.06</v>
      </c>
      <c r="T217" s="280">
        <v>36452.879999999997</v>
      </c>
      <c r="AD217" s="56">
        <v>1988245.32</v>
      </c>
      <c r="AF217" s="106">
        <v>561420.66</v>
      </c>
      <c r="AG217" s="106"/>
      <c r="AH217" s="106"/>
      <c r="AI217" s="106"/>
      <c r="AJ217" s="106">
        <v>330480</v>
      </c>
      <c r="AK217" s="106">
        <v>1600</v>
      </c>
      <c r="AL217" s="282">
        <v>446850</v>
      </c>
      <c r="AP217" s="282">
        <v>160617.95000000001</v>
      </c>
      <c r="AQ217" s="282">
        <v>39536.94</v>
      </c>
      <c r="AU217" s="90">
        <f t="shared" si="19"/>
        <v>998199.91</v>
      </c>
      <c r="AV217" s="21">
        <f t="shared" si="20"/>
        <v>36452.879999999997</v>
      </c>
      <c r="AW217" s="91">
        <f t="shared" si="21"/>
        <v>961747.03</v>
      </c>
      <c r="AX217" s="24">
        <f t="shared" si="22"/>
        <v>893500.66</v>
      </c>
      <c r="AY217" s="25">
        <f t="shared" si="23"/>
        <v>647004.8899999999</v>
      </c>
      <c r="AZ217" s="16">
        <f t="shared" si="24"/>
        <v>246495.77000000014</v>
      </c>
    </row>
    <row r="218" spans="1:52" ht="15" thickBot="1" x14ac:dyDescent="0.25">
      <c r="A218" s="89" t="s">
        <v>536</v>
      </c>
      <c r="B218" s="89" t="s">
        <v>236</v>
      </c>
      <c r="C218" s="94">
        <v>2640</v>
      </c>
      <c r="D218" s="95" t="s">
        <v>1737</v>
      </c>
      <c r="E218" s="112" t="s">
        <v>193</v>
      </c>
      <c r="F218" s="279">
        <v>888138.39</v>
      </c>
      <c r="G218" s="291">
        <v>78092</v>
      </c>
      <c r="H218" s="292"/>
      <c r="J218" s="279">
        <v>44013.53</v>
      </c>
      <c r="K218" s="249"/>
      <c r="L218" s="250"/>
      <c r="O218" s="56">
        <v>2097917.52</v>
      </c>
      <c r="P218" s="56">
        <v>121667.65</v>
      </c>
      <c r="S218" s="280">
        <v>4400</v>
      </c>
      <c r="T218" s="280">
        <v>127942</v>
      </c>
      <c r="AD218" s="56">
        <v>2866748.98</v>
      </c>
      <c r="AF218" s="106">
        <v>430637.82</v>
      </c>
      <c r="AG218" s="106"/>
      <c r="AH218" s="106"/>
      <c r="AI218" s="106"/>
      <c r="AJ218" s="106">
        <v>232440</v>
      </c>
      <c r="AK218" s="106">
        <v>115000</v>
      </c>
      <c r="AL218" s="282">
        <v>365724</v>
      </c>
      <c r="AN218" s="282">
        <v>3650</v>
      </c>
      <c r="AP218" s="282">
        <v>116892.19</v>
      </c>
      <c r="AQ218" s="282">
        <v>48242.52</v>
      </c>
      <c r="AU218" s="90">
        <f t="shared" si="19"/>
        <v>1010243.92</v>
      </c>
      <c r="AV218" s="21">
        <f t="shared" si="20"/>
        <v>132342</v>
      </c>
      <c r="AW218" s="91">
        <f t="shared" si="21"/>
        <v>877901.92</v>
      </c>
      <c r="AX218" s="24">
        <f t="shared" si="22"/>
        <v>778077.82000000007</v>
      </c>
      <c r="AY218" s="25">
        <f t="shared" si="23"/>
        <v>534508.71</v>
      </c>
      <c r="AZ218" s="16">
        <f t="shared" si="24"/>
        <v>243569.1100000001</v>
      </c>
    </row>
    <row r="219" spans="1:52" ht="15" thickBot="1" x14ac:dyDescent="0.25">
      <c r="A219" s="89" t="s">
        <v>536</v>
      </c>
      <c r="B219" s="89" t="s">
        <v>236</v>
      </c>
      <c r="C219" s="94">
        <v>5792</v>
      </c>
      <c r="D219" s="95" t="s">
        <v>1738</v>
      </c>
      <c r="E219" s="112" t="s">
        <v>194</v>
      </c>
      <c r="F219" s="279">
        <v>1662860.24</v>
      </c>
      <c r="G219" s="291">
        <v>15836.75</v>
      </c>
      <c r="H219" s="292"/>
      <c r="J219" s="279">
        <v>144758.29999999999</v>
      </c>
      <c r="K219" s="249"/>
      <c r="L219" s="250"/>
      <c r="O219" s="56">
        <v>2022894.6</v>
      </c>
      <c r="P219" s="56">
        <v>1128043.45</v>
      </c>
      <c r="S219" s="280">
        <v>19500</v>
      </c>
      <c r="T219" s="280">
        <v>59080.57</v>
      </c>
      <c r="X219" s="280">
        <v>1181.3599999999999</v>
      </c>
      <c r="AE219" s="56">
        <v>5050758.04</v>
      </c>
      <c r="AF219" s="106">
        <v>875688.93</v>
      </c>
      <c r="AG219" s="106"/>
      <c r="AH219" s="106"/>
      <c r="AI219" s="106"/>
      <c r="AJ219" s="106">
        <v>484980</v>
      </c>
      <c r="AK219" s="106">
        <v>94000</v>
      </c>
      <c r="AL219" s="282">
        <v>718230</v>
      </c>
      <c r="AO219" s="282">
        <v>11034</v>
      </c>
      <c r="AP219" s="282">
        <v>371353.83</v>
      </c>
      <c r="AQ219" s="282">
        <v>109780.45</v>
      </c>
      <c r="AR219" s="282">
        <v>120.25</v>
      </c>
      <c r="AT219" s="282">
        <v>1790</v>
      </c>
      <c r="AU219" s="90">
        <f t="shared" si="19"/>
        <v>1823455.29</v>
      </c>
      <c r="AV219" s="21">
        <f t="shared" si="20"/>
        <v>79761.930000000008</v>
      </c>
      <c r="AW219" s="91">
        <f t="shared" si="21"/>
        <v>1743693.36</v>
      </c>
      <c r="AX219" s="24">
        <f t="shared" si="22"/>
        <v>1454668.9300000002</v>
      </c>
      <c r="AY219" s="25">
        <f t="shared" si="23"/>
        <v>1212308.53</v>
      </c>
      <c r="AZ219" s="16">
        <f t="shared" si="24"/>
        <v>242360.40000000014</v>
      </c>
    </row>
    <row r="220" spans="1:52" ht="15" thickBot="1" x14ac:dyDescent="0.25">
      <c r="A220" s="89" t="s">
        <v>536</v>
      </c>
      <c r="B220" s="89" t="s">
        <v>236</v>
      </c>
      <c r="C220" s="94">
        <v>1533</v>
      </c>
      <c r="D220" s="95" t="s">
        <v>1739</v>
      </c>
      <c r="E220" s="112" t="s">
        <v>206</v>
      </c>
      <c r="F220" s="279">
        <v>717530.01</v>
      </c>
      <c r="G220" s="291">
        <v>19311</v>
      </c>
      <c r="H220" s="292"/>
      <c r="J220" s="279">
        <v>107446.62</v>
      </c>
      <c r="K220" s="249"/>
      <c r="L220" s="250"/>
      <c r="O220" s="56">
        <v>249532.02</v>
      </c>
      <c r="P220" s="56">
        <v>324925.12</v>
      </c>
      <c r="S220" s="280">
        <v>8950</v>
      </c>
      <c r="T220" s="280">
        <v>38223</v>
      </c>
      <c r="X220" s="280">
        <v>9.4</v>
      </c>
      <c r="AD220" s="56">
        <v>-727339.5</v>
      </c>
      <c r="AE220" s="56">
        <v>1868532.65</v>
      </c>
      <c r="AF220" s="106">
        <v>407119.62</v>
      </c>
      <c r="AG220" s="106"/>
      <c r="AH220" s="106"/>
      <c r="AI220" s="106"/>
      <c r="AJ220" s="106">
        <v>243450</v>
      </c>
      <c r="AK220" s="106">
        <v>91500</v>
      </c>
      <c r="AL220" s="282">
        <v>351000</v>
      </c>
      <c r="AN220" s="282">
        <v>5549</v>
      </c>
      <c r="AP220" s="282">
        <v>103431.01</v>
      </c>
      <c r="AQ220" s="282">
        <v>47931.39</v>
      </c>
      <c r="AU220" s="90">
        <f t="shared" si="19"/>
        <v>844287.63</v>
      </c>
      <c r="AV220" s="21">
        <f t="shared" si="20"/>
        <v>47182.400000000001</v>
      </c>
      <c r="AW220" s="91">
        <f t="shared" si="21"/>
        <v>797105.23</v>
      </c>
      <c r="AX220" s="24">
        <f t="shared" si="22"/>
        <v>742069.62</v>
      </c>
      <c r="AY220" s="25">
        <f t="shared" si="23"/>
        <v>507911.4</v>
      </c>
      <c r="AZ220" s="16">
        <f t="shared" si="24"/>
        <v>234158.21999999997</v>
      </c>
    </row>
    <row r="221" spans="1:52" ht="15" thickBot="1" x14ac:dyDescent="0.25">
      <c r="A221" s="89" t="s">
        <v>539</v>
      </c>
      <c r="B221" s="89" t="s">
        <v>225</v>
      </c>
      <c r="C221" s="94">
        <v>6007</v>
      </c>
      <c r="D221" s="95" t="s">
        <v>1740</v>
      </c>
      <c r="E221" s="113" t="s">
        <v>2217</v>
      </c>
      <c r="F221" s="293">
        <v>484524.13</v>
      </c>
      <c r="G221" s="294">
        <v>0</v>
      </c>
      <c r="H221" s="295"/>
      <c r="I221" s="295"/>
      <c r="J221" s="293">
        <v>26699.88</v>
      </c>
      <c r="K221" s="87"/>
      <c r="L221" s="87"/>
      <c r="M221" s="87"/>
      <c r="N221" s="87"/>
      <c r="O221" s="87">
        <v>304849.77</v>
      </c>
      <c r="P221" s="87">
        <v>293226.75</v>
      </c>
      <c r="Q221" s="87"/>
      <c r="R221" s="87"/>
      <c r="S221" s="296">
        <v>39905</v>
      </c>
      <c r="T221" s="296"/>
      <c r="U221" s="296"/>
      <c r="V221" s="296"/>
      <c r="W221" s="296"/>
      <c r="X221" s="296">
        <v>567.79999999999995</v>
      </c>
      <c r="Y221" s="296"/>
      <c r="Z221" s="87"/>
      <c r="AA221" s="87"/>
      <c r="AB221" s="87"/>
      <c r="AC221" s="87"/>
      <c r="AD221" s="87">
        <v>3686.03</v>
      </c>
      <c r="AE221" s="87">
        <v>3760347.17</v>
      </c>
      <c r="AF221" s="297">
        <v>629323.31000000006</v>
      </c>
      <c r="AG221" s="297"/>
      <c r="AH221" s="297"/>
      <c r="AI221" s="297"/>
      <c r="AJ221" s="297">
        <v>362785.5</v>
      </c>
      <c r="AK221" s="297">
        <v>192800</v>
      </c>
      <c r="AL221" s="298">
        <v>512205.5</v>
      </c>
      <c r="AM221" s="298"/>
      <c r="AN221" s="298"/>
      <c r="AO221" s="298"/>
      <c r="AP221" s="298">
        <v>309281.02</v>
      </c>
      <c r="AQ221" s="298">
        <v>65739.899999999994</v>
      </c>
      <c r="AR221" s="298"/>
      <c r="AS221" s="298"/>
      <c r="AT221" s="298"/>
      <c r="AU221" s="90">
        <f t="shared" si="19"/>
        <v>511224.01</v>
      </c>
      <c r="AV221" s="21">
        <f t="shared" si="20"/>
        <v>40472.800000000003</v>
      </c>
      <c r="AW221" s="91">
        <f t="shared" si="21"/>
        <v>470751.21</v>
      </c>
      <c r="AX221" s="24">
        <f t="shared" si="22"/>
        <v>1184908.81</v>
      </c>
      <c r="AY221" s="25">
        <f t="shared" si="23"/>
        <v>887226.42</v>
      </c>
      <c r="AZ221" s="16">
        <f t="shared" si="24"/>
        <v>297682.39</v>
      </c>
    </row>
    <row r="222" spans="1:52" ht="15" thickBot="1" x14ac:dyDescent="0.25">
      <c r="A222" s="89" t="s">
        <v>539</v>
      </c>
      <c r="B222" s="89" t="s">
        <v>225</v>
      </c>
      <c r="C222" s="94">
        <v>2330</v>
      </c>
      <c r="D222" s="95" t="s">
        <v>1741</v>
      </c>
      <c r="E222" s="112" t="s">
        <v>2220</v>
      </c>
      <c r="F222" s="279">
        <v>158883.04999999999</v>
      </c>
      <c r="G222" s="291">
        <v>6222</v>
      </c>
      <c r="H222" s="292"/>
      <c r="J222" s="279">
        <v>99980.77</v>
      </c>
      <c r="K222" s="249"/>
      <c r="L222" s="250"/>
      <c r="O222" s="56">
        <v>202885.28</v>
      </c>
      <c r="P222" s="56">
        <v>121704.05</v>
      </c>
      <c r="S222" s="280">
        <v>4480</v>
      </c>
      <c r="T222" s="280">
        <v>29220</v>
      </c>
      <c r="X222" s="280">
        <v>559.52</v>
      </c>
      <c r="AE222" s="56">
        <v>2267172.48</v>
      </c>
      <c r="AF222" s="106">
        <v>492853.11</v>
      </c>
      <c r="AG222" s="106"/>
      <c r="AH222" s="106"/>
      <c r="AI222" s="106"/>
      <c r="AJ222" s="106">
        <v>229225.5</v>
      </c>
      <c r="AK222" s="106">
        <v>10119</v>
      </c>
      <c r="AL222" s="282">
        <v>358405.9</v>
      </c>
      <c r="AN222" s="282">
        <v>2712</v>
      </c>
      <c r="AP222" s="282">
        <v>237378.46</v>
      </c>
      <c r="AQ222" s="282">
        <v>36875.730000000003</v>
      </c>
      <c r="AU222" s="90">
        <f t="shared" si="19"/>
        <v>265085.82</v>
      </c>
      <c r="AV222" s="21">
        <f t="shared" si="20"/>
        <v>34259.519999999997</v>
      </c>
      <c r="AW222" s="91">
        <f t="shared" si="21"/>
        <v>230826.30000000002</v>
      </c>
      <c r="AX222" s="24">
        <f t="shared" si="22"/>
        <v>732197.61</v>
      </c>
      <c r="AY222" s="25">
        <f t="shared" si="23"/>
        <v>635372.09</v>
      </c>
      <c r="AZ222" s="16">
        <f t="shared" si="24"/>
        <v>96825.520000000019</v>
      </c>
    </row>
    <row r="223" spans="1:52" ht="15" thickBot="1" x14ac:dyDescent="0.25">
      <c r="A223" s="89" t="s">
        <v>539</v>
      </c>
      <c r="B223" s="89" t="s">
        <v>225</v>
      </c>
      <c r="C223" s="94">
        <v>2684</v>
      </c>
      <c r="D223" s="95" t="s">
        <v>1742</v>
      </c>
      <c r="E223" s="112" t="s">
        <v>2221</v>
      </c>
      <c r="F223" s="279">
        <v>381136.69</v>
      </c>
      <c r="G223" s="291">
        <v>7500</v>
      </c>
      <c r="H223" s="292"/>
      <c r="J223" s="279">
        <v>26215.51</v>
      </c>
      <c r="K223" s="249"/>
      <c r="L223" s="250"/>
      <c r="O223" s="56">
        <v>364552.08</v>
      </c>
      <c r="P223" s="56">
        <v>343041.76</v>
      </c>
      <c r="T223" s="280">
        <v>43557.21</v>
      </c>
      <c r="X223" s="280">
        <v>219.94</v>
      </c>
      <c r="AD223" s="56">
        <v>21</v>
      </c>
      <c r="AE223" s="56">
        <v>1870864.76</v>
      </c>
      <c r="AF223" s="106">
        <v>500544.98</v>
      </c>
      <c r="AG223" s="106"/>
      <c r="AH223" s="106"/>
      <c r="AI223" s="106"/>
      <c r="AJ223" s="106">
        <v>352054.5</v>
      </c>
      <c r="AL223" s="282">
        <v>421163.7</v>
      </c>
      <c r="AP223" s="282">
        <v>191985.26</v>
      </c>
      <c r="AQ223" s="282">
        <v>39232.53</v>
      </c>
      <c r="AU223" s="90">
        <f t="shared" si="19"/>
        <v>414852.2</v>
      </c>
      <c r="AV223" s="21">
        <f t="shared" si="20"/>
        <v>43777.15</v>
      </c>
      <c r="AW223" s="91">
        <f t="shared" si="21"/>
        <v>371075.05</v>
      </c>
      <c r="AX223" s="24">
        <f t="shared" si="22"/>
        <v>852599.48</v>
      </c>
      <c r="AY223" s="25">
        <f t="shared" si="23"/>
        <v>652381.49</v>
      </c>
      <c r="AZ223" s="16">
        <f t="shared" si="24"/>
        <v>200217.99</v>
      </c>
    </row>
    <row r="224" spans="1:52" ht="15" thickBot="1" x14ac:dyDescent="0.25">
      <c r="A224" s="89" t="s">
        <v>539</v>
      </c>
      <c r="B224" s="89" t="s">
        <v>225</v>
      </c>
      <c r="C224" s="94">
        <v>7170</v>
      </c>
      <c r="D224" s="95" t="s">
        <v>1743</v>
      </c>
      <c r="E224" s="114" t="s">
        <v>2225</v>
      </c>
      <c r="F224" s="273">
        <v>1009665.45</v>
      </c>
      <c r="G224" s="299">
        <v>10842.34</v>
      </c>
      <c r="H224" s="300"/>
      <c r="I224" s="273"/>
      <c r="J224" s="273">
        <v>63535.83</v>
      </c>
      <c r="K224" s="301"/>
      <c r="L224" s="302"/>
      <c r="M224" s="302"/>
      <c r="N224" s="57"/>
      <c r="O224" s="57">
        <v>915357.24</v>
      </c>
      <c r="P224" s="57">
        <v>467132.31</v>
      </c>
      <c r="Q224" s="57"/>
      <c r="R224" s="57"/>
      <c r="S224" s="274">
        <v>4950</v>
      </c>
      <c r="T224" s="274">
        <v>10194.120000000001</v>
      </c>
      <c r="U224" s="274"/>
      <c r="V224" s="274"/>
      <c r="W224" s="274"/>
      <c r="X224" s="274">
        <v>2370</v>
      </c>
      <c r="Y224" s="274"/>
      <c r="Z224" s="57"/>
      <c r="AA224" s="57"/>
      <c r="AB224" s="57"/>
      <c r="AC224" s="57"/>
      <c r="AD224" s="57">
        <v>12</v>
      </c>
      <c r="AE224" s="57">
        <v>4524693.96</v>
      </c>
      <c r="AF224" s="275">
        <v>1069639.1399999999</v>
      </c>
      <c r="AG224" s="275"/>
      <c r="AH224" s="275"/>
      <c r="AI224" s="275"/>
      <c r="AJ224" s="275">
        <v>430151.2</v>
      </c>
      <c r="AK224" s="275"/>
      <c r="AL224" s="276">
        <v>666066.19999999995</v>
      </c>
      <c r="AM224" s="276"/>
      <c r="AN224" s="276">
        <v>4880</v>
      </c>
      <c r="AO224" s="276"/>
      <c r="AP224" s="276">
        <v>496340.55</v>
      </c>
      <c r="AQ224" s="276">
        <v>141550.32</v>
      </c>
      <c r="AR224" s="276">
        <v>94499.9</v>
      </c>
      <c r="AS224" s="276"/>
      <c r="AT224" s="276"/>
      <c r="AU224" s="90">
        <f t="shared" si="19"/>
        <v>1084043.6199999999</v>
      </c>
      <c r="AV224" s="21">
        <f t="shared" si="20"/>
        <v>17514.120000000003</v>
      </c>
      <c r="AW224" s="91">
        <f t="shared" si="21"/>
        <v>1066529.4999999998</v>
      </c>
      <c r="AX224" s="24">
        <f t="shared" si="22"/>
        <v>1499790.3399999999</v>
      </c>
      <c r="AY224" s="25">
        <f t="shared" si="23"/>
        <v>1403336.97</v>
      </c>
      <c r="AZ224" s="16">
        <f t="shared" si="24"/>
        <v>96453.369999999879</v>
      </c>
    </row>
    <row r="225" spans="4:52" ht="15" thickBot="1" x14ac:dyDescent="0.25">
      <c r="D225" s="65" t="s">
        <v>203</v>
      </c>
      <c r="E225" s="112" t="s">
        <v>203</v>
      </c>
      <c r="F225" s="279">
        <v>19282.13</v>
      </c>
      <c r="G225" s="291"/>
      <c r="H225" s="292"/>
      <c r="J225" s="279">
        <v>0</v>
      </c>
      <c r="K225" s="249"/>
      <c r="L225" s="250"/>
      <c r="P225" s="56">
        <v>11268.67</v>
      </c>
      <c r="S225" s="280">
        <v>0</v>
      </c>
      <c r="T225" s="280">
        <v>111200</v>
      </c>
      <c r="X225" s="280">
        <v>0</v>
      </c>
      <c r="AC225" s="56">
        <v>-28031.53</v>
      </c>
      <c r="AE225" s="56">
        <v>38702.339999999997</v>
      </c>
      <c r="AF225" s="106">
        <v>37000</v>
      </c>
      <c r="AG225" s="106"/>
      <c r="AH225" s="106"/>
      <c r="AI225" s="106"/>
      <c r="AJ225" s="106">
        <v>2092748.9</v>
      </c>
      <c r="AK225" s="106">
        <v>21649.14</v>
      </c>
      <c r="AL225" s="282">
        <v>1749828.9</v>
      </c>
      <c r="AM225" s="282">
        <v>1119</v>
      </c>
      <c r="AP225" s="282">
        <v>377753.48</v>
      </c>
      <c r="AQ225" s="282">
        <v>2816.67</v>
      </c>
      <c r="AU225" s="90">
        <f t="shared" si="19"/>
        <v>19282.13</v>
      </c>
      <c r="AV225" s="21">
        <f t="shared" si="20"/>
        <v>111200</v>
      </c>
      <c r="AW225" s="91">
        <f t="shared" si="21"/>
        <v>-91917.87</v>
      </c>
      <c r="AX225" s="24">
        <f t="shared" si="22"/>
        <v>2151398.04</v>
      </c>
      <c r="AY225" s="25">
        <f t="shared" si="23"/>
        <v>2131518.0499999998</v>
      </c>
      <c r="AZ225" s="16">
        <f t="shared" si="24"/>
        <v>19879.990000000224</v>
      </c>
    </row>
    <row r="226" spans="4:52" x14ac:dyDescent="0.2">
      <c r="D226" s="65" t="s">
        <v>210</v>
      </c>
      <c r="E226" s="112" t="s">
        <v>210</v>
      </c>
      <c r="F226" s="279">
        <v>96530.73</v>
      </c>
      <c r="G226" s="279">
        <v>36520.71</v>
      </c>
      <c r="K226" s="65">
        <v>44120</v>
      </c>
      <c r="O226" s="56">
        <v>1</v>
      </c>
      <c r="P226" s="56">
        <v>2</v>
      </c>
      <c r="T226" s="280">
        <v>84206.29</v>
      </c>
      <c r="X226" s="280">
        <v>1004.43</v>
      </c>
      <c r="AD226" s="56">
        <v>-120486.21</v>
      </c>
      <c r="AE226" s="56">
        <v>180573.14</v>
      </c>
      <c r="AJ226" s="281">
        <v>1228166.7</v>
      </c>
      <c r="AK226" s="106">
        <v>100000</v>
      </c>
      <c r="AL226" s="282">
        <v>1250995.7</v>
      </c>
      <c r="AP226" s="282">
        <v>45294.21</v>
      </c>
      <c r="AU226" s="90">
        <f t="shared" si="19"/>
        <v>133051.44</v>
      </c>
      <c r="AV226" s="21">
        <f t="shared" si="20"/>
        <v>85210.719999999987</v>
      </c>
      <c r="AW226" s="91">
        <f t="shared" si="21"/>
        <v>47840.720000000016</v>
      </c>
      <c r="AX226" s="24">
        <f t="shared" si="22"/>
        <v>1328166.7</v>
      </c>
      <c r="AY226" s="25">
        <f t="shared" si="23"/>
        <v>1296289.9099999999</v>
      </c>
      <c r="AZ226" s="16">
        <f t="shared" si="24"/>
        <v>31876.790000000037</v>
      </c>
    </row>
    <row r="227" spans="4:52" x14ac:dyDescent="0.2">
      <c r="E227" s="112"/>
      <c r="G227" s="303"/>
      <c r="H227" s="304"/>
      <c r="K227" s="305"/>
      <c r="L227" s="306"/>
      <c r="AG227" s="106"/>
      <c r="AH227" s="106"/>
      <c r="AI227" s="106"/>
      <c r="AJ227" s="106"/>
    </row>
    <row r="228" spans="4:52" x14ac:dyDescent="0.2">
      <c r="E228" s="112"/>
      <c r="G228" s="303"/>
      <c r="H228" s="304"/>
      <c r="K228" s="305"/>
      <c r="L228" s="306"/>
      <c r="AG228" s="106"/>
      <c r="AH228" s="106"/>
      <c r="AI228" s="106"/>
      <c r="AJ228" s="106"/>
    </row>
    <row r="229" spans="4:52" x14ac:dyDescent="0.2">
      <c r="E229" s="112"/>
      <c r="G229" s="303"/>
      <c r="H229" s="304"/>
      <c r="K229" s="305"/>
      <c r="L229" s="306"/>
      <c r="AG229" s="106"/>
      <c r="AH229" s="106"/>
      <c r="AI229" s="106"/>
      <c r="AJ229" s="106"/>
    </row>
    <row r="243" spans="5:36" ht="15" thickBot="1" x14ac:dyDescent="0.25">
      <c r="E243" s="112"/>
    </row>
    <row r="244" spans="5:36" ht="15" thickBot="1" x14ac:dyDescent="0.25">
      <c r="E244" s="112"/>
      <c r="K244" s="249"/>
      <c r="L244" s="250"/>
      <c r="AG244" s="106"/>
      <c r="AH244" s="106"/>
      <c r="AI244" s="106"/>
      <c r="AJ244" s="106"/>
    </row>
    <row r="245" spans="5:36" ht="15" thickBot="1" x14ac:dyDescent="0.25">
      <c r="E245" s="112"/>
      <c r="K245" s="249"/>
      <c r="L245" s="250"/>
      <c r="AG245" s="106"/>
      <c r="AH245" s="106"/>
      <c r="AI245" s="106"/>
      <c r="AJ245" s="106"/>
    </row>
    <row r="246" spans="5:36" ht="15" thickBot="1" x14ac:dyDescent="0.25">
      <c r="E246" s="112"/>
      <c r="K246" s="249"/>
      <c r="L246" s="250"/>
      <c r="AG246" s="106"/>
      <c r="AH246" s="106"/>
      <c r="AI246" s="106"/>
      <c r="AJ246" s="106"/>
    </row>
    <row r="247" spans="5:36" ht="15" thickBot="1" x14ac:dyDescent="0.25">
      <c r="E247" s="112"/>
      <c r="K247" s="249"/>
      <c r="L247" s="250"/>
      <c r="AG247" s="106"/>
      <c r="AH247" s="106"/>
      <c r="AI247" s="106"/>
      <c r="AJ247" s="106"/>
    </row>
    <row r="248" spans="5:36" ht="15" thickBot="1" x14ac:dyDescent="0.25">
      <c r="E248" s="112"/>
      <c r="K248" s="249"/>
      <c r="L248" s="250"/>
      <c r="AG248" s="106"/>
      <c r="AH248" s="106"/>
      <c r="AI248" s="106"/>
      <c r="AJ248" s="106"/>
    </row>
    <row r="249" spans="5:36" ht="15" thickBot="1" x14ac:dyDescent="0.25">
      <c r="E249" s="112"/>
      <c r="K249" s="249"/>
      <c r="L249" s="250"/>
      <c r="AG249" s="106"/>
      <c r="AH249" s="106"/>
      <c r="AI249" s="106"/>
      <c r="AJ249" s="106"/>
    </row>
    <row r="250" spans="5:36" ht="15" thickBot="1" x14ac:dyDescent="0.25">
      <c r="E250" s="112"/>
      <c r="K250" s="249"/>
      <c r="L250" s="250"/>
      <c r="AG250" s="106"/>
      <c r="AH250" s="106"/>
      <c r="AI250" s="106"/>
      <c r="AJ250" s="106"/>
    </row>
    <row r="251" spans="5:36" x14ac:dyDescent="0.2">
      <c r="E251" s="112"/>
    </row>
    <row r="252" spans="5:36" x14ac:dyDescent="0.2">
      <c r="E252" s="112"/>
      <c r="I252" s="287"/>
      <c r="J252" s="287"/>
      <c r="K252" s="56"/>
      <c r="L252" s="56"/>
      <c r="AG252" s="106"/>
      <c r="AH252" s="106"/>
      <c r="AI252" s="106"/>
      <c r="AJ252" s="106"/>
    </row>
    <row r="253" spans="5:36" x14ac:dyDescent="0.2">
      <c r="E253" s="112"/>
      <c r="I253" s="287"/>
      <c r="J253" s="287"/>
      <c r="K253" s="56"/>
      <c r="L253" s="56"/>
      <c r="AG253" s="106"/>
      <c r="AH253" s="106"/>
      <c r="AI253" s="106"/>
      <c r="AJ253" s="106"/>
    </row>
    <row r="254" spans="5:36" x14ac:dyDescent="0.2">
      <c r="E254" s="112"/>
      <c r="I254" s="287"/>
      <c r="J254" s="287"/>
      <c r="K254" s="56"/>
      <c r="L254" s="56"/>
      <c r="AG254" s="106"/>
      <c r="AH254" s="106"/>
      <c r="AI254" s="106"/>
      <c r="AJ254" s="106"/>
    </row>
    <row r="255" spans="5:36" x14ac:dyDescent="0.2">
      <c r="E255" s="112"/>
      <c r="AG255" s="106"/>
      <c r="AH255" s="106"/>
      <c r="AI255" s="106"/>
      <c r="AJ255" s="106"/>
    </row>
    <row r="256" spans="5:36" x14ac:dyDescent="0.2">
      <c r="E256" s="112"/>
      <c r="L256" s="56"/>
      <c r="AG256" s="106"/>
      <c r="AH256" s="106"/>
      <c r="AI256" s="106"/>
      <c r="AJ256" s="106"/>
    </row>
    <row r="257" spans="5:36" x14ac:dyDescent="0.2">
      <c r="E257" s="112"/>
    </row>
    <row r="258" spans="5:36" x14ac:dyDescent="0.2">
      <c r="E258" s="112"/>
    </row>
    <row r="259" spans="5:36" x14ac:dyDescent="0.2">
      <c r="E259" s="112"/>
    </row>
    <row r="260" spans="5:36" x14ac:dyDescent="0.2">
      <c r="E260" s="112"/>
    </row>
    <row r="261" spans="5:36" x14ac:dyDescent="0.2">
      <c r="E261" s="112"/>
      <c r="AJ261" s="106"/>
    </row>
    <row r="262" spans="5:36" x14ac:dyDescent="0.2">
      <c r="E262" s="112"/>
      <c r="AG262" s="106"/>
      <c r="AH262" s="106"/>
      <c r="AI262" s="106"/>
      <c r="AJ262" s="106"/>
    </row>
    <row r="263" spans="5:36" x14ac:dyDescent="0.2">
      <c r="E263" s="112"/>
      <c r="AG263" s="106"/>
      <c r="AH263" s="106"/>
      <c r="AI263" s="106"/>
      <c r="AJ263" s="106"/>
    </row>
    <row r="264" spans="5:36" x14ac:dyDescent="0.2">
      <c r="E264" s="112"/>
    </row>
    <row r="265" spans="5:36" x14ac:dyDescent="0.2">
      <c r="E265" s="112"/>
    </row>
    <row r="266" spans="5:36" x14ac:dyDescent="0.2">
      <c r="E266" s="112"/>
    </row>
    <row r="267" spans="5:36" x14ac:dyDescent="0.2">
      <c r="E267" s="112"/>
    </row>
    <row r="268" spans="5:36" x14ac:dyDescent="0.2">
      <c r="E268" s="112"/>
    </row>
    <row r="269" spans="5:36" x14ac:dyDescent="0.2">
      <c r="E269" s="112"/>
    </row>
    <row r="270" spans="5:36" x14ac:dyDescent="0.2">
      <c r="E270" s="112"/>
    </row>
    <row r="271" spans="5:36" x14ac:dyDescent="0.2">
      <c r="E271" s="112"/>
    </row>
    <row r="272" spans="5:36" x14ac:dyDescent="0.2">
      <c r="E272" s="112"/>
    </row>
    <row r="273" spans="5:5" x14ac:dyDescent="0.2">
      <c r="E273" s="112"/>
    </row>
    <row r="274" spans="5:5" x14ac:dyDescent="0.2">
      <c r="E274" s="112"/>
    </row>
    <row r="275" spans="5:5" x14ac:dyDescent="0.2">
      <c r="E275" s="112"/>
    </row>
    <row r="276" spans="5:5" x14ac:dyDescent="0.2">
      <c r="E276" s="112"/>
    </row>
    <row r="277" spans="5:5" x14ac:dyDescent="0.2">
      <c r="E277" s="112"/>
    </row>
    <row r="278" spans="5:5" x14ac:dyDescent="0.2">
      <c r="E278" s="112"/>
    </row>
    <row r="279" spans="5:5" x14ac:dyDescent="0.2">
      <c r="E279" s="112"/>
    </row>
    <row r="280" spans="5:5" x14ac:dyDescent="0.2">
      <c r="E280" s="112"/>
    </row>
    <row r="281" spans="5:5" x14ac:dyDescent="0.2">
      <c r="E281" s="112"/>
    </row>
    <row r="282" spans="5:5" x14ac:dyDescent="0.2">
      <c r="E282" s="112"/>
    </row>
    <row r="283" spans="5:5" x14ac:dyDescent="0.2">
      <c r="E283" s="112"/>
    </row>
    <row r="284" spans="5:5" x14ac:dyDescent="0.2">
      <c r="E284" s="112"/>
    </row>
    <row r="285" spans="5:5" x14ac:dyDescent="0.2">
      <c r="E285" s="112"/>
    </row>
    <row r="286" spans="5:5" x14ac:dyDescent="0.2">
      <c r="E286" s="112"/>
    </row>
    <row r="287" spans="5:5" x14ac:dyDescent="0.2">
      <c r="E287" s="112"/>
    </row>
    <row r="288" spans="5:5" x14ac:dyDescent="0.2">
      <c r="E288" s="112"/>
    </row>
    <row r="289" spans="5:5" x14ac:dyDescent="0.2">
      <c r="E289" s="112"/>
    </row>
    <row r="290" spans="5:5" x14ac:dyDescent="0.2">
      <c r="E290" s="112"/>
    </row>
    <row r="291" spans="5:5" x14ac:dyDescent="0.2">
      <c r="E291" s="112"/>
    </row>
    <row r="292" spans="5:5" x14ac:dyDescent="0.2">
      <c r="E292" s="112"/>
    </row>
    <row r="293" spans="5:5" x14ac:dyDescent="0.2">
      <c r="E293" s="112"/>
    </row>
    <row r="294" spans="5:5" x14ac:dyDescent="0.2">
      <c r="E294" s="112"/>
    </row>
    <row r="295" spans="5:5" x14ac:dyDescent="0.2">
      <c r="E295" s="112"/>
    </row>
    <row r="296" spans="5:5" x14ac:dyDescent="0.2">
      <c r="E296" s="112"/>
    </row>
    <row r="297" spans="5:5" x14ac:dyDescent="0.2">
      <c r="E297" s="112"/>
    </row>
    <row r="298" spans="5:5" x14ac:dyDescent="0.2">
      <c r="E298" s="112"/>
    </row>
    <row r="299" spans="5:5" x14ac:dyDescent="0.2">
      <c r="E299" s="112"/>
    </row>
    <row r="300" spans="5:5" x14ac:dyDescent="0.2">
      <c r="E300" s="112"/>
    </row>
    <row r="301" spans="5:5" x14ac:dyDescent="0.2">
      <c r="E301" s="112"/>
    </row>
    <row r="302" spans="5:5" x14ac:dyDescent="0.2">
      <c r="E302" s="112"/>
    </row>
    <row r="303" spans="5:5" x14ac:dyDescent="0.2">
      <c r="E303" s="112"/>
    </row>
    <row r="304" spans="5:5" x14ac:dyDescent="0.2">
      <c r="E304" s="112"/>
    </row>
    <row r="305" spans="5:5" x14ac:dyDescent="0.2">
      <c r="E305" s="112"/>
    </row>
    <row r="306" spans="5:5" x14ac:dyDescent="0.2">
      <c r="E306" s="112"/>
    </row>
    <row r="307" spans="5:5" x14ac:dyDescent="0.2">
      <c r="E307" s="112"/>
    </row>
    <row r="308" spans="5:5" x14ac:dyDescent="0.2">
      <c r="E308" s="112"/>
    </row>
    <row r="309" spans="5:5" x14ac:dyDescent="0.2">
      <c r="E309" s="112"/>
    </row>
    <row r="310" spans="5:5" x14ac:dyDescent="0.2">
      <c r="E310" s="112"/>
    </row>
    <row r="311" spans="5:5" x14ac:dyDescent="0.2">
      <c r="E311" s="112"/>
    </row>
    <row r="312" spans="5:5" x14ac:dyDescent="0.2">
      <c r="E312" s="112"/>
    </row>
    <row r="313" spans="5:5" x14ac:dyDescent="0.2">
      <c r="E313" s="112"/>
    </row>
    <row r="314" spans="5:5" x14ac:dyDescent="0.2">
      <c r="E314" s="112"/>
    </row>
    <row r="315" spans="5:5" x14ac:dyDescent="0.2">
      <c r="E315" s="112"/>
    </row>
    <row r="316" spans="5:5" x14ac:dyDescent="0.2">
      <c r="E316" s="112"/>
    </row>
    <row r="317" spans="5:5" x14ac:dyDescent="0.2">
      <c r="E317" s="112"/>
    </row>
    <row r="318" spans="5:5" x14ac:dyDescent="0.2">
      <c r="E318" s="112"/>
    </row>
    <row r="319" spans="5:5" x14ac:dyDescent="0.2">
      <c r="E319" s="112"/>
    </row>
    <row r="320" spans="5:5" x14ac:dyDescent="0.2">
      <c r="E320" s="112"/>
    </row>
    <row r="321" spans="5:5" x14ac:dyDescent="0.2">
      <c r="E321" s="112"/>
    </row>
    <row r="322" spans="5:5" x14ac:dyDescent="0.2">
      <c r="E322" s="112"/>
    </row>
    <row r="323" spans="5:5" x14ac:dyDescent="0.2">
      <c r="E323" s="112"/>
    </row>
    <row r="324" spans="5:5" x14ac:dyDescent="0.2">
      <c r="E324" s="112"/>
    </row>
    <row r="325" spans="5:5" x14ac:dyDescent="0.2">
      <c r="E325" s="112"/>
    </row>
    <row r="326" spans="5:5" x14ac:dyDescent="0.2">
      <c r="E326" s="112"/>
    </row>
    <row r="327" spans="5:5" x14ac:dyDescent="0.2">
      <c r="E327" s="112"/>
    </row>
    <row r="328" spans="5:5" x14ac:dyDescent="0.2">
      <c r="E328" s="112"/>
    </row>
    <row r="329" spans="5:5" x14ac:dyDescent="0.2">
      <c r="E329" s="112"/>
    </row>
    <row r="330" spans="5:5" x14ac:dyDescent="0.2">
      <c r="E330" s="112"/>
    </row>
    <row r="331" spans="5:5" x14ac:dyDescent="0.2">
      <c r="E331" s="112"/>
    </row>
    <row r="332" spans="5:5" x14ac:dyDescent="0.2">
      <c r="E332" s="112"/>
    </row>
    <row r="333" spans="5:5" x14ac:dyDescent="0.2">
      <c r="E333" s="112"/>
    </row>
    <row r="334" spans="5:5" x14ac:dyDescent="0.2">
      <c r="E334" s="112"/>
    </row>
    <row r="335" spans="5:5" x14ac:dyDescent="0.2">
      <c r="E335" s="112"/>
    </row>
    <row r="336" spans="5:5" x14ac:dyDescent="0.2">
      <c r="E336" s="112"/>
    </row>
    <row r="337" spans="5:5" x14ac:dyDescent="0.2">
      <c r="E337" s="112"/>
    </row>
    <row r="338" spans="5:5" x14ac:dyDescent="0.2">
      <c r="E338" s="112"/>
    </row>
    <row r="339" spans="5:5" x14ac:dyDescent="0.2">
      <c r="E339" s="112"/>
    </row>
    <row r="340" spans="5:5" x14ac:dyDescent="0.2">
      <c r="E340" s="112"/>
    </row>
    <row r="341" spans="5:5" x14ac:dyDescent="0.2">
      <c r="E341" s="112"/>
    </row>
    <row r="342" spans="5:5" x14ac:dyDescent="0.2">
      <c r="E342" s="112"/>
    </row>
    <row r="343" spans="5:5" x14ac:dyDescent="0.2">
      <c r="E343" s="112"/>
    </row>
    <row r="344" spans="5:5" x14ac:dyDescent="0.2">
      <c r="E344" s="112"/>
    </row>
    <row r="345" spans="5:5" x14ac:dyDescent="0.2">
      <c r="E345" s="112"/>
    </row>
    <row r="346" spans="5:5" x14ac:dyDescent="0.2">
      <c r="E346" s="112"/>
    </row>
    <row r="347" spans="5:5" x14ac:dyDescent="0.2">
      <c r="E347" s="112"/>
    </row>
    <row r="348" spans="5:5" x14ac:dyDescent="0.2">
      <c r="E348" s="112"/>
    </row>
    <row r="349" spans="5:5" x14ac:dyDescent="0.2">
      <c r="E349" s="112"/>
    </row>
    <row r="350" spans="5:5" x14ac:dyDescent="0.2">
      <c r="E350" s="112"/>
    </row>
    <row r="351" spans="5:5" x14ac:dyDescent="0.2">
      <c r="E351" s="112"/>
    </row>
    <row r="352" spans="5:5" x14ac:dyDescent="0.2">
      <c r="E352" s="112"/>
    </row>
    <row r="353" spans="5:5" x14ac:dyDescent="0.2">
      <c r="E353" s="112"/>
    </row>
    <row r="354" spans="5:5" x14ac:dyDescent="0.2">
      <c r="E354" s="112"/>
    </row>
    <row r="355" spans="5:5" x14ac:dyDescent="0.2">
      <c r="E355" s="112"/>
    </row>
    <row r="356" spans="5:5" x14ac:dyDescent="0.2">
      <c r="E356" s="112"/>
    </row>
    <row r="357" spans="5:5" x14ac:dyDescent="0.2">
      <c r="E357" s="112"/>
    </row>
    <row r="358" spans="5:5" x14ac:dyDescent="0.2">
      <c r="E358" s="112"/>
    </row>
    <row r="359" spans="5:5" x14ac:dyDescent="0.2">
      <c r="E359" s="112"/>
    </row>
    <row r="360" spans="5:5" x14ac:dyDescent="0.2">
      <c r="E360" s="112"/>
    </row>
    <row r="361" spans="5:5" x14ac:dyDescent="0.2">
      <c r="E361" s="112"/>
    </row>
    <row r="362" spans="5:5" x14ac:dyDescent="0.2">
      <c r="E362" s="112"/>
    </row>
    <row r="363" spans="5:5" x14ac:dyDescent="0.2">
      <c r="E363" s="112"/>
    </row>
    <row r="364" spans="5:5" x14ac:dyDescent="0.2">
      <c r="E364" s="112"/>
    </row>
    <row r="365" spans="5:5" x14ac:dyDescent="0.2">
      <c r="E365" s="112"/>
    </row>
    <row r="366" spans="5:5" x14ac:dyDescent="0.2">
      <c r="E366" s="112"/>
    </row>
    <row r="367" spans="5:5" x14ac:dyDescent="0.2">
      <c r="E367" s="112"/>
    </row>
    <row r="368" spans="5:5" x14ac:dyDescent="0.2">
      <c r="E368" s="112"/>
    </row>
    <row r="369" spans="5:5" x14ac:dyDescent="0.2">
      <c r="E369" s="112"/>
    </row>
    <row r="370" spans="5:5" x14ac:dyDescent="0.2">
      <c r="E370" s="112"/>
    </row>
    <row r="371" spans="5:5" x14ac:dyDescent="0.2">
      <c r="E371" s="112"/>
    </row>
    <row r="372" spans="5:5" x14ac:dyDescent="0.2">
      <c r="E372" s="112"/>
    </row>
    <row r="373" spans="5:5" x14ac:dyDescent="0.2">
      <c r="E373" s="112"/>
    </row>
    <row r="374" spans="5:5" x14ac:dyDescent="0.2">
      <c r="E374" s="112"/>
    </row>
    <row r="375" spans="5:5" x14ac:dyDescent="0.2">
      <c r="E375" s="112"/>
    </row>
    <row r="376" spans="5:5" x14ac:dyDescent="0.2">
      <c r="E376" s="112"/>
    </row>
    <row r="377" spans="5:5" x14ac:dyDescent="0.2">
      <c r="E377" s="112"/>
    </row>
    <row r="378" spans="5:5" x14ac:dyDescent="0.2">
      <c r="E378" s="112"/>
    </row>
    <row r="379" spans="5:5" x14ac:dyDescent="0.2">
      <c r="E379" s="112"/>
    </row>
    <row r="380" spans="5:5" x14ac:dyDescent="0.2">
      <c r="E380" s="112"/>
    </row>
    <row r="381" spans="5:5" x14ac:dyDescent="0.2">
      <c r="E381" s="112"/>
    </row>
    <row r="382" spans="5:5" x14ac:dyDescent="0.2">
      <c r="E382" s="112"/>
    </row>
    <row r="383" spans="5:5" x14ac:dyDescent="0.2">
      <c r="E383" s="112"/>
    </row>
    <row r="384" spans="5:5" x14ac:dyDescent="0.2">
      <c r="E384" s="112"/>
    </row>
    <row r="385" spans="5:5" x14ac:dyDescent="0.2">
      <c r="E385" s="112"/>
    </row>
    <row r="386" spans="5:5" x14ac:dyDescent="0.2">
      <c r="E386" s="112"/>
    </row>
    <row r="387" spans="5:5" x14ac:dyDescent="0.2">
      <c r="E387" s="112"/>
    </row>
    <row r="388" spans="5:5" x14ac:dyDescent="0.2">
      <c r="E388" s="112"/>
    </row>
    <row r="389" spans="5:5" x14ac:dyDescent="0.2">
      <c r="E389" s="112"/>
    </row>
    <row r="390" spans="5:5" x14ac:dyDescent="0.2">
      <c r="E390" s="112"/>
    </row>
    <row r="391" spans="5:5" x14ac:dyDescent="0.2">
      <c r="E391" s="112"/>
    </row>
    <row r="392" spans="5:5" x14ac:dyDescent="0.2">
      <c r="E392" s="112"/>
    </row>
    <row r="393" spans="5:5" x14ac:dyDescent="0.2">
      <c r="E393" s="112"/>
    </row>
    <row r="394" spans="5:5" x14ac:dyDescent="0.2">
      <c r="E394" s="112"/>
    </row>
    <row r="395" spans="5:5" x14ac:dyDescent="0.2">
      <c r="E395" s="112"/>
    </row>
    <row r="396" spans="5:5" x14ac:dyDescent="0.2">
      <c r="E396" s="112"/>
    </row>
    <row r="397" spans="5:5" x14ac:dyDescent="0.2">
      <c r="E397" s="112"/>
    </row>
    <row r="398" spans="5:5" x14ac:dyDescent="0.2">
      <c r="E398" s="112"/>
    </row>
    <row r="399" spans="5:5" x14ac:dyDescent="0.2">
      <c r="E399" s="112"/>
    </row>
    <row r="400" spans="5:5" x14ac:dyDescent="0.2">
      <c r="E400" s="112"/>
    </row>
    <row r="401" spans="5:5" x14ac:dyDescent="0.2">
      <c r="E401" s="112"/>
    </row>
    <row r="402" spans="5:5" x14ac:dyDescent="0.2">
      <c r="E402" s="112"/>
    </row>
    <row r="403" spans="5:5" x14ac:dyDescent="0.2">
      <c r="E403" s="112"/>
    </row>
    <row r="404" spans="5:5" x14ac:dyDescent="0.2">
      <c r="E404" s="112"/>
    </row>
    <row r="405" spans="5:5" x14ac:dyDescent="0.2">
      <c r="E405" s="112"/>
    </row>
    <row r="406" spans="5:5" x14ac:dyDescent="0.2">
      <c r="E406" s="112"/>
    </row>
    <row r="407" spans="5:5" x14ac:dyDescent="0.2">
      <c r="E407" s="112"/>
    </row>
    <row r="408" spans="5:5" x14ac:dyDescent="0.2">
      <c r="E408" s="112"/>
    </row>
    <row r="409" spans="5:5" x14ac:dyDescent="0.2">
      <c r="E409" s="112"/>
    </row>
    <row r="410" spans="5:5" x14ac:dyDescent="0.2">
      <c r="E410" s="112"/>
    </row>
    <row r="411" spans="5:5" x14ac:dyDescent="0.2">
      <c r="E411" s="112"/>
    </row>
    <row r="412" spans="5:5" x14ac:dyDescent="0.2">
      <c r="E412" s="112"/>
    </row>
    <row r="413" spans="5:5" x14ac:dyDescent="0.2">
      <c r="E413" s="112"/>
    </row>
    <row r="414" spans="5:5" x14ac:dyDescent="0.2">
      <c r="E414" s="112"/>
    </row>
    <row r="415" spans="5:5" x14ac:dyDescent="0.2">
      <c r="E415" s="112"/>
    </row>
    <row r="416" spans="5:5" x14ac:dyDescent="0.2">
      <c r="E416" s="112"/>
    </row>
    <row r="417" spans="5:5" x14ac:dyDescent="0.2">
      <c r="E417" s="112"/>
    </row>
    <row r="418" spans="5:5" x14ac:dyDescent="0.2">
      <c r="E418" s="112"/>
    </row>
    <row r="419" spans="5:5" x14ac:dyDescent="0.2">
      <c r="E419" s="112"/>
    </row>
    <row r="420" spans="5:5" x14ac:dyDescent="0.2">
      <c r="E420" s="112"/>
    </row>
    <row r="421" spans="5:5" x14ac:dyDescent="0.2">
      <c r="E421" s="112"/>
    </row>
    <row r="422" spans="5:5" x14ac:dyDescent="0.2">
      <c r="E422" s="112"/>
    </row>
    <row r="423" spans="5:5" x14ac:dyDescent="0.2">
      <c r="E423" s="112"/>
    </row>
    <row r="424" spans="5:5" x14ac:dyDescent="0.2">
      <c r="E424" s="112"/>
    </row>
    <row r="425" spans="5:5" x14ac:dyDescent="0.2">
      <c r="E425" s="112"/>
    </row>
    <row r="426" spans="5:5" x14ac:dyDescent="0.2">
      <c r="E426" s="112"/>
    </row>
    <row r="427" spans="5:5" x14ac:dyDescent="0.2">
      <c r="E427" s="112"/>
    </row>
    <row r="428" spans="5:5" x14ac:dyDescent="0.2">
      <c r="E428" s="112"/>
    </row>
    <row r="429" spans="5:5" x14ac:dyDescent="0.2">
      <c r="E429" s="112"/>
    </row>
    <row r="430" spans="5:5" x14ac:dyDescent="0.2">
      <c r="E430" s="112"/>
    </row>
    <row r="431" spans="5:5" x14ac:dyDescent="0.2">
      <c r="E431" s="112"/>
    </row>
    <row r="432" spans="5:5" x14ac:dyDescent="0.2">
      <c r="E432" s="112"/>
    </row>
    <row r="433" spans="5:5" x14ac:dyDescent="0.2">
      <c r="E433" s="112"/>
    </row>
    <row r="434" spans="5:5" x14ac:dyDescent="0.2">
      <c r="E434" s="112"/>
    </row>
    <row r="435" spans="5:5" x14ac:dyDescent="0.2">
      <c r="E435" s="112"/>
    </row>
    <row r="436" spans="5:5" x14ac:dyDescent="0.2">
      <c r="E436" s="112"/>
    </row>
    <row r="437" spans="5:5" x14ac:dyDescent="0.2">
      <c r="E437" s="112"/>
    </row>
    <row r="438" spans="5:5" x14ac:dyDescent="0.2">
      <c r="E438" s="112"/>
    </row>
    <row r="439" spans="5:5" x14ac:dyDescent="0.2">
      <c r="E439" s="112"/>
    </row>
    <row r="440" spans="5:5" x14ac:dyDescent="0.2">
      <c r="E440" s="112"/>
    </row>
    <row r="441" spans="5:5" x14ac:dyDescent="0.2">
      <c r="E441" s="112"/>
    </row>
    <row r="442" spans="5:5" x14ac:dyDescent="0.2">
      <c r="E442" s="112"/>
    </row>
    <row r="443" spans="5:5" x14ac:dyDescent="0.2">
      <c r="E443" s="112"/>
    </row>
    <row r="444" spans="5:5" x14ac:dyDescent="0.2">
      <c r="E444" s="112"/>
    </row>
    <row r="445" spans="5:5" x14ac:dyDescent="0.2">
      <c r="E445" s="112"/>
    </row>
    <row r="446" spans="5:5" x14ac:dyDescent="0.2">
      <c r="E446" s="112"/>
    </row>
    <row r="447" spans="5:5" x14ac:dyDescent="0.2">
      <c r="E447" s="112"/>
    </row>
    <row r="448" spans="5:5" x14ac:dyDescent="0.2">
      <c r="E448" s="112"/>
    </row>
    <row r="449" spans="5:5" x14ac:dyDescent="0.2">
      <c r="E449" s="112"/>
    </row>
    <row r="450" spans="5:5" x14ac:dyDescent="0.2">
      <c r="E450" s="112"/>
    </row>
    <row r="451" spans="5:5" x14ac:dyDescent="0.2">
      <c r="E451" s="112"/>
    </row>
    <row r="452" spans="5:5" x14ac:dyDescent="0.2">
      <c r="E452" s="112"/>
    </row>
    <row r="453" spans="5:5" x14ac:dyDescent="0.2">
      <c r="E453" s="112"/>
    </row>
    <row r="454" spans="5:5" x14ac:dyDescent="0.2">
      <c r="E454" s="112"/>
    </row>
    <row r="455" spans="5:5" x14ac:dyDescent="0.2">
      <c r="E455" s="112"/>
    </row>
    <row r="456" spans="5:5" x14ac:dyDescent="0.2">
      <c r="E456" s="112"/>
    </row>
    <row r="457" spans="5:5" x14ac:dyDescent="0.2">
      <c r="E457" s="112"/>
    </row>
    <row r="458" spans="5:5" x14ac:dyDescent="0.2">
      <c r="E458" s="112"/>
    </row>
    <row r="459" spans="5:5" x14ac:dyDescent="0.2">
      <c r="E459" s="112"/>
    </row>
    <row r="460" spans="5:5" x14ac:dyDescent="0.2">
      <c r="E460" s="112"/>
    </row>
    <row r="461" spans="5:5" x14ac:dyDescent="0.2">
      <c r="E461" s="112"/>
    </row>
    <row r="462" spans="5:5" x14ac:dyDescent="0.2">
      <c r="E462" s="112"/>
    </row>
    <row r="463" spans="5:5" x14ac:dyDescent="0.2">
      <c r="E463" s="112"/>
    </row>
    <row r="464" spans="5:5" x14ac:dyDescent="0.2">
      <c r="E464" s="112"/>
    </row>
    <row r="465" spans="5:5" x14ac:dyDescent="0.2">
      <c r="E465" s="112"/>
    </row>
    <row r="466" spans="5:5" x14ac:dyDescent="0.2">
      <c r="E466" s="112"/>
    </row>
    <row r="467" spans="5:5" x14ac:dyDescent="0.2">
      <c r="E467" s="112"/>
    </row>
    <row r="468" spans="5:5" x14ac:dyDescent="0.2">
      <c r="E468" s="112"/>
    </row>
    <row r="469" spans="5:5" x14ac:dyDescent="0.2">
      <c r="E469" s="112"/>
    </row>
    <row r="470" spans="5:5" x14ac:dyDescent="0.2">
      <c r="E470" s="112"/>
    </row>
    <row r="471" spans="5:5" x14ac:dyDescent="0.2">
      <c r="E471" s="112"/>
    </row>
    <row r="472" spans="5:5" x14ac:dyDescent="0.2">
      <c r="E472" s="112"/>
    </row>
    <row r="473" spans="5:5" x14ac:dyDescent="0.2">
      <c r="E473" s="112"/>
    </row>
    <row r="474" spans="5:5" x14ac:dyDescent="0.2">
      <c r="E474" s="112"/>
    </row>
    <row r="475" spans="5:5" x14ac:dyDescent="0.2">
      <c r="E475" s="112"/>
    </row>
    <row r="476" spans="5:5" x14ac:dyDescent="0.2">
      <c r="E476" s="112"/>
    </row>
    <row r="477" spans="5:5" x14ac:dyDescent="0.2">
      <c r="E477" s="112"/>
    </row>
    <row r="478" spans="5:5" x14ac:dyDescent="0.2">
      <c r="E478" s="112"/>
    </row>
    <row r="479" spans="5:5" x14ac:dyDescent="0.2">
      <c r="E479" s="112"/>
    </row>
    <row r="480" spans="5:5" x14ac:dyDescent="0.2">
      <c r="E480" s="112"/>
    </row>
    <row r="481" spans="5:5" x14ac:dyDescent="0.2">
      <c r="E481" s="112"/>
    </row>
    <row r="482" spans="5:5" x14ac:dyDescent="0.2">
      <c r="E482" s="112"/>
    </row>
    <row r="483" spans="5:5" x14ac:dyDescent="0.2">
      <c r="E483" s="112"/>
    </row>
    <row r="484" spans="5:5" x14ac:dyDescent="0.2">
      <c r="E484" s="112"/>
    </row>
    <row r="485" spans="5:5" x14ac:dyDescent="0.2">
      <c r="E485" s="112"/>
    </row>
    <row r="486" spans="5:5" x14ac:dyDescent="0.2">
      <c r="E486" s="112"/>
    </row>
    <row r="487" spans="5:5" x14ac:dyDescent="0.2">
      <c r="E487" s="112"/>
    </row>
    <row r="488" spans="5:5" x14ac:dyDescent="0.2">
      <c r="E488" s="112"/>
    </row>
    <row r="489" spans="5:5" x14ac:dyDescent="0.2">
      <c r="E489" s="112"/>
    </row>
    <row r="490" spans="5:5" x14ac:dyDescent="0.2">
      <c r="E490" s="112"/>
    </row>
    <row r="491" spans="5:5" x14ac:dyDescent="0.2">
      <c r="E491" s="112"/>
    </row>
    <row r="492" spans="5:5" x14ac:dyDescent="0.2">
      <c r="E492" s="112"/>
    </row>
    <row r="493" spans="5:5" x14ac:dyDescent="0.2">
      <c r="E493" s="112"/>
    </row>
    <row r="494" spans="5:5" x14ac:dyDescent="0.2">
      <c r="E494" s="112"/>
    </row>
    <row r="495" spans="5:5" x14ac:dyDescent="0.2">
      <c r="E495" s="112"/>
    </row>
    <row r="496" spans="5:5" x14ac:dyDescent="0.2">
      <c r="E496" s="112"/>
    </row>
    <row r="497" spans="5:5" x14ac:dyDescent="0.2">
      <c r="E497" s="112"/>
    </row>
    <row r="498" spans="5:5" x14ac:dyDescent="0.2">
      <c r="E498" s="112"/>
    </row>
    <row r="499" spans="5:5" x14ac:dyDescent="0.2">
      <c r="E499" s="112"/>
    </row>
    <row r="500" spans="5:5" x14ac:dyDescent="0.2">
      <c r="E500" s="112"/>
    </row>
    <row r="501" spans="5:5" x14ac:dyDescent="0.2">
      <c r="E501" s="112"/>
    </row>
    <row r="502" spans="5:5" x14ac:dyDescent="0.2">
      <c r="E502" s="112"/>
    </row>
    <row r="503" spans="5:5" x14ac:dyDescent="0.2">
      <c r="E503" s="112"/>
    </row>
    <row r="504" spans="5:5" x14ac:dyDescent="0.2">
      <c r="E504" s="112"/>
    </row>
    <row r="505" spans="5:5" x14ac:dyDescent="0.2">
      <c r="E505" s="112"/>
    </row>
    <row r="506" spans="5:5" x14ac:dyDescent="0.2">
      <c r="E506" s="112"/>
    </row>
    <row r="507" spans="5:5" x14ac:dyDescent="0.2">
      <c r="E507" s="112"/>
    </row>
    <row r="508" spans="5:5" x14ac:dyDescent="0.2">
      <c r="E508" s="112"/>
    </row>
    <row r="509" spans="5:5" x14ac:dyDescent="0.2">
      <c r="E509" s="112"/>
    </row>
    <row r="510" spans="5:5" x14ac:dyDescent="0.2">
      <c r="E510" s="112"/>
    </row>
    <row r="511" spans="5:5" x14ac:dyDescent="0.2">
      <c r="E511" s="112"/>
    </row>
    <row r="512" spans="5:5" x14ac:dyDescent="0.2">
      <c r="E512" s="112"/>
    </row>
    <row r="513" spans="5:5" x14ac:dyDescent="0.2">
      <c r="E513" s="112"/>
    </row>
    <row r="514" spans="5:5" x14ac:dyDescent="0.2">
      <c r="E514" s="112"/>
    </row>
    <row r="515" spans="5:5" x14ac:dyDescent="0.2">
      <c r="E515" s="112"/>
    </row>
    <row r="516" spans="5:5" x14ac:dyDescent="0.2">
      <c r="E516" s="112"/>
    </row>
    <row r="517" spans="5:5" x14ac:dyDescent="0.2">
      <c r="E517" s="112"/>
    </row>
    <row r="518" spans="5:5" x14ac:dyDescent="0.2">
      <c r="E518" s="112"/>
    </row>
    <row r="519" spans="5:5" x14ac:dyDescent="0.2">
      <c r="E519" s="112"/>
    </row>
    <row r="520" spans="5:5" x14ac:dyDescent="0.2">
      <c r="E520" s="112"/>
    </row>
    <row r="521" spans="5:5" x14ac:dyDescent="0.2">
      <c r="E521" s="112"/>
    </row>
    <row r="522" spans="5:5" x14ac:dyDescent="0.2">
      <c r="E522" s="112"/>
    </row>
    <row r="523" spans="5:5" x14ac:dyDescent="0.2">
      <c r="E523" s="112"/>
    </row>
    <row r="524" spans="5:5" x14ac:dyDescent="0.2">
      <c r="E524" s="112"/>
    </row>
    <row r="525" spans="5:5" x14ac:dyDescent="0.2">
      <c r="E525" s="112"/>
    </row>
    <row r="526" spans="5:5" x14ac:dyDescent="0.2">
      <c r="E526" s="112"/>
    </row>
    <row r="527" spans="5:5" x14ac:dyDescent="0.2">
      <c r="E527" s="112"/>
    </row>
    <row r="528" spans="5:5" x14ac:dyDescent="0.2">
      <c r="E528" s="112"/>
    </row>
    <row r="529" spans="5:5" x14ac:dyDescent="0.2">
      <c r="E529" s="112"/>
    </row>
    <row r="530" spans="5:5" x14ac:dyDescent="0.2">
      <c r="E530" s="112"/>
    </row>
    <row r="531" spans="5:5" x14ac:dyDescent="0.2">
      <c r="E531" s="112"/>
    </row>
    <row r="532" spans="5:5" x14ac:dyDescent="0.2">
      <c r="E532" s="112"/>
    </row>
    <row r="533" spans="5:5" x14ac:dyDescent="0.2">
      <c r="E533" s="112"/>
    </row>
    <row r="534" spans="5:5" x14ac:dyDescent="0.2">
      <c r="E534" s="112"/>
    </row>
    <row r="535" spans="5:5" x14ac:dyDescent="0.2">
      <c r="E535" s="112"/>
    </row>
    <row r="536" spans="5:5" x14ac:dyDescent="0.2">
      <c r="E536" s="112"/>
    </row>
    <row r="537" spans="5:5" x14ac:dyDescent="0.2">
      <c r="E537" s="112"/>
    </row>
    <row r="538" spans="5:5" x14ac:dyDescent="0.2">
      <c r="E538" s="112"/>
    </row>
    <row r="539" spans="5:5" x14ac:dyDescent="0.2">
      <c r="E539" s="112"/>
    </row>
    <row r="540" spans="5:5" x14ac:dyDescent="0.2">
      <c r="E540" s="112"/>
    </row>
    <row r="541" spans="5:5" x14ac:dyDescent="0.2">
      <c r="E541" s="112"/>
    </row>
    <row r="542" spans="5:5" x14ac:dyDescent="0.2">
      <c r="E542" s="112"/>
    </row>
    <row r="543" spans="5:5" x14ac:dyDescent="0.2">
      <c r="E543" s="112"/>
    </row>
    <row r="544" spans="5:5" x14ac:dyDescent="0.2">
      <c r="E544" s="112"/>
    </row>
    <row r="545" spans="5:5" x14ac:dyDescent="0.2">
      <c r="E545" s="112"/>
    </row>
    <row r="546" spans="5:5" x14ac:dyDescent="0.2">
      <c r="E546" s="112"/>
    </row>
    <row r="547" spans="5:5" x14ac:dyDescent="0.2">
      <c r="E547" s="112"/>
    </row>
    <row r="548" spans="5:5" x14ac:dyDescent="0.2">
      <c r="E548" s="112"/>
    </row>
    <row r="549" spans="5:5" x14ac:dyDescent="0.2">
      <c r="E549" s="112"/>
    </row>
    <row r="550" spans="5:5" x14ac:dyDescent="0.2">
      <c r="E550" s="112"/>
    </row>
    <row r="551" spans="5:5" x14ac:dyDescent="0.2">
      <c r="E551" s="112"/>
    </row>
    <row r="552" spans="5:5" x14ac:dyDescent="0.2">
      <c r="E552" s="112"/>
    </row>
    <row r="553" spans="5:5" x14ac:dyDescent="0.2">
      <c r="E553" s="112"/>
    </row>
    <row r="554" spans="5:5" x14ac:dyDescent="0.2">
      <c r="E554" s="112"/>
    </row>
    <row r="555" spans="5:5" x14ac:dyDescent="0.2">
      <c r="E555" s="112"/>
    </row>
    <row r="556" spans="5:5" x14ac:dyDescent="0.2">
      <c r="E556" s="112"/>
    </row>
    <row r="557" spans="5:5" x14ac:dyDescent="0.2">
      <c r="E557" s="112"/>
    </row>
    <row r="558" spans="5:5" x14ac:dyDescent="0.2">
      <c r="E558" s="112"/>
    </row>
    <row r="559" spans="5:5" x14ac:dyDescent="0.2">
      <c r="E559" s="112"/>
    </row>
    <row r="560" spans="5:5" x14ac:dyDescent="0.2">
      <c r="E560" s="112"/>
    </row>
    <row r="561" spans="5:5" x14ac:dyDescent="0.2">
      <c r="E561" s="112"/>
    </row>
    <row r="562" spans="5:5" x14ac:dyDescent="0.2">
      <c r="E562" s="112"/>
    </row>
    <row r="563" spans="5:5" x14ac:dyDescent="0.2">
      <c r="E563" s="112"/>
    </row>
    <row r="564" spans="5:5" x14ac:dyDescent="0.2">
      <c r="E564" s="112"/>
    </row>
    <row r="565" spans="5:5" x14ac:dyDescent="0.2">
      <c r="E565" s="112"/>
    </row>
    <row r="566" spans="5:5" x14ac:dyDescent="0.2">
      <c r="E566" s="112"/>
    </row>
    <row r="567" spans="5:5" x14ac:dyDescent="0.2">
      <c r="E567" s="112"/>
    </row>
    <row r="568" spans="5:5" x14ac:dyDescent="0.2">
      <c r="E568" s="112"/>
    </row>
    <row r="569" spans="5:5" x14ac:dyDescent="0.2">
      <c r="E569" s="112"/>
    </row>
    <row r="570" spans="5:5" x14ac:dyDescent="0.2">
      <c r="E570" s="112"/>
    </row>
    <row r="571" spans="5:5" x14ac:dyDescent="0.2">
      <c r="E571" s="112"/>
    </row>
    <row r="572" spans="5:5" x14ac:dyDescent="0.2">
      <c r="E572" s="112"/>
    </row>
    <row r="573" spans="5:5" x14ac:dyDescent="0.2">
      <c r="E573" s="112"/>
    </row>
    <row r="574" spans="5:5" x14ac:dyDescent="0.2">
      <c r="E574" s="112"/>
    </row>
    <row r="575" spans="5:5" x14ac:dyDescent="0.2">
      <c r="E575" s="112"/>
    </row>
    <row r="576" spans="5:5" x14ac:dyDescent="0.2">
      <c r="E576" s="112"/>
    </row>
    <row r="577" spans="5:5" x14ac:dyDescent="0.2">
      <c r="E577" s="112"/>
    </row>
    <row r="578" spans="5:5" x14ac:dyDescent="0.2">
      <c r="E578" s="112"/>
    </row>
    <row r="579" spans="5:5" x14ac:dyDescent="0.2">
      <c r="E579" s="112"/>
    </row>
    <row r="580" spans="5:5" x14ac:dyDescent="0.2">
      <c r="E580" s="112"/>
    </row>
    <row r="581" spans="5:5" x14ac:dyDescent="0.2">
      <c r="E581" s="112"/>
    </row>
    <row r="582" spans="5:5" x14ac:dyDescent="0.2">
      <c r="E582" s="112"/>
    </row>
    <row r="583" spans="5:5" x14ac:dyDescent="0.2">
      <c r="E583" s="112"/>
    </row>
    <row r="584" spans="5:5" x14ac:dyDescent="0.2">
      <c r="E584" s="112"/>
    </row>
    <row r="585" spans="5:5" x14ac:dyDescent="0.2">
      <c r="E585" s="112"/>
    </row>
    <row r="586" spans="5:5" x14ac:dyDescent="0.2">
      <c r="E586" s="112"/>
    </row>
    <row r="587" spans="5:5" x14ac:dyDescent="0.2">
      <c r="E587" s="112"/>
    </row>
    <row r="588" spans="5:5" x14ac:dyDescent="0.2">
      <c r="E588" s="112"/>
    </row>
    <row r="589" spans="5:5" x14ac:dyDescent="0.2">
      <c r="E589" s="112"/>
    </row>
    <row r="590" spans="5:5" x14ac:dyDescent="0.2">
      <c r="E590" s="112"/>
    </row>
    <row r="591" spans="5:5" x14ac:dyDescent="0.2">
      <c r="E591" s="112"/>
    </row>
    <row r="592" spans="5:5" x14ac:dyDescent="0.2">
      <c r="E592" s="112"/>
    </row>
    <row r="593" spans="5:5" x14ac:dyDescent="0.2">
      <c r="E593" s="112"/>
    </row>
    <row r="594" spans="5:5" x14ac:dyDescent="0.2">
      <c r="E594" s="112"/>
    </row>
    <row r="595" spans="5:5" x14ac:dyDescent="0.2">
      <c r="E595" s="112"/>
    </row>
    <row r="596" spans="5:5" x14ac:dyDescent="0.2">
      <c r="E596" s="112"/>
    </row>
    <row r="597" spans="5:5" x14ac:dyDescent="0.2">
      <c r="E597" s="112"/>
    </row>
    <row r="598" spans="5:5" x14ac:dyDescent="0.2">
      <c r="E598" s="112"/>
    </row>
    <row r="599" spans="5:5" x14ac:dyDescent="0.2">
      <c r="E599" s="112"/>
    </row>
    <row r="600" spans="5:5" x14ac:dyDescent="0.2">
      <c r="E600" s="112"/>
    </row>
    <row r="601" spans="5:5" x14ac:dyDescent="0.2">
      <c r="E601" s="112"/>
    </row>
    <row r="602" spans="5:5" x14ac:dyDescent="0.2">
      <c r="E602" s="112"/>
    </row>
    <row r="603" spans="5:5" x14ac:dyDescent="0.2">
      <c r="E603" s="112"/>
    </row>
    <row r="604" spans="5:5" x14ac:dyDescent="0.2">
      <c r="E604" s="112"/>
    </row>
    <row r="605" spans="5:5" x14ac:dyDescent="0.2">
      <c r="E605" s="112"/>
    </row>
    <row r="606" spans="5:5" x14ac:dyDescent="0.2">
      <c r="E606" s="112"/>
    </row>
    <row r="607" spans="5:5" x14ac:dyDescent="0.2">
      <c r="E607" s="112"/>
    </row>
    <row r="608" spans="5:5" x14ac:dyDescent="0.2">
      <c r="E608" s="112"/>
    </row>
    <row r="609" spans="5:5" x14ac:dyDescent="0.2">
      <c r="E609" s="112"/>
    </row>
    <row r="610" spans="5:5" x14ac:dyDescent="0.2">
      <c r="E610" s="112"/>
    </row>
    <row r="611" spans="5:5" x14ac:dyDescent="0.2">
      <c r="E611" s="112"/>
    </row>
    <row r="612" spans="5:5" x14ac:dyDescent="0.2">
      <c r="E612" s="112"/>
    </row>
    <row r="613" spans="5:5" x14ac:dyDescent="0.2">
      <c r="E613" s="112"/>
    </row>
    <row r="614" spans="5:5" x14ac:dyDescent="0.2">
      <c r="E614" s="112"/>
    </row>
    <row r="615" spans="5:5" x14ac:dyDescent="0.2">
      <c r="E615" s="112"/>
    </row>
    <row r="616" spans="5:5" x14ac:dyDescent="0.2">
      <c r="E616" s="112"/>
    </row>
    <row r="617" spans="5:5" x14ac:dyDescent="0.2">
      <c r="E617" s="112"/>
    </row>
    <row r="618" spans="5:5" x14ac:dyDescent="0.2">
      <c r="E618" s="112"/>
    </row>
    <row r="619" spans="5:5" x14ac:dyDescent="0.2">
      <c r="E619" s="112"/>
    </row>
    <row r="620" spans="5:5" x14ac:dyDescent="0.2">
      <c r="E620" s="112"/>
    </row>
    <row r="621" spans="5:5" x14ac:dyDescent="0.2">
      <c r="E621" s="112"/>
    </row>
    <row r="622" spans="5:5" x14ac:dyDescent="0.2">
      <c r="E622" s="112"/>
    </row>
    <row r="623" spans="5:5" x14ac:dyDescent="0.2">
      <c r="E623" s="112"/>
    </row>
    <row r="624" spans="5:5" x14ac:dyDescent="0.2">
      <c r="E624" s="112"/>
    </row>
    <row r="625" spans="5:5" x14ac:dyDescent="0.2">
      <c r="E625" s="112"/>
    </row>
    <row r="626" spans="5:5" x14ac:dyDescent="0.2">
      <c r="E626" s="112"/>
    </row>
    <row r="627" spans="5:5" x14ac:dyDescent="0.2">
      <c r="E627" s="112"/>
    </row>
    <row r="628" spans="5:5" x14ac:dyDescent="0.2">
      <c r="E628" s="112"/>
    </row>
    <row r="629" spans="5:5" x14ac:dyDescent="0.2">
      <c r="E629" s="112"/>
    </row>
    <row r="630" spans="5:5" x14ac:dyDescent="0.2">
      <c r="E630" s="112"/>
    </row>
    <row r="631" spans="5:5" x14ac:dyDescent="0.2">
      <c r="E631" s="112"/>
    </row>
    <row r="632" spans="5:5" x14ac:dyDescent="0.2">
      <c r="E632" s="112"/>
    </row>
    <row r="633" spans="5:5" x14ac:dyDescent="0.2">
      <c r="E633" s="112"/>
    </row>
    <row r="634" spans="5:5" x14ac:dyDescent="0.2">
      <c r="E634" s="112"/>
    </row>
    <row r="635" spans="5:5" x14ac:dyDescent="0.2">
      <c r="E635" s="112"/>
    </row>
    <row r="636" spans="5:5" x14ac:dyDescent="0.2">
      <c r="E636" s="112"/>
    </row>
    <row r="637" spans="5:5" x14ac:dyDescent="0.2">
      <c r="E637" s="112"/>
    </row>
    <row r="638" spans="5:5" x14ac:dyDescent="0.2">
      <c r="E638" s="112"/>
    </row>
    <row r="639" spans="5:5" x14ac:dyDescent="0.2">
      <c r="E639" s="112"/>
    </row>
    <row r="640" spans="5:5" x14ac:dyDescent="0.2">
      <c r="E640" s="112"/>
    </row>
    <row r="641" spans="5:5" x14ac:dyDescent="0.2">
      <c r="E641" s="112"/>
    </row>
    <row r="642" spans="5:5" x14ac:dyDescent="0.2">
      <c r="E642" s="112"/>
    </row>
    <row r="643" spans="5:5" x14ac:dyDescent="0.2">
      <c r="E643" s="112"/>
    </row>
    <row r="644" spans="5:5" x14ac:dyDescent="0.2">
      <c r="E644" s="112"/>
    </row>
    <row r="645" spans="5:5" x14ac:dyDescent="0.2">
      <c r="E645" s="112"/>
    </row>
    <row r="646" spans="5:5" x14ac:dyDescent="0.2">
      <c r="E646" s="112"/>
    </row>
    <row r="647" spans="5:5" x14ac:dyDescent="0.2">
      <c r="E647" s="112"/>
    </row>
    <row r="648" spans="5:5" x14ac:dyDescent="0.2">
      <c r="E648" s="112"/>
    </row>
    <row r="649" spans="5:5" x14ac:dyDescent="0.2">
      <c r="E649" s="112"/>
    </row>
    <row r="650" spans="5:5" x14ac:dyDescent="0.2">
      <c r="E650" s="112"/>
    </row>
    <row r="651" spans="5:5" x14ac:dyDescent="0.2">
      <c r="E651" s="112"/>
    </row>
    <row r="652" spans="5:5" x14ac:dyDescent="0.2">
      <c r="E652" s="112"/>
    </row>
    <row r="653" spans="5:5" x14ac:dyDescent="0.2">
      <c r="E653" s="112"/>
    </row>
    <row r="654" spans="5:5" x14ac:dyDescent="0.2">
      <c r="E654" s="112"/>
    </row>
    <row r="655" spans="5:5" x14ac:dyDescent="0.2">
      <c r="E655" s="112"/>
    </row>
    <row r="656" spans="5:5" x14ac:dyDescent="0.2">
      <c r="E656" s="112"/>
    </row>
    <row r="657" spans="5:5" x14ac:dyDescent="0.2">
      <c r="E657" s="112"/>
    </row>
    <row r="658" spans="5:5" x14ac:dyDescent="0.2">
      <c r="E658" s="112"/>
    </row>
    <row r="659" spans="5:5" x14ac:dyDescent="0.2">
      <c r="E659" s="112"/>
    </row>
    <row r="660" spans="5:5" x14ac:dyDescent="0.2">
      <c r="E660" s="112"/>
    </row>
    <row r="661" spans="5:5" x14ac:dyDescent="0.2">
      <c r="E661" s="112"/>
    </row>
    <row r="662" spans="5:5" x14ac:dyDescent="0.2">
      <c r="E662" s="112"/>
    </row>
    <row r="663" spans="5:5" x14ac:dyDescent="0.2">
      <c r="E663" s="112"/>
    </row>
    <row r="664" spans="5:5" x14ac:dyDescent="0.2">
      <c r="E664" s="112"/>
    </row>
    <row r="665" spans="5:5" x14ac:dyDescent="0.2">
      <c r="E665" s="112"/>
    </row>
    <row r="666" spans="5:5" x14ac:dyDescent="0.2">
      <c r="E666" s="112"/>
    </row>
    <row r="667" spans="5:5" x14ac:dyDescent="0.2">
      <c r="E667" s="112"/>
    </row>
    <row r="668" spans="5:5" x14ac:dyDescent="0.2">
      <c r="E668" s="112"/>
    </row>
    <row r="669" spans="5:5" x14ac:dyDescent="0.2">
      <c r="E669" s="112"/>
    </row>
    <row r="670" spans="5:5" x14ac:dyDescent="0.2">
      <c r="E670" s="112"/>
    </row>
    <row r="671" spans="5:5" x14ac:dyDescent="0.2">
      <c r="E671" s="112"/>
    </row>
    <row r="672" spans="5:5" x14ac:dyDescent="0.2">
      <c r="E672" s="112"/>
    </row>
    <row r="673" spans="5:5" x14ac:dyDescent="0.2">
      <c r="E673" s="112"/>
    </row>
    <row r="674" spans="5:5" x14ac:dyDescent="0.2">
      <c r="E674" s="112"/>
    </row>
    <row r="675" spans="5:5" x14ac:dyDescent="0.2">
      <c r="E675" s="112"/>
    </row>
    <row r="676" spans="5:5" x14ac:dyDescent="0.2">
      <c r="E676" s="112"/>
    </row>
    <row r="677" spans="5:5" x14ac:dyDescent="0.2">
      <c r="E677" s="112"/>
    </row>
    <row r="678" spans="5:5" x14ac:dyDescent="0.2">
      <c r="E678" s="112"/>
    </row>
    <row r="679" spans="5:5" x14ac:dyDescent="0.2">
      <c r="E679" s="112"/>
    </row>
    <row r="680" spans="5:5" x14ac:dyDescent="0.2">
      <c r="E680" s="112"/>
    </row>
    <row r="681" spans="5:5" x14ac:dyDescent="0.2">
      <c r="E681" s="112"/>
    </row>
    <row r="682" spans="5:5" x14ac:dyDescent="0.2">
      <c r="E682" s="112"/>
    </row>
    <row r="683" spans="5:5" x14ac:dyDescent="0.2">
      <c r="E683" s="112"/>
    </row>
    <row r="684" spans="5:5" x14ac:dyDescent="0.2">
      <c r="E684" s="112"/>
    </row>
    <row r="685" spans="5:5" x14ac:dyDescent="0.2">
      <c r="E685" s="112"/>
    </row>
    <row r="686" spans="5:5" x14ac:dyDescent="0.2">
      <c r="E686" s="112"/>
    </row>
    <row r="687" spans="5:5" x14ac:dyDescent="0.2">
      <c r="E687" s="112"/>
    </row>
    <row r="688" spans="5:5" x14ac:dyDescent="0.2">
      <c r="E688" s="112"/>
    </row>
    <row r="689" spans="5:5" x14ac:dyDescent="0.2">
      <c r="E689" s="112"/>
    </row>
    <row r="690" spans="5:5" x14ac:dyDescent="0.2">
      <c r="E690" s="112"/>
    </row>
    <row r="691" spans="5:5" x14ac:dyDescent="0.2">
      <c r="E691" s="112"/>
    </row>
    <row r="692" spans="5:5" x14ac:dyDescent="0.2">
      <c r="E692" s="112"/>
    </row>
    <row r="693" spans="5:5" x14ac:dyDescent="0.2">
      <c r="E693" s="112"/>
    </row>
    <row r="694" spans="5:5" x14ac:dyDescent="0.2">
      <c r="E694" s="112"/>
    </row>
    <row r="695" spans="5:5" x14ac:dyDescent="0.2">
      <c r="E695" s="112"/>
    </row>
    <row r="696" spans="5:5" x14ac:dyDescent="0.2">
      <c r="E696" s="112"/>
    </row>
    <row r="697" spans="5:5" x14ac:dyDescent="0.2">
      <c r="E697" s="112"/>
    </row>
    <row r="698" spans="5:5" x14ac:dyDescent="0.2">
      <c r="E698" s="112"/>
    </row>
    <row r="699" spans="5:5" x14ac:dyDescent="0.2">
      <c r="E699" s="112"/>
    </row>
    <row r="700" spans="5:5" x14ac:dyDescent="0.2">
      <c r="E700" s="112"/>
    </row>
    <row r="701" spans="5:5" x14ac:dyDescent="0.2">
      <c r="E701" s="112"/>
    </row>
    <row r="702" spans="5:5" x14ac:dyDescent="0.2">
      <c r="E702" s="112"/>
    </row>
    <row r="703" spans="5:5" x14ac:dyDescent="0.2">
      <c r="E703" s="112"/>
    </row>
    <row r="704" spans="5:5" x14ac:dyDescent="0.2">
      <c r="E704" s="112"/>
    </row>
    <row r="705" spans="5:5" x14ac:dyDescent="0.2">
      <c r="E705" s="112"/>
    </row>
    <row r="706" spans="5:5" x14ac:dyDescent="0.2">
      <c r="E706" s="112"/>
    </row>
    <row r="707" spans="5:5" x14ac:dyDescent="0.2">
      <c r="E707" s="112"/>
    </row>
    <row r="708" spans="5:5" x14ac:dyDescent="0.2">
      <c r="E708" s="112"/>
    </row>
    <row r="709" spans="5:5" x14ac:dyDescent="0.2">
      <c r="E709" s="112"/>
    </row>
    <row r="710" spans="5:5" x14ac:dyDescent="0.2">
      <c r="E710" s="112"/>
    </row>
    <row r="711" spans="5:5" x14ac:dyDescent="0.2">
      <c r="E711" s="112"/>
    </row>
    <row r="712" spans="5:5" x14ac:dyDescent="0.2">
      <c r="E712" s="112"/>
    </row>
    <row r="713" spans="5:5" x14ac:dyDescent="0.2">
      <c r="E713" s="112"/>
    </row>
    <row r="714" spans="5:5" x14ac:dyDescent="0.2">
      <c r="E714" s="112"/>
    </row>
    <row r="715" spans="5:5" x14ac:dyDescent="0.2">
      <c r="E715" s="112"/>
    </row>
    <row r="716" spans="5:5" x14ac:dyDescent="0.2">
      <c r="E716" s="112"/>
    </row>
    <row r="717" spans="5:5" x14ac:dyDescent="0.2">
      <c r="E717" s="112"/>
    </row>
    <row r="718" spans="5:5" x14ac:dyDescent="0.2">
      <c r="E718" s="112"/>
    </row>
    <row r="719" spans="5:5" x14ac:dyDescent="0.2">
      <c r="E719" s="112"/>
    </row>
    <row r="720" spans="5:5" x14ac:dyDescent="0.2">
      <c r="E720" s="112"/>
    </row>
    <row r="721" spans="5:5" x14ac:dyDescent="0.2">
      <c r="E721" s="112"/>
    </row>
    <row r="722" spans="5:5" x14ac:dyDescent="0.2">
      <c r="E722" s="112"/>
    </row>
    <row r="723" spans="5:5" x14ac:dyDescent="0.2">
      <c r="E723" s="112"/>
    </row>
    <row r="724" spans="5:5" x14ac:dyDescent="0.2">
      <c r="E724" s="112"/>
    </row>
    <row r="725" spans="5:5" x14ac:dyDescent="0.2">
      <c r="E725" s="112"/>
    </row>
    <row r="726" spans="5:5" x14ac:dyDescent="0.2">
      <c r="E726" s="112"/>
    </row>
    <row r="727" spans="5:5" x14ac:dyDescent="0.2">
      <c r="E727" s="112"/>
    </row>
    <row r="728" spans="5:5" x14ac:dyDescent="0.2">
      <c r="E728" s="112"/>
    </row>
    <row r="729" spans="5:5" x14ac:dyDescent="0.2">
      <c r="E729" s="112"/>
    </row>
    <row r="730" spans="5:5" x14ac:dyDescent="0.2">
      <c r="E730" s="112"/>
    </row>
    <row r="731" spans="5:5" x14ac:dyDescent="0.2">
      <c r="E731" s="112"/>
    </row>
    <row r="732" spans="5:5" x14ac:dyDescent="0.2">
      <c r="E732" s="112"/>
    </row>
    <row r="733" spans="5:5" x14ac:dyDescent="0.2">
      <c r="E733" s="112"/>
    </row>
    <row r="734" spans="5:5" x14ac:dyDescent="0.2">
      <c r="E734" s="112"/>
    </row>
    <row r="735" spans="5:5" x14ac:dyDescent="0.2">
      <c r="E735" s="112"/>
    </row>
    <row r="736" spans="5:5" x14ac:dyDescent="0.2">
      <c r="E736" s="112"/>
    </row>
    <row r="737" spans="5:5" x14ac:dyDescent="0.2">
      <c r="E737" s="112"/>
    </row>
    <row r="738" spans="5:5" x14ac:dyDescent="0.2">
      <c r="E738" s="112"/>
    </row>
    <row r="739" spans="5:5" x14ac:dyDescent="0.2">
      <c r="E739" s="112"/>
    </row>
    <row r="740" spans="5:5" x14ac:dyDescent="0.2">
      <c r="E740" s="112"/>
    </row>
    <row r="741" spans="5:5" x14ac:dyDescent="0.2">
      <c r="E741" s="112"/>
    </row>
    <row r="742" spans="5:5" x14ac:dyDescent="0.2">
      <c r="E742" s="112"/>
    </row>
    <row r="743" spans="5:5" x14ac:dyDescent="0.2">
      <c r="E743" s="112"/>
    </row>
    <row r="744" spans="5:5" x14ac:dyDescent="0.2">
      <c r="E744" s="112"/>
    </row>
    <row r="745" spans="5:5" x14ac:dyDescent="0.2">
      <c r="E745" s="112"/>
    </row>
    <row r="746" spans="5:5" x14ac:dyDescent="0.2">
      <c r="E746" s="112"/>
    </row>
    <row r="747" spans="5:5" x14ac:dyDescent="0.2">
      <c r="E747" s="112"/>
    </row>
    <row r="748" spans="5:5" x14ac:dyDescent="0.2">
      <c r="E748" s="112"/>
    </row>
    <row r="749" spans="5:5" x14ac:dyDescent="0.2">
      <c r="E749" s="112"/>
    </row>
    <row r="750" spans="5:5" x14ac:dyDescent="0.2">
      <c r="E750" s="112"/>
    </row>
    <row r="751" spans="5:5" x14ac:dyDescent="0.2">
      <c r="E751" s="112"/>
    </row>
    <row r="752" spans="5:5" x14ac:dyDescent="0.2">
      <c r="E752" s="112"/>
    </row>
    <row r="753" spans="5:5" x14ac:dyDescent="0.2">
      <c r="E753" s="112"/>
    </row>
    <row r="754" spans="5:5" x14ac:dyDescent="0.2">
      <c r="E754" s="112"/>
    </row>
    <row r="755" spans="5:5" x14ac:dyDescent="0.2">
      <c r="E755" s="112"/>
    </row>
    <row r="756" spans="5:5" x14ac:dyDescent="0.2">
      <c r="E756" s="112"/>
    </row>
    <row r="757" spans="5:5" x14ac:dyDescent="0.2">
      <c r="E757" s="112"/>
    </row>
    <row r="758" spans="5:5" x14ac:dyDescent="0.2">
      <c r="E758" s="112"/>
    </row>
    <row r="759" spans="5:5" x14ac:dyDescent="0.2">
      <c r="E759" s="112"/>
    </row>
    <row r="760" spans="5:5" x14ac:dyDescent="0.2">
      <c r="E760" s="112"/>
    </row>
    <row r="761" spans="5:5" x14ac:dyDescent="0.2">
      <c r="E761" s="112"/>
    </row>
    <row r="762" spans="5:5" x14ac:dyDescent="0.2">
      <c r="E762" s="112"/>
    </row>
    <row r="763" spans="5:5" x14ac:dyDescent="0.2">
      <c r="E763" s="112"/>
    </row>
    <row r="764" spans="5:5" x14ac:dyDescent="0.2">
      <c r="E764" s="112"/>
    </row>
    <row r="765" spans="5:5" x14ac:dyDescent="0.2">
      <c r="E765" s="112"/>
    </row>
    <row r="766" spans="5:5" x14ac:dyDescent="0.2">
      <c r="E766" s="112"/>
    </row>
    <row r="767" spans="5:5" x14ac:dyDescent="0.2">
      <c r="E767" s="112"/>
    </row>
    <row r="768" spans="5:5" x14ac:dyDescent="0.2">
      <c r="E768" s="112"/>
    </row>
    <row r="769" spans="5:5" x14ac:dyDescent="0.2">
      <c r="E769" s="112"/>
    </row>
    <row r="770" spans="5:5" x14ac:dyDescent="0.2">
      <c r="E770" s="112"/>
    </row>
    <row r="771" spans="5:5" x14ac:dyDescent="0.2">
      <c r="E771" s="112"/>
    </row>
    <row r="772" spans="5:5" x14ac:dyDescent="0.2">
      <c r="E772" s="112"/>
    </row>
    <row r="773" spans="5:5" x14ac:dyDescent="0.2">
      <c r="E773" s="112"/>
    </row>
    <row r="774" spans="5:5" x14ac:dyDescent="0.2">
      <c r="E774" s="112"/>
    </row>
    <row r="775" spans="5:5" x14ac:dyDescent="0.2">
      <c r="E775" s="112"/>
    </row>
    <row r="776" spans="5:5" x14ac:dyDescent="0.2">
      <c r="E776" s="112"/>
    </row>
    <row r="777" spans="5:5" x14ac:dyDescent="0.2">
      <c r="E777" s="112"/>
    </row>
    <row r="778" spans="5:5" x14ac:dyDescent="0.2">
      <c r="E778" s="112"/>
    </row>
    <row r="779" spans="5:5" x14ac:dyDescent="0.2">
      <c r="E779" s="112"/>
    </row>
    <row r="780" spans="5:5" x14ac:dyDescent="0.2">
      <c r="E780" s="112"/>
    </row>
    <row r="781" spans="5:5" x14ac:dyDescent="0.2">
      <c r="E781" s="112"/>
    </row>
    <row r="782" spans="5:5" x14ac:dyDescent="0.2">
      <c r="E782" s="112"/>
    </row>
    <row r="783" spans="5:5" x14ac:dyDescent="0.2">
      <c r="E783" s="112"/>
    </row>
    <row r="784" spans="5:5" x14ac:dyDescent="0.2">
      <c r="E784" s="112"/>
    </row>
    <row r="785" spans="5:5" x14ac:dyDescent="0.2">
      <c r="E785" s="112"/>
    </row>
    <row r="786" spans="5:5" x14ac:dyDescent="0.2">
      <c r="E786" s="112"/>
    </row>
    <row r="787" spans="5:5" x14ac:dyDescent="0.2">
      <c r="E787" s="112"/>
    </row>
    <row r="788" spans="5:5" x14ac:dyDescent="0.2">
      <c r="E788" s="112"/>
    </row>
    <row r="789" spans="5:5" x14ac:dyDescent="0.2">
      <c r="E789" s="112"/>
    </row>
    <row r="790" spans="5:5" x14ac:dyDescent="0.2">
      <c r="E790" s="112"/>
    </row>
    <row r="791" spans="5:5" x14ac:dyDescent="0.2">
      <c r="E791" s="112"/>
    </row>
    <row r="792" spans="5:5" x14ac:dyDescent="0.2">
      <c r="E792" s="112"/>
    </row>
    <row r="793" spans="5:5" x14ac:dyDescent="0.2">
      <c r="E793" s="112"/>
    </row>
    <row r="794" spans="5:5" x14ac:dyDescent="0.2">
      <c r="E794" s="112"/>
    </row>
    <row r="795" spans="5:5" x14ac:dyDescent="0.2">
      <c r="E795" s="112"/>
    </row>
    <row r="796" spans="5:5" x14ac:dyDescent="0.2">
      <c r="E796" s="112"/>
    </row>
    <row r="797" spans="5:5" x14ac:dyDescent="0.2">
      <c r="E797" s="112"/>
    </row>
    <row r="798" spans="5:5" x14ac:dyDescent="0.2">
      <c r="E798" s="112"/>
    </row>
    <row r="799" spans="5:5" x14ac:dyDescent="0.2">
      <c r="E799" s="112"/>
    </row>
    <row r="800" spans="5:5" x14ac:dyDescent="0.2">
      <c r="E800" s="112"/>
    </row>
    <row r="801" spans="5:5" x14ac:dyDescent="0.2">
      <c r="E801" s="112"/>
    </row>
    <row r="802" spans="5:5" x14ac:dyDescent="0.2">
      <c r="E802" s="112"/>
    </row>
    <row r="803" spans="5:5" x14ac:dyDescent="0.2">
      <c r="E803" s="112"/>
    </row>
    <row r="804" spans="5:5" x14ac:dyDescent="0.2">
      <c r="E804" s="112"/>
    </row>
    <row r="805" spans="5:5" x14ac:dyDescent="0.2">
      <c r="E805" s="112"/>
    </row>
    <row r="806" spans="5:5" x14ac:dyDescent="0.2">
      <c r="E806" s="112"/>
    </row>
    <row r="807" spans="5:5" x14ac:dyDescent="0.2">
      <c r="E807" s="112"/>
    </row>
    <row r="808" spans="5:5" x14ac:dyDescent="0.2">
      <c r="E808" s="112"/>
    </row>
    <row r="809" spans="5:5" x14ac:dyDescent="0.2">
      <c r="E809" s="112"/>
    </row>
    <row r="810" spans="5:5" x14ac:dyDescent="0.2">
      <c r="E810" s="112"/>
    </row>
    <row r="811" spans="5:5" x14ac:dyDescent="0.2">
      <c r="E811" s="112"/>
    </row>
    <row r="812" spans="5:5" x14ac:dyDescent="0.2">
      <c r="E812" s="112"/>
    </row>
    <row r="813" spans="5:5" x14ac:dyDescent="0.2">
      <c r="E813" s="112"/>
    </row>
    <row r="814" spans="5:5" x14ac:dyDescent="0.2">
      <c r="E814" s="112"/>
    </row>
    <row r="815" spans="5:5" x14ac:dyDescent="0.2">
      <c r="E815" s="112"/>
    </row>
    <row r="816" spans="5:5" x14ac:dyDescent="0.2">
      <c r="E816" s="112"/>
    </row>
    <row r="817" spans="5:5" x14ac:dyDescent="0.2">
      <c r="E817" s="112"/>
    </row>
    <row r="818" spans="5:5" x14ac:dyDescent="0.2">
      <c r="E818" s="112"/>
    </row>
    <row r="819" spans="5:5" x14ac:dyDescent="0.2">
      <c r="E819" s="112"/>
    </row>
    <row r="820" spans="5:5" x14ac:dyDescent="0.2">
      <c r="E820" s="112"/>
    </row>
    <row r="821" spans="5:5" x14ac:dyDescent="0.2">
      <c r="E821" s="112"/>
    </row>
    <row r="822" spans="5:5" x14ac:dyDescent="0.2">
      <c r="E822" s="112"/>
    </row>
    <row r="823" spans="5:5" x14ac:dyDescent="0.2">
      <c r="E823" s="112"/>
    </row>
    <row r="824" spans="5:5" x14ac:dyDescent="0.2">
      <c r="E824" s="112"/>
    </row>
    <row r="825" spans="5:5" x14ac:dyDescent="0.2">
      <c r="E825" s="112"/>
    </row>
    <row r="826" spans="5:5" x14ac:dyDescent="0.2">
      <c r="E826" s="112"/>
    </row>
    <row r="827" spans="5:5" x14ac:dyDescent="0.2">
      <c r="E827" s="112"/>
    </row>
    <row r="828" spans="5:5" x14ac:dyDescent="0.2">
      <c r="E828" s="112"/>
    </row>
    <row r="829" spans="5:5" x14ac:dyDescent="0.2">
      <c r="E829" s="112"/>
    </row>
    <row r="830" spans="5:5" x14ac:dyDescent="0.2">
      <c r="E830" s="112"/>
    </row>
    <row r="831" spans="5:5" x14ac:dyDescent="0.2">
      <c r="E831" s="112"/>
    </row>
    <row r="832" spans="5:5" x14ac:dyDescent="0.2">
      <c r="E832" s="112"/>
    </row>
    <row r="833" spans="5:5" x14ac:dyDescent="0.2">
      <c r="E833" s="112"/>
    </row>
    <row r="834" spans="5:5" x14ac:dyDescent="0.2">
      <c r="E834" s="112"/>
    </row>
    <row r="835" spans="5:5" x14ac:dyDescent="0.2">
      <c r="E835" s="112"/>
    </row>
    <row r="836" spans="5:5" x14ac:dyDescent="0.2">
      <c r="E836" s="112"/>
    </row>
    <row r="837" spans="5:5" x14ac:dyDescent="0.2">
      <c r="E837" s="112"/>
    </row>
    <row r="838" spans="5:5" x14ac:dyDescent="0.2">
      <c r="E838" s="112"/>
    </row>
    <row r="839" spans="5:5" x14ac:dyDescent="0.2">
      <c r="E839" s="112"/>
    </row>
    <row r="840" spans="5:5" x14ac:dyDescent="0.2">
      <c r="E840" s="112"/>
    </row>
    <row r="841" spans="5:5" x14ac:dyDescent="0.2">
      <c r="E841" s="112"/>
    </row>
    <row r="842" spans="5:5" x14ac:dyDescent="0.2">
      <c r="E842" s="112"/>
    </row>
    <row r="843" spans="5:5" x14ac:dyDescent="0.2">
      <c r="E843" s="112"/>
    </row>
    <row r="844" spans="5:5" x14ac:dyDescent="0.2">
      <c r="E844" s="112"/>
    </row>
    <row r="845" spans="5:5" x14ac:dyDescent="0.2">
      <c r="E845" s="112"/>
    </row>
    <row r="846" spans="5:5" x14ac:dyDescent="0.2">
      <c r="E846" s="112"/>
    </row>
    <row r="847" spans="5:5" x14ac:dyDescent="0.2">
      <c r="E847" s="112"/>
    </row>
    <row r="848" spans="5:5" x14ac:dyDescent="0.2">
      <c r="E848" s="112"/>
    </row>
    <row r="849" spans="5:5" x14ac:dyDescent="0.2">
      <c r="E849" s="112"/>
    </row>
    <row r="850" spans="5:5" x14ac:dyDescent="0.2">
      <c r="E850" s="112"/>
    </row>
    <row r="851" spans="5:5" x14ac:dyDescent="0.2">
      <c r="E851" s="112"/>
    </row>
    <row r="852" spans="5:5" x14ac:dyDescent="0.2">
      <c r="E852" s="112"/>
    </row>
    <row r="853" spans="5:5" x14ac:dyDescent="0.2">
      <c r="E853" s="112"/>
    </row>
    <row r="854" spans="5:5" x14ac:dyDescent="0.2">
      <c r="E854" s="112"/>
    </row>
    <row r="855" spans="5:5" x14ac:dyDescent="0.2">
      <c r="E855" s="112"/>
    </row>
    <row r="856" spans="5:5" x14ac:dyDescent="0.2">
      <c r="E856" s="112"/>
    </row>
    <row r="857" spans="5:5" x14ac:dyDescent="0.2">
      <c r="E857" s="112"/>
    </row>
    <row r="858" spans="5:5" x14ac:dyDescent="0.2">
      <c r="E858" s="112"/>
    </row>
    <row r="859" spans="5:5" x14ac:dyDescent="0.2">
      <c r="E859" s="112"/>
    </row>
    <row r="860" spans="5:5" x14ac:dyDescent="0.2">
      <c r="E860" s="112"/>
    </row>
    <row r="861" spans="5:5" x14ac:dyDescent="0.2">
      <c r="E861" s="112"/>
    </row>
    <row r="862" spans="5:5" x14ac:dyDescent="0.2">
      <c r="E862" s="112"/>
    </row>
    <row r="863" spans="5:5" x14ac:dyDescent="0.2">
      <c r="E863" s="112"/>
    </row>
    <row r="864" spans="5:5" x14ac:dyDescent="0.2">
      <c r="E864" s="112"/>
    </row>
    <row r="865" spans="5:5" x14ac:dyDescent="0.2">
      <c r="E865" s="112"/>
    </row>
    <row r="866" spans="5:5" x14ac:dyDescent="0.2">
      <c r="E866" s="112"/>
    </row>
    <row r="867" spans="5:5" x14ac:dyDescent="0.2">
      <c r="E867" s="112"/>
    </row>
    <row r="868" spans="5:5" x14ac:dyDescent="0.2">
      <c r="E868" s="112"/>
    </row>
    <row r="869" spans="5:5" x14ac:dyDescent="0.2">
      <c r="E869" s="112"/>
    </row>
    <row r="870" spans="5:5" x14ac:dyDescent="0.2">
      <c r="E870" s="112"/>
    </row>
    <row r="871" spans="5:5" x14ac:dyDescent="0.2">
      <c r="E871" s="112"/>
    </row>
    <row r="872" spans="5:5" x14ac:dyDescent="0.2">
      <c r="E872" s="112"/>
    </row>
    <row r="873" spans="5:5" x14ac:dyDescent="0.2">
      <c r="E873" s="112"/>
    </row>
    <row r="874" spans="5:5" x14ac:dyDescent="0.2">
      <c r="E874" s="112"/>
    </row>
    <row r="875" spans="5:5" x14ac:dyDescent="0.2">
      <c r="E875" s="112"/>
    </row>
    <row r="876" spans="5:5" x14ac:dyDescent="0.2">
      <c r="E876" s="112"/>
    </row>
    <row r="877" spans="5:5" x14ac:dyDescent="0.2">
      <c r="E877" s="112"/>
    </row>
    <row r="878" spans="5:5" x14ac:dyDescent="0.2">
      <c r="E878" s="112"/>
    </row>
    <row r="879" spans="5:5" x14ac:dyDescent="0.2">
      <c r="E879" s="112"/>
    </row>
    <row r="880" spans="5:5" x14ac:dyDescent="0.2">
      <c r="E880" s="112"/>
    </row>
    <row r="881" spans="5:5" x14ac:dyDescent="0.2">
      <c r="E881" s="112"/>
    </row>
    <row r="882" spans="5:5" x14ac:dyDescent="0.2">
      <c r="E882" s="112"/>
    </row>
    <row r="883" spans="5:5" x14ac:dyDescent="0.2">
      <c r="E883" s="112"/>
    </row>
    <row r="884" spans="5:5" x14ac:dyDescent="0.2">
      <c r="E884" s="112"/>
    </row>
    <row r="885" spans="5:5" x14ac:dyDescent="0.2">
      <c r="E885" s="112"/>
    </row>
    <row r="886" spans="5:5" x14ac:dyDescent="0.2">
      <c r="E886" s="112"/>
    </row>
    <row r="887" spans="5:5" x14ac:dyDescent="0.2">
      <c r="E887" s="112"/>
    </row>
    <row r="888" spans="5:5" x14ac:dyDescent="0.2">
      <c r="E888" s="112"/>
    </row>
    <row r="889" spans="5:5" x14ac:dyDescent="0.2">
      <c r="E889" s="112"/>
    </row>
    <row r="890" spans="5:5" x14ac:dyDescent="0.2">
      <c r="E890" s="112"/>
    </row>
    <row r="891" spans="5:5" x14ac:dyDescent="0.2">
      <c r="E891" s="112"/>
    </row>
    <row r="892" spans="5:5" x14ac:dyDescent="0.2">
      <c r="E892" s="112"/>
    </row>
    <row r="893" spans="5:5" x14ac:dyDescent="0.2">
      <c r="E893" s="112"/>
    </row>
    <row r="894" spans="5:5" x14ac:dyDescent="0.2">
      <c r="E894" s="112"/>
    </row>
    <row r="895" spans="5:5" x14ac:dyDescent="0.2">
      <c r="E895" s="112"/>
    </row>
    <row r="896" spans="5:5" x14ac:dyDescent="0.2">
      <c r="E896" s="112"/>
    </row>
    <row r="897" spans="5:5" x14ac:dyDescent="0.2">
      <c r="E897" s="112"/>
    </row>
    <row r="898" spans="5:5" x14ac:dyDescent="0.2">
      <c r="E898" s="112"/>
    </row>
    <row r="899" spans="5:5" x14ac:dyDescent="0.2">
      <c r="E899" s="112"/>
    </row>
    <row r="900" spans="5:5" x14ac:dyDescent="0.2">
      <c r="E900" s="112"/>
    </row>
    <row r="901" spans="5:5" x14ac:dyDescent="0.2">
      <c r="E901" s="112"/>
    </row>
    <row r="902" spans="5:5" x14ac:dyDescent="0.2">
      <c r="E902" s="112"/>
    </row>
    <row r="903" spans="5:5" x14ac:dyDescent="0.2">
      <c r="E903" s="112"/>
    </row>
    <row r="904" spans="5:5" x14ac:dyDescent="0.2">
      <c r="E904" s="112"/>
    </row>
    <row r="905" spans="5:5" x14ac:dyDescent="0.2">
      <c r="E905" s="112"/>
    </row>
    <row r="906" spans="5:5" x14ac:dyDescent="0.2">
      <c r="E906" s="112"/>
    </row>
    <row r="907" spans="5:5" x14ac:dyDescent="0.2">
      <c r="E907" s="112"/>
    </row>
    <row r="908" spans="5:5" x14ac:dyDescent="0.2">
      <c r="E908" s="112"/>
    </row>
    <row r="909" spans="5:5" x14ac:dyDescent="0.2">
      <c r="E909" s="112"/>
    </row>
    <row r="910" spans="5:5" x14ac:dyDescent="0.2">
      <c r="E910" s="112"/>
    </row>
    <row r="911" spans="5:5" x14ac:dyDescent="0.2">
      <c r="E911" s="112"/>
    </row>
    <row r="912" spans="5:5" x14ac:dyDescent="0.2">
      <c r="E912" s="112"/>
    </row>
    <row r="913" spans="5:5" x14ac:dyDescent="0.2">
      <c r="E913" s="112"/>
    </row>
    <row r="914" spans="5:5" x14ac:dyDescent="0.2">
      <c r="E914" s="112"/>
    </row>
    <row r="915" spans="5:5" x14ac:dyDescent="0.2">
      <c r="E915" s="112"/>
    </row>
    <row r="916" spans="5:5" x14ac:dyDescent="0.2">
      <c r="E916" s="112"/>
    </row>
    <row r="917" spans="5:5" x14ac:dyDescent="0.2">
      <c r="E917" s="112"/>
    </row>
    <row r="918" spans="5:5" x14ac:dyDescent="0.2">
      <c r="E918" s="112"/>
    </row>
    <row r="919" spans="5:5" x14ac:dyDescent="0.2">
      <c r="E919" s="112"/>
    </row>
    <row r="920" spans="5:5" x14ac:dyDescent="0.2">
      <c r="E920" s="112"/>
    </row>
    <row r="921" spans="5:5" x14ac:dyDescent="0.2">
      <c r="E921" s="112"/>
    </row>
    <row r="922" spans="5:5" x14ac:dyDescent="0.2">
      <c r="E922" s="112"/>
    </row>
    <row r="923" spans="5:5" x14ac:dyDescent="0.2">
      <c r="E923" s="112"/>
    </row>
    <row r="924" spans="5:5" x14ac:dyDescent="0.2">
      <c r="E924" s="112"/>
    </row>
    <row r="925" spans="5:5" x14ac:dyDescent="0.2">
      <c r="E925" s="112"/>
    </row>
    <row r="926" spans="5:5" x14ac:dyDescent="0.2">
      <c r="E926" s="112"/>
    </row>
    <row r="927" spans="5:5" x14ac:dyDescent="0.2">
      <c r="E927" s="112"/>
    </row>
    <row r="928" spans="5:5" x14ac:dyDescent="0.2">
      <c r="E928" s="112"/>
    </row>
    <row r="929" spans="5:5" x14ac:dyDescent="0.2">
      <c r="E929" s="112"/>
    </row>
    <row r="930" spans="5:5" x14ac:dyDescent="0.2">
      <c r="E930" s="112"/>
    </row>
    <row r="931" spans="5:5" x14ac:dyDescent="0.2">
      <c r="E931" s="112"/>
    </row>
    <row r="932" spans="5:5" x14ac:dyDescent="0.2">
      <c r="E932" s="112"/>
    </row>
    <row r="933" spans="5:5" x14ac:dyDescent="0.2">
      <c r="E933" s="112"/>
    </row>
    <row r="934" spans="5:5" x14ac:dyDescent="0.2">
      <c r="E934" s="112"/>
    </row>
    <row r="935" spans="5:5" x14ac:dyDescent="0.2">
      <c r="E935" s="112"/>
    </row>
    <row r="936" spans="5:5" x14ac:dyDescent="0.2">
      <c r="E936" s="112"/>
    </row>
    <row r="937" spans="5:5" x14ac:dyDescent="0.2">
      <c r="E937" s="112"/>
    </row>
    <row r="938" spans="5:5" x14ac:dyDescent="0.2">
      <c r="E938" s="112"/>
    </row>
    <row r="939" spans="5:5" x14ac:dyDescent="0.2">
      <c r="E939" s="112"/>
    </row>
    <row r="940" spans="5:5" x14ac:dyDescent="0.2">
      <c r="E940" s="112"/>
    </row>
    <row r="941" spans="5:5" x14ac:dyDescent="0.2">
      <c r="E941" s="112"/>
    </row>
    <row r="942" spans="5:5" x14ac:dyDescent="0.2">
      <c r="E942" s="112"/>
    </row>
    <row r="943" spans="5:5" x14ac:dyDescent="0.2">
      <c r="E943" s="112"/>
    </row>
    <row r="944" spans="5:5" x14ac:dyDescent="0.2">
      <c r="E944" s="112"/>
    </row>
    <row r="945" spans="5:5" x14ac:dyDescent="0.2">
      <c r="E945" s="112"/>
    </row>
    <row r="946" spans="5:5" x14ac:dyDescent="0.2">
      <c r="E946" s="112"/>
    </row>
    <row r="947" spans="5:5" x14ac:dyDescent="0.2">
      <c r="E947" s="112"/>
    </row>
    <row r="948" spans="5:5" x14ac:dyDescent="0.2">
      <c r="E948" s="112"/>
    </row>
    <row r="949" spans="5:5" x14ac:dyDescent="0.2">
      <c r="E949" s="112"/>
    </row>
    <row r="950" spans="5:5" x14ac:dyDescent="0.2">
      <c r="E950" s="112"/>
    </row>
    <row r="951" spans="5:5" x14ac:dyDescent="0.2">
      <c r="E951" s="112"/>
    </row>
    <row r="952" spans="5:5" x14ac:dyDescent="0.2">
      <c r="E952" s="112"/>
    </row>
    <row r="953" spans="5:5" x14ac:dyDescent="0.2">
      <c r="E953" s="112"/>
    </row>
    <row r="954" spans="5:5" x14ac:dyDescent="0.2">
      <c r="E954" s="112"/>
    </row>
    <row r="955" spans="5:5" x14ac:dyDescent="0.2">
      <c r="E955" s="112"/>
    </row>
    <row r="956" spans="5:5" x14ac:dyDescent="0.2">
      <c r="E956" s="112"/>
    </row>
    <row r="957" spans="5:5" x14ac:dyDescent="0.2">
      <c r="E957" s="112"/>
    </row>
    <row r="958" spans="5:5" x14ac:dyDescent="0.2">
      <c r="E958" s="112"/>
    </row>
    <row r="959" spans="5:5" x14ac:dyDescent="0.2">
      <c r="E959" s="112"/>
    </row>
    <row r="960" spans="5:5" x14ac:dyDescent="0.2">
      <c r="E960" s="112"/>
    </row>
    <row r="961" spans="5:5" x14ac:dyDescent="0.2">
      <c r="E961" s="112"/>
    </row>
    <row r="962" spans="5:5" x14ac:dyDescent="0.2">
      <c r="E962" s="112"/>
    </row>
    <row r="963" spans="5:5" x14ac:dyDescent="0.2">
      <c r="E963" s="112"/>
    </row>
    <row r="964" spans="5:5" x14ac:dyDescent="0.2">
      <c r="E964" s="112"/>
    </row>
    <row r="965" spans="5:5" x14ac:dyDescent="0.2">
      <c r="E965" s="112"/>
    </row>
    <row r="966" spans="5:5" x14ac:dyDescent="0.2">
      <c r="E966" s="112"/>
    </row>
    <row r="967" spans="5:5" x14ac:dyDescent="0.2">
      <c r="E967" s="112"/>
    </row>
    <row r="968" spans="5:5" x14ac:dyDescent="0.2">
      <c r="E968" s="112"/>
    </row>
    <row r="969" spans="5:5" x14ac:dyDescent="0.2">
      <c r="E969" s="112"/>
    </row>
    <row r="970" spans="5:5" x14ac:dyDescent="0.2">
      <c r="E970" s="112"/>
    </row>
    <row r="971" spans="5:5" x14ac:dyDescent="0.2">
      <c r="E971" s="112"/>
    </row>
    <row r="972" spans="5:5" x14ac:dyDescent="0.2">
      <c r="E972" s="112"/>
    </row>
    <row r="973" spans="5:5" x14ac:dyDescent="0.2">
      <c r="E973" s="112"/>
    </row>
    <row r="974" spans="5:5" x14ac:dyDescent="0.2">
      <c r="E974" s="112"/>
    </row>
    <row r="975" spans="5:5" x14ac:dyDescent="0.2">
      <c r="E975" s="112"/>
    </row>
    <row r="976" spans="5:5" x14ac:dyDescent="0.2">
      <c r="E976" s="112"/>
    </row>
    <row r="977" spans="5:5" x14ac:dyDescent="0.2">
      <c r="E977" s="112"/>
    </row>
    <row r="978" spans="5:5" x14ac:dyDescent="0.2">
      <c r="E978" s="112"/>
    </row>
    <row r="979" spans="5:5" x14ac:dyDescent="0.2">
      <c r="E979" s="112"/>
    </row>
    <row r="980" spans="5:5" x14ac:dyDescent="0.2">
      <c r="E980" s="112"/>
    </row>
    <row r="981" spans="5:5" x14ac:dyDescent="0.2">
      <c r="E981" s="112"/>
    </row>
    <row r="982" spans="5:5" x14ac:dyDescent="0.2">
      <c r="E982" s="112"/>
    </row>
    <row r="983" spans="5:5" x14ac:dyDescent="0.2">
      <c r="E983" s="112"/>
    </row>
    <row r="984" spans="5:5" x14ac:dyDescent="0.2">
      <c r="E984" s="112"/>
    </row>
    <row r="985" spans="5:5" x14ac:dyDescent="0.2">
      <c r="E985" s="112"/>
    </row>
    <row r="986" spans="5:5" x14ac:dyDescent="0.2">
      <c r="E986" s="112"/>
    </row>
    <row r="987" spans="5:5" x14ac:dyDescent="0.2">
      <c r="E987" s="112"/>
    </row>
    <row r="988" spans="5:5" x14ac:dyDescent="0.2">
      <c r="E988" s="112"/>
    </row>
    <row r="989" spans="5:5" x14ac:dyDescent="0.2">
      <c r="E989" s="112"/>
    </row>
    <row r="990" spans="5:5" x14ac:dyDescent="0.2">
      <c r="E990" s="112"/>
    </row>
    <row r="991" spans="5:5" x14ac:dyDescent="0.2">
      <c r="E991" s="112"/>
    </row>
    <row r="992" spans="5:5" x14ac:dyDescent="0.2">
      <c r="E992" s="112"/>
    </row>
    <row r="993" spans="5:5" x14ac:dyDescent="0.2">
      <c r="E993" s="112"/>
    </row>
    <row r="994" spans="5:5" x14ac:dyDescent="0.2">
      <c r="E994" s="112"/>
    </row>
    <row r="995" spans="5:5" x14ac:dyDescent="0.2">
      <c r="E995" s="112"/>
    </row>
    <row r="996" spans="5:5" x14ac:dyDescent="0.2">
      <c r="E996" s="112"/>
    </row>
    <row r="997" spans="5:5" x14ac:dyDescent="0.2">
      <c r="E997" s="112"/>
    </row>
    <row r="998" spans="5:5" x14ac:dyDescent="0.2">
      <c r="E998" s="112"/>
    </row>
    <row r="999" spans="5:5" x14ac:dyDescent="0.2">
      <c r="E999" s="112"/>
    </row>
    <row r="1000" spans="5:5" x14ac:dyDescent="0.2">
      <c r="E1000" s="112"/>
    </row>
    <row r="1001" spans="5:5" x14ac:dyDescent="0.2">
      <c r="E1001" s="112"/>
    </row>
    <row r="1002" spans="5:5" x14ac:dyDescent="0.2">
      <c r="E1002" s="112"/>
    </row>
    <row r="1003" spans="5:5" x14ac:dyDescent="0.2">
      <c r="E1003" s="112"/>
    </row>
    <row r="1004" spans="5:5" x14ac:dyDescent="0.2">
      <c r="E1004" s="112"/>
    </row>
    <row r="1005" spans="5:5" x14ac:dyDescent="0.2">
      <c r="E1005" s="112"/>
    </row>
    <row r="1006" spans="5:5" x14ac:dyDescent="0.2">
      <c r="E1006" s="112"/>
    </row>
    <row r="1007" spans="5:5" x14ac:dyDescent="0.2">
      <c r="E1007" s="112"/>
    </row>
    <row r="1008" spans="5:5" x14ac:dyDescent="0.2">
      <c r="E1008" s="112"/>
    </row>
    <row r="1009" spans="5:5" x14ac:dyDescent="0.2">
      <c r="E1009" s="112"/>
    </row>
    <row r="1010" spans="5:5" x14ac:dyDescent="0.2">
      <c r="E1010" s="112"/>
    </row>
    <row r="1011" spans="5:5" x14ac:dyDescent="0.2">
      <c r="E1011" s="112"/>
    </row>
    <row r="1012" spans="5:5" x14ac:dyDescent="0.2">
      <c r="E1012" s="112"/>
    </row>
    <row r="1013" spans="5:5" x14ac:dyDescent="0.2">
      <c r="E1013" s="112"/>
    </row>
    <row r="1014" spans="5:5" x14ac:dyDescent="0.2">
      <c r="E1014" s="112"/>
    </row>
    <row r="1015" spans="5:5" x14ac:dyDescent="0.2">
      <c r="E1015" s="112"/>
    </row>
    <row r="1016" spans="5:5" x14ac:dyDescent="0.2">
      <c r="E1016" s="112"/>
    </row>
    <row r="1017" spans="5:5" x14ac:dyDescent="0.2">
      <c r="E1017" s="112"/>
    </row>
    <row r="1018" spans="5:5" x14ac:dyDescent="0.2">
      <c r="E1018" s="112"/>
    </row>
    <row r="1019" spans="5:5" x14ac:dyDescent="0.2">
      <c r="E1019" s="112"/>
    </row>
    <row r="1020" spans="5:5" x14ac:dyDescent="0.2">
      <c r="E1020" s="112"/>
    </row>
    <row r="1021" spans="5:5" x14ac:dyDescent="0.2">
      <c r="E1021" s="112"/>
    </row>
    <row r="1022" spans="5:5" x14ac:dyDescent="0.2">
      <c r="E1022" s="112"/>
    </row>
    <row r="1023" spans="5:5" x14ac:dyDescent="0.2">
      <c r="E1023" s="112"/>
    </row>
    <row r="1024" spans="5:5" x14ac:dyDescent="0.2">
      <c r="E1024" s="112"/>
    </row>
    <row r="1025" spans="5:5" x14ac:dyDescent="0.2">
      <c r="E1025" s="112"/>
    </row>
    <row r="1026" spans="5:5" x14ac:dyDescent="0.2">
      <c r="E1026" s="112"/>
    </row>
    <row r="1027" spans="5:5" x14ac:dyDescent="0.2">
      <c r="E1027" s="112"/>
    </row>
    <row r="1028" spans="5:5" x14ac:dyDescent="0.2">
      <c r="E1028" s="112"/>
    </row>
    <row r="1029" spans="5:5" x14ac:dyDescent="0.2">
      <c r="E1029" s="112"/>
    </row>
    <row r="1030" spans="5:5" x14ac:dyDescent="0.2">
      <c r="E1030" s="112"/>
    </row>
    <row r="1031" spans="5:5" x14ac:dyDescent="0.2">
      <c r="E1031" s="112"/>
    </row>
    <row r="1032" spans="5:5" x14ac:dyDescent="0.2">
      <c r="E1032" s="112"/>
    </row>
    <row r="1033" spans="5:5" x14ac:dyDescent="0.2">
      <c r="E1033" s="112"/>
    </row>
    <row r="1034" spans="5:5" x14ac:dyDescent="0.2">
      <c r="E1034" s="112"/>
    </row>
    <row r="1035" spans="5:5" x14ac:dyDescent="0.2">
      <c r="E1035" s="112"/>
    </row>
    <row r="1036" spans="5:5" x14ac:dyDescent="0.2">
      <c r="E1036" s="112"/>
    </row>
    <row r="1037" spans="5:5" x14ac:dyDescent="0.2">
      <c r="E1037" s="112"/>
    </row>
    <row r="1038" spans="5:5" x14ac:dyDescent="0.2">
      <c r="E1038" s="112"/>
    </row>
    <row r="1039" spans="5:5" x14ac:dyDescent="0.2">
      <c r="E1039" s="112"/>
    </row>
    <row r="1040" spans="5:5" x14ac:dyDescent="0.2">
      <c r="E1040" s="112"/>
    </row>
    <row r="1041" spans="5:5" x14ac:dyDescent="0.2">
      <c r="E1041" s="112"/>
    </row>
    <row r="1042" spans="5:5" x14ac:dyDescent="0.2">
      <c r="E1042" s="112"/>
    </row>
    <row r="1043" spans="5:5" x14ac:dyDescent="0.2">
      <c r="E1043" s="112"/>
    </row>
    <row r="1044" spans="5:5" x14ac:dyDescent="0.2">
      <c r="E1044" s="112"/>
    </row>
    <row r="1045" spans="5:5" x14ac:dyDescent="0.2">
      <c r="E1045" s="112"/>
    </row>
    <row r="1046" spans="5:5" x14ac:dyDescent="0.2">
      <c r="E1046" s="112"/>
    </row>
    <row r="1047" spans="5:5" x14ac:dyDescent="0.2">
      <c r="E1047" s="112"/>
    </row>
    <row r="1048" spans="5:5" x14ac:dyDescent="0.2">
      <c r="E1048" s="112"/>
    </row>
    <row r="1049" spans="5:5" x14ac:dyDescent="0.2">
      <c r="E1049" s="112"/>
    </row>
    <row r="1050" spans="5:5" x14ac:dyDescent="0.2">
      <c r="E1050" s="112"/>
    </row>
    <row r="1051" spans="5:5" x14ac:dyDescent="0.2">
      <c r="E1051" s="112"/>
    </row>
    <row r="1052" spans="5:5" x14ac:dyDescent="0.2">
      <c r="E1052" s="112"/>
    </row>
    <row r="1053" spans="5:5" x14ac:dyDescent="0.2">
      <c r="E1053" s="112"/>
    </row>
    <row r="1054" spans="5:5" x14ac:dyDescent="0.2">
      <c r="E1054" s="112"/>
    </row>
    <row r="1055" spans="5:5" x14ac:dyDescent="0.2">
      <c r="E1055" s="112"/>
    </row>
    <row r="1056" spans="5:5" x14ac:dyDescent="0.2">
      <c r="E1056" s="112"/>
    </row>
    <row r="1057" spans="5:5" x14ac:dyDescent="0.2">
      <c r="E1057" s="112"/>
    </row>
    <row r="1058" spans="5:5" x14ac:dyDescent="0.2">
      <c r="E1058" s="112"/>
    </row>
    <row r="1059" spans="5:5" x14ac:dyDescent="0.2">
      <c r="E1059" s="112"/>
    </row>
    <row r="1060" spans="5:5" x14ac:dyDescent="0.2">
      <c r="E1060" s="112"/>
    </row>
    <row r="1061" spans="5:5" x14ac:dyDescent="0.2">
      <c r="E1061" s="112"/>
    </row>
    <row r="1062" spans="5:5" x14ac:dyDescent="0.2">
      <c r="E1062" s="112"/>
    </row>
    <row r="1063" spans="5:5" x14ac:dyDescent="0.2">
      <c r="E1063" s="112"/>
    </row>
    <row r="1064" spans="5:5" x14ac:dyDescent="0.2">
      <c r="E1064" s="112"/>
    </row>
    <row r="1065" spans="5:5" x14ac:dyDescent="0.2">
      <c r="E1065" s="112"/>
    </row>
    <row r="1066" spans="5:5" x14ac:dyDescent="0.2">
      <c r="E1066" s="112"/>
    </row>
    <row r="1067" spans="5:5" x14ac:dyDescent="0.2">
      <c r="E1067" s="112"/>
    </row>
    <row r="1068" spans="5:5" x14ac:dyDescent="0.2">
      <c r="E1068" s="112"/>
    </row>
    <row r="1069" spans="5:5" x14ac:dyDescent="0.2">
      <c r="E1069" s="112"/>
    </row>
    <row r="1070" spans="5:5" x14ac:dyDescent="0.2">
      <c r="E1070" s="112"/>
    </row>
    <row r="1071" spans="5:5" x14ac:dyDescent="0.2">
      <c r="E1071" s="112"/>
    </row>
    <row r="1072" spans="5:5" x14ac:dyDescent="0.2">
      <c r="E1072" s="112"/>
    </row>
    <row r="1073" spans="5:5" x14ac:dyDescent="0.2">
      <c r="E1073" s="112"/>
    </row>
    <row r="1074" spans="5:5" x14ac:dyDescent="0.2">
      <c r="E1074" s="112"/>
    </row>
    <row r="1075" spans="5:5" x14ac:dyDescent="0.2">
      <c r="E1075" s="112"/>
    </row>
    <row r="1076" spans="5:5" x14ac:dyDescent="0.2">
      <c r="E1076" s="112"/>
    </row>
    <row r="1077" spans="5:5" x14ac:dyDescent="0.2">
      <c r="E1077" s="112"/>
    </row>
    <row r="1078" spans="5:5" x14ac:dyDescent="0.2">
      <c r="E1078" s="112"/>
    </row>
    <row r="1079" spans="5:5" x14ac:dyDescent="0.2">
      <c r="E1079" s="112"/>
    </row>
    <row r="1080" spans="5:5" x14ac:dyDescent="0.2">
      <c r="E1080" s="112"/>
    </row>
    <row r="1081" spans="5:5" x14ac:dyDescent="0.2">
      <c r="E1081" s="112"/>
    </row>
    <row r="1082" spans="5:5" x14ac:dyDescent="0.2">
      <c r="E1082" s="112"/>
    </row>
    <row r="1083" spans="5:5" x14ac:dyDescent="0.2">
      <c r="E1083" s="112"/>
    </row>
    <row r="1084" spans="5:5" x14ac:dyDescent="0.2">
      <c r="E1084" s="112"/>
    </row>
    <row r="1085" spans="5:5" x14ac:dyDescent="0.2">
      <c r="E1085" s="112"/>
    </row>
    <row r="1086" spans="5:5" x14ac:dyDescent="0.2">
      <c r="E1086" s="112"/>
    </row>
    <row r="1087" spans="5:5" x14ac:dyDescent="0.2">
      <c r="E1087" s="112"/>
    </row>
    <row r="1088" spans="5:5" x14ac:dyDescent="0.2">
      <c r="E1088" s="112"/>
    </row>
    <row r="1089" spans="5:5" x14ac:dyDescent="0.2">
      <c r="E1089" s="112"/>
    </row>
    <row r="1090" spans="5:5" x14ac:dyDescent="0.2">
      <c r="E1090" s="112"/>
    </row>
    <row r="1091" spans="5:5" x14ac:dyDescent="0.2">
      <c r="E1091" s="112"/>
    </row>
    <row r="1092" spans="5:5" x14ac:dyDescent="0.2">
      <c r="E1092" s="112"/>
    </row>
    <row r="1093" spans="5:5" x14ac:dyDescent="0.2">
      <c r="E1093" s="112"/>
    </row>
    <row r="1094" spans="5:5" x14ac:dyDescent="0.2">
      <c r="E1094" s="112"/>
    </row>
    <row r="1095" spans="5:5" x14ac:dyDescent="0.2">
      <c r="E1095" s="112"/>
    </row>
    <row r="1096" spans="5:5" x14ac:dyDescent="0.2">
      <c r="E1096" s="112"/>
    </row>
    <row r="1097" spans="5:5" x14ac:dyDescent="0.2">
      <c r="E1097" s="112"/>
    </row>
    <row r="1098" spans="5:5" x14ac:dyDescent="0.2">
      <c r="E1098" s="112"/>
    </row>
    <row r="1099" spans="5:5" x14ac:dyDescent="0.2">
      <c r="E1099" s="112"/>
    </row>
    <row r="1100" spans="5:5" x14ac:dyDescent="0.2">
      <c r="E1100" s="112"/>
    </row>
    <row r="1101" spans="5:5" x14ac:dyDescent="0.2">
      <c r="E1101" s="112"/>
    </row>
    <row r="1102" spans="5:5" x14ac:dyDescent="0.2">
      <c r="E1102" s="112"/>
    </row>
    <row r="1103" spans="5:5" x14ac:dyDescent="0.2">
      <c r="E1103" s="112"/>
    </row>
    <row r="1104" spans="5:5" x14ac:dyDescent="0.2">
      <c r="E1104" s="112"/>
    </row>
    <row r="1105" spans="5:5" x14ac:dyDescent="0.2">
      <c r="E1105" s="112"/>
    </row>
    <row r="1106" spans="5:5" x14ac:dyDescent="0.2">
      <c r="E1106" s="112"/>
    </row>
    <row r="1107" spans="5:5" x14ac:dyDescent="0.2">
      <c r="E1107" s="112"/>
    </row>
    <row r="1108" spans="5:5" x14ac:dyDescent="0.2">
      <c r="E1108" s="112"/>
    </row>
    <row r="1109" spans="5:5" x14ac:dyDescent="0.2">
      <c r="E1109" s="112"/>
    </row>
    <row r="1110" spans="5:5" x14ac:dyDescent="0.2">
      <c r="E1110" s="112"/>
    </row>
    <row r="1111" spans="5:5" x14ac:dyDescent="0.2">
      <c r="E1111" s="112"/>
    </row>
    <row r="1112" spans="5:5" x14ac:dyDescent="0.2">
      <c r="E1112" s="112"/>
    </row>
    <row r="1113" spans="5:5" x14ac:dyDescent="0.2">
      <c r="E1113" s="112"/>
    </row>
    <row r="1114" spans="5:5" x14ac:dyDescent="0.2">
      <c r="E1114" s="112"/>
    </row>
    <row r="1115" spans="5:5" x14ac:dyDescent="0.2">
      <c r="E1115" s="112"/>
    </row>
    <row r="1116" spans="5:5" x14ac:dyDescent="0.2">
      <c r="E1116" s="112"/>
    </row>
    <row r="1117" spans="5:5" x14ac:dyDescent="0.2">
      <c r="E1117" s="112"/>
    </row>
    <row r="1118" spans="5:5" x14ac:dyDescent="0.2">
      <c r="E1118" s="112"/>
    </row>
    <row r="1119" spans="5:5" x14ac:dyDescent="0.2">
      <c r="E1119" s="112"/>
    </row>
    <row r="1120" spans="5:5" x14ac:dyDescent="0.2">
      <c r="E1120" s="112"/>
    </row>
    <row r="1121" spans="5:5" x14ac:dyDescent="0.2">
      <c r="E1121" s="112"/>
    </row>
    <row r="1122" spans="5:5" x14ac:dyDescent="0.2">
      <c r="E1122" s="112"/>
    </row>
    <row r="1123" spans="5:5" x14ac:dyDescent="0.2">
      <c r="E1123" s="112"/>
    </row>
    <row r="1124" spans="5:5" x14ac:dyDescent="0.2">
      <c r="E1124" s="112"/>
    </row>
    <row r="1125" spans="5:5" x14ac:dyDescent="0.2">
      <c r="E1125" s="112"/>
    </row>
    <row r="1126" spans="5:5" x14ac:dyDescent="0.2">
      <c r="E1126" s="112"/>
    </row>
    <row r="1127" spans="5:5" x14ac:dyDescent="0.2">
      <c r="E1127" s="112"/>
    </row>
    <row r="1128" spans="5:5" x14ac:dyDescent="0.2">
      <c r="E1128" s="112"/>
    </row>
    <row r="1129" spans="5:5" x14ac:dyDescent="0.2">
      <c r="E1129" s="112"/>
    </row>
    <row r="1130" spans="5:5" x14ac:dyDescent="0.2">
      <c r="E1130" s="112"/>
    </row>
    <row r="1131" spans="5:5" x14ac:dyDescent="0.2">
      <c r="E1131" s="112"/>
    </row>
    <row r="1132" spans="5:5" x14ac:dyDescent="0.2">
      <c r="E1132" s="112"/>
    </row>
    <row r="1133" spans="5:5" x14ac:dyDescent="0.2">
      <c r="E1133" s="112"/>
    </row>
    <row r="1134" spans="5:5" x14ac:dyDescent="0.2">
      <c r="E1134" s="112"/>
    </row>
    <row r="1135" spans="5:5" x14ac:dyDescent="0.2">
      <c r="E1135" s="112"/>
    </row>
    <row r="1136" spans="5:5" x14ac:dyDescent="0.2">
      <c r="E1136" s="112"/>
    </row>
    <row r="1137" spans="5:5" x14ac:dyDescent="0.2">
      <c r="E1137" s="112"/>
    </row>
    <row r="1138" spans="5:5" x14ac:dyDescent="0.2">
      <c r="E1138" s="112"/>
    </row>
    <row r="1139" spans="5:5" x14ac:dyDescent="0.2">
      <c r="E1139" s="112"/>
    </row>
    <row r="1140" spans="5:5" x14ac:dyDescent="0.2">
      <c r="E1140" s="112"/>
    </row>
    <row r="1141" spans="5:5" x14ac:dyDescent="0.2">
      <c r="E1141" s="112"/>
    </row>
    <row r="1142" spans="5:5" x14ac:dyDescent="0.2">
      <c r="E1142" s="112"/>
    </row>
    <row r="1143" spans="5:5" x14ac:dyDescent="0.2">
      <c r="E1143" s="112"/>
    </row>
    <row r="1144" spans="5:5" x14ac:dyDescent="0.2">
      <c r="E1144" s="112"/>
    </row>
    <row r="1145" spans="5:5" x14ac:dyDescent="0.2">
      <c r="E1145" s="112"/>
    </row>
    <row r="1146" spans="5:5" x14ac:dyDescent="0.2">
      <c r="E1146" s="112"/>
    </row>
    <row r="1147" spans="5:5" x14ac:dyDescent="0.2">
      <c r="E1147" s="112"/>
    </row>
    <row r="1148" spans="5:5" x14ac:dyDescent="0.2">
      <c r="E1148" s="112"/>
    </row>
    <row r="1149" spans="5:5" x14ac:dyDescent="0.2">
      <c r="E1149" s="112"/>
    </row>
    <row r="1150" spans="5:5" x14ac:dyDescent="0.2">
      <c r="E1150" s="112"/>
    </row>
    <row r="1151" spans="5:5" x14ac:dyDescent="0.2">
      <c r="E1151" s="112"/>
    </row>
    <row r="1152" spans="5:5" x14ac:dyDescent="0.2">
      <c r="E1152" s="112"/>
    </row>
    <row r="1153" spans="5:5" x14ac:dyDescent="0.2">
      <c r="E1153" s="112"/>
    </row>
    <row r="1154" spans="5:5" x14ac:dyDescent="0.2">
      <c r="E1154" s="112"/>
    </row>
    <row r="1155" spans="5:5" x14ac:dyDescent="0.2">
      <c r="E1155" s="112"/>
    </row>
    <row r="1156" spans="5:5" x14ac:dyDescent="0.2">
      <c r="E1156" s="112"/>
    </row>
    <row r="1157" spans="5:5" x14ac:dyDescent="0.2">
      <c r="E1157" s="112"/>
    </row>
    <row r="1158" spans="5:5" x14ac:dyDescent="0.2">
      <c r="E1158" s="112"/>
    </row>
    <row r="1159" spans="5:5" x14ac:dyDescent="0.2">
      <c r="E1159" s="112"/>
    </row>
    <row r="1160" spans="5:5" x14ac:dyDescent="0.2">
      <c r="E1160" s="112"/>
    </row>
    <row r="1161" spans="5:5" x14ac:dyDescent="0.2">
      <c r="E1161" s="112"/>
    </row>
    <row r="1162" spans="5:5" x14ac:dyDescent="0.2">
      <c r="E1162" s="112"/>
    </row>
    <row r="1163" spans="5:5" x14ac:dyDescent="0.2">
      <c r="E1163" s="112"/>
    </row>
    <row r="1164" spans="5:5" x14ac:dyDescent="0.2">
      <c r="E1164" s="112"/>
    </row>
    <row r="1165" spans="5:5" x14ac:dyDescent="0.2">
      <c r="E1165" s="112"/>
    </row>
    <row r="1166" spans="5:5" x14ac:dyDescent="0.2">
      <c r="E1166" s="112"/>
    </row>
    <row r="1167" spans="5:5" x14ac:dyDescent="0.2">
      <c r="E1167" s="112"/>
    </row>
    <row r="1168" spans="5:5" x14ac:dyDescent="0.2">
      <c r="E1168" s="112"/>
    </row>
    <row r="1169" spans="5:5" x14ac:dyDescent="0.2">
      <c r="E1169" s="112"/>
    </row>
    <row r="1170" spans="5:5" x14ac:dyDescent="0.2">
      <c r="E1170" s="112"/>
    </row>
    <row r="1171" spans="5:5" x14ac:dyDescent="0.2">
      <c r="E1171" s="112"/>
    </row>
    <row r="1172" spans="5:5" x14ac:dyDescent="0.2">
      <c r="E1172" s="112"/>
    </row>
    <row r="1173" spans="5:5" x14ac:dyDescent="0.2">
      <c r="E1173" s="112"/>
    </row>
    <row r="1174" spans="5:5" x14ac:dyDescent="0.2">
      <c r="E1174" s="112"/>
    </row>
    <row r="1175" spans="5:5" x14ac:dyDescent="0.2">
      <c r="E1175" s="112"/>
    </row>
    <row r="1176" spans="5:5" x14ac:dyDescent="0.2">
      <c r="E1176" s="112"/>
    </row>
    <row r="1177" spans="5:5" x14ac:dyDescent="0.2">
      <c r="E1177" s="112"/>
    </row>
    <row r="1178" spans="5:5" x14ac:dyDescent="0.2">
      <c r="E1178" s="112"/>
    </row>
    <row r="1179" spans="5:5" x14ac:dyDescent="0.2">
      <c r="E1179" s="112"/>
    </row>
    <row r="1180" spans="5:5" x14ac:dyDescent="0.2">
      <c r="E1180" s="112"/>
    </row>
    <row r="1181" spans="5:5" x14ac:dyDescent="0.2">
      <c r="E1181" s="112"/>
    </row>
    <row r="1182" spans="5:5" x14ac:dyDescent="0.2">
      <c r="E1182" s="112"/>
    </row>
    <row r="1183" spans="5:5" x14ac:dyDescent="0.2">
      <c r="E1183" s="112"/>
    </row>
    <row r="1184" spans="5:5" x14ac:dyDescent="0.2">
      <c r="E1184" s="112"/>
    </row>
    <row r="1185" spans="5:5" x14ac:dyDescent="0.2">
      <c r="E1185" s="112"/>
    </row>
    <row r="1186" spans="5:5" x14ac:dyDescent="0.2">
      <c r="E1186" s="112"/>
    </row>
    <row r="1187" spans="5:5" x14ac:dyDescent="0.2">
      <c r="E1187" s="112"/>
    </row>
    <row r="1188" spans="5:5" x14ac:dyDescent="0.2">
      <c r="E1188" s="112"/>
    </row>
    <row r="1189" spans="5:5" x14ac:dyDescent="0.2">
      <c r="E1189" s="112"/>
    </row>
    <row r="1190" spans="5:5" x14ac:dyDescent="0.2">
      <c r="E1190" s="112"/>
    </row>
    <row r="1191" spans="5:5" x14ac:dyDescent="0.2">
      <c r="E1191" s="112"/>
    </row>
    <row r="1192" spans="5:5" x14ac:dyDescent="0.2">
      <c r="E1192" s="112"/>
    </row>
    <row r="1193" spans="5:5" x14ac:dyDescent="0.2">
      <c r="E1193" s="112"/>
    </row>
    <row r="1194" spans="5:5" x14ac:dyDescent="0.2">
      <c r="E1194" s="112"/>
    </row>
    <row r="1195" spans="5:5" x14ac:dyDescent="0.2">
      <c r="E1195" s="112"/>
    </row>
    <row r="1196" spans="5:5" x14ac:dyDescent="0.2">
      <c r="E1196" s="112"/>
    </row>
    <row r="1197" spans="5:5" x14ac:dyDescent="0.2">
      <c r="E1197" s="112"/>
    </row>
    <row r="1198" spans="5:5" x14ac:dyDescent="0.2">
      <c r="E1198" s="112"/>
    </row>
    <row r="1199" spans="5:5" x14ac:dyDescent="0.2">
      <c r="E1199" s="112"/>
    </row>
    <row r="1200" spans="5:5" x14ac:dyDescent="0.2">
      <c r="E1200" s="112"/>
    </row>
    <row r="1201" spans="5:5" x14ac:dyDescent="0.2">
      <c r="E1201" s="112"/>
    </row>
    <row r="1202" spans="5:5" x14ac:dyDescent="0.2">
      <c r="E1202" s="112"/>
    </row>
    <row r="1203" spans="5:5" x14ac:dyDescent="0.2">
      <c r="E1203" s="112"/>
    </row>
    <row r="1204" spans="5:5" x14ac:dyDescent="0.2">
      <c r="E1204" s="112"/>
    </row>
    <row r="1205" spans="5:5" x14ac:dyDescent="0.2">
      <c r="E1205" s="112"/>
    </row>
    <row r="1206" spans="5:5" x14ac:dyDescent="0.2">
      <c r="E1206" s="112"/>
    </row>
    <row r="1207" spans="5:5" x14ac:dyDescent="0.2">
      <c r="E1207" s="112"/>
    </row>
    <row r="1208" spans="5:5" x14ac:dyDescent="0.2">
      <c r="E1208" s="112"/>
    </row>
    <row r="1209" spans="5:5" x14ac:dyDescent="0.2">
      <c r="E1209" s="112"/>
    </row>
    <row r="1210" spans="5:5" x14ac:dyDescent="0.2">
      <c r="E1210" s="112"/>
    </row>
    <row r="1211" spans="5:5" x14ac:dyDescent="0.2">
      <c r="E1211" s="112"/>
    </row>
    <row r="1212" spans="5:5" x14ac:dyDescent="0.2">
      <c r="E1212" s="112"/>
    </row>
    <row r="1213" spans="5:5" x14ac:dyDescent="0.2">
      <c r="E1213" s="112"/>
    </row>
    <row r="1214" spans="5:5" x14ac:dyDescent="0.2">
      <c r="E1214" s="112"/>
    </row>
    <row r="1215" spans="5:5" x14ac:dyDescent="0.2">
      <c r="E1215" s="112"/>
    </row>
    <row r="1216" spans="5:5" x14ac:dyDescent="0.2">
      <c r="E1216" s="112"/>
    </row>
    <row r="1217" spans="5:5" x14ac:dyDescent="0.2">
      <c r="E1217" s="112"/>
    </row>
    <row r="1218" spans="5:5" x14ac:dyDescent="0.2">
      <c r="E1218" s="112"/>
    </row>
    <row r="1219" spans="5:5" x14ac:dyDescent="0.2">
      <c r="E1219" s="112"/>
    </row>
    <row r="1220" spans="5:5" x14ac:dyDescent="0.2">
      <c r="E1220" s="112"/>
    </row>
    <row r="1221" spans="5:5" x14ac:dyDescent="0.2">
      <c r="E1221" s="112"/>
    </row>
    <row r="1222" spans="5:5" x14ac:dyDescent="0.2">
      <c r="E1222" s="112"/>
    </row>
    <row r="1223" spans="5:5" x14ac:dyDescent="0.2">
      <c r="E1223" s="112"/>
    </row>
    <row r="1224" spans="5:5" x14ac:dyDescent="0.2">
      <c r="E1224" s="112"/>
    </row>
    <row r="1225" spans="5:5" x14ac:dyDescent="0.2">
      <c r="E1225" s="112"/>
    </row>
    <row r="1226" spans="5:5" x14ac:dyDescent="0.2">
      <c r="E1226" s="112"/>
    </row>
    <row r="1227" spans="5:5" x14ac:dyDescent="0.2">
      <c r="E1227" s="112"/>
    </row>
    <row r="1228" spans="5:5" x14ac:dyDescent="0.2">
      <c r="E1228" s="112"/>
    </row>
    <row r="1229" spans="5:5" x14ac:dyDescent="0.2">
      <c r="E1229" s="112"/>
    </row>
    <row r="1230" spans="5:5" x14ac:dyDescent="0.2">
      <c r="E1230" s="112"/>
    </row>
    <row r="1231" spans="5:5" x14ac:dyDescent="0.2">
      <c r="E1231" s="112"/>
    </row>
    <row r="1232" spans="5:5" x14ac:dyDescent="0.2">
      <c r="E1232" s="112"/>
    </row>
    <row r="1233" spans="5:5" x14ac:dyDescent="0.2">
      <c r="E1233" s="112"/>
    </row>
    <row r="1234" spans="5:5" x14ac:dyDescent="0.2">
      <c r="E1234" s="112"/>
    </row>
    <row r="1235" spans="5:5" x14ac:dyDescent="0.2">
      <c r="E1235" s="112"/>
    </row>
    <row r="1236" spans="5:5" x14ac:dyDescent="0.2">
      <c r="E1236" s="112"/>
    </row>
    <row r="1237" spans="5:5" x14ac:dyDescent="0.2">
      <c r="E1237" s="112"/>
    </row>
    <row r="1238" spans="5:5" x14ac:dyDescent="0.2">
      <c r="E1238" s="112"/>
    </row>
    <row r="1239" spans="5:5" x14ac:dyDescent="0.2">
      <c r="E1239" s="112"/>
    </row>
    <row r="1240" spans="5:5" x14ac:dyDescent="0.2">
      <c r="E1240" s="112"/>
    </row>
    <row r="1241" spans="5:5" x14ac:dyDescent="0.2">
      <c r="E1241" s="112"/>
    </row>
    <row r="1242" spans="5:5" x14ac:dyDescent="0.2">
      <c r="E1242" s="112"/>
    </row>
    <row r="1243" spans="5:5" x14ac:dyDescent="0.2">
      <c r="E1243" s="112"/>
    </row>
    <row r="1244" spans="5:5" x14ac:dyDescent="0.2">
      <c r="E1244" s="112"/>
    </row>
    <row r="1245" spans="5:5" x14ac:dyDescent="0.2">
      <c r="E1245" s="112"/>
    </row>
    <row r="1246" spans="5:5" x14ac:dyDescent="0.2">
      <c r="E1246" s="112"/>
    </row>
    <row r="1247" spans="5:5" x14ac:dyDescent="0.2">
      <c r="E1247" s="112"/>
    </row>
    <row r="1248" spans="5:5" x14ac:dyDescent="0.2">
      <c r="E1248" s="112"/>
    </row>
    <row r="1249" spans="5:5" x14ac:dyDescent="0.2">
      <c r="E1249" s="112"/>
    </row>
    <row r="1250" spans="5:5" x14ac:dyDescent="0.2">
      <c r="E1250" s="112"/>
    </row>
    <row r="1251" spans="5:5" x14ac:dyDescent="0.2">
      <c r="E1251" s="112"/>
    </row>
    <row r="1252" spans="5:5" x14ac:dyDescent="0.2">
      <c r="E1252" s="112"/>
    </row>
    <row r="1253" spans="5:5" x14ac:dyDescent="0.2">
      <c r="E1253" s="112"/>
    </row>
    <row r="1254" spans="5:5" x14ac:dyDescent="0.2">
      <c r="E1254" s="112"/>
    </row>
    <row r="1255" spans="5:5" x14ac:dyDescent="0.2">
      <c r="E1255" s="112"/>
    </row>
    <row r="1256" spans="5:5" x14ac:dyDescent="0.2">
      <c r="E1256" s="112"/>
    </row>
    <row r="1257" spans="5:5" x14ac:dyDescent="0.2">
      <c r="E1257" s="112"/>
    </row>
    <row r="1258" spans="5:5" x14ac:dyDescent="0.2">
      <c r="E1258" s="112"/>
    </row>
    <row r="1259" spans="5:5" x14ac:dyDescent="0.2">
      <c r="E1259" s="112"/>
    </row>
    <row r="1260" spans="5:5" x14ac:dyDescent="0.2">
      <c r="E1260" s="112"/>
    </row>
    <row r="1261" spans="5:5" x14ac:dyDescent="0.2">
      <c r="E1261" s="112"/>
    </row>
    <row r="1262" spans="5:5" x14ac:dyDescent="0.2">
      <c r="E1262" s="112"/>
    </row>
    <row r="1263" spans="5:5" x14ac:dyDescent="0.2">
      <c r="E1263" s="112"/>
    </row>
    <row r="1264" spans="5:5" x14ac:dyDescent="0.2">
      <c r="E1264" s="112"/>
    </row>
    <row r="1265" spans="5:5" x14ac:dyDescent="0.2">
      <c r="E1265" s="112"/>
    </row>
    <row r="1266" spans="5:5" x14ac:dyDescent="0.2">
      <c r="E1266" s="112"/>
    </row>
    <row r="1267" spans="5:5" x14ac:dyDescent="0.2">
      <c r="E1267" s="112"/>
    </row>
    <row r="1268" spans="5:5" x14ac:dyDescent="0.2">
      <c r="E1268" s="112"/>
    </row>
    <row r="1269" spans="5:5" x14ac:dyDescent="0.2">
      <c r="E1269" s="112"/>
    </row>
    <row r="1270" spans="5:5" x14ac:dyDescent="0.2">
      <c r="E1270" s="112"/>
    </row>
    <row r="1271" spans="5:5" x14ac:dyDescent="0.2">
      <c r="E1271" s="112"/>
    </row>
    <row r="1272" spans="5:5" x14ac:dyDescent="0.2">
      <c r="E1272" s="112"/>
    </row>
    <row r="1273" spans="5:5" x14ac:dyDescent="0.2">
      <c r="E1273" s="112"/>
    </row>
    <row r="1274" spans="5:5" x14ac:dyDescent="0.2">
      <c r="E1274" s="112"/>
    </row>
    <row r="1275" spans="5:5" x14ac:dyDescent="0.2">
      <c r="E1275" s="112"/>
    </row>
    <row r="1276" spans="5:5" x14ac:dyDescent="0.2">
      <c r="E1276" s="112"/>
    </row>
    <row r="1277" spans="5:5" x14ac:dyDescent="0.2">
      <c r="E1277" s="112"/>
    </row>
    <row r="1278" spans="5:5" x14ac:dyDescent="0.2">
      <c r="E1278" s="112"/>
    </row>
    <row r="1279" spans="5:5" x14ac:dyDescent="0.2">
      <c r="E1279" s="112"/>
    </row>
    <row r="1280" spans="5:5" x14ac:dyDescent="0.2">
      <c r="E1280" s="112"/>
    </row>
    <row r="1281" spans="5:5" x14ac:dyDescent="0.2">
      <c r="E1281" s="112"/>
    </row>
    <row r="1282" spans="5:5" x14ac:dyDescent="0.2">
      <c r="E1282" s="112"/>
    </row>
    <row r="1283" spans="5:5" x14ac:dyDescent="0.2">
      <c r="E1283" s="112"/>
    </row>
    <row r="1284" spans="5:5" x14ac:dyDescent="0.2">
      <c r="E1284" s="112"/>
    </row>
    <row r="1285" spans="5:5" x14ac:dyDescent="0.2">
      <c r="E1285" s="112"/>
    </row>
    <row r="1286" spans="5:5" x14ac:dyDescent="0.2">
      <c r="E1286" s="112"/>
    </row>
    <row r="1287" spans="5:5" x14ac:dyDescent="0.2">
      <c r="E1287" s="112"/>
    </row>
    <row r="1288" spans="5:5" x14ac:dyDescent="0.2">
      <c r="E1288" s="112"/>
    </row>
    <row r="1289" spans="5:5" x14ac:dyDescent="0.2">
      <c r="E1289" s="112"/>
    </row>
    <row r="1290" spans="5:5" x14ac:dyDescent="0.2">
      <c r="E1290" s="112"/>
    </row>
    <row r="1291" spans="5:5" x14ac:dyDescent="0.2">
      <c r="E1291" s="112"/>
    </row>
    <row r="1292" spans="5:5" x14ac:dyDescent="0.2">
      <c r="E1292" s="112"/>
    </row>
    <row r="1293" spans="5:5" x14ac:dyDescent="0.2">
      <c r="E1293" s="112"/>
    </row>
    <row r="1294" spans="5:5" x14ac:dyDescent="0.2">
      <c r="E1294" s="112"/>
    </row>
    <row r="1295" spans="5:5" x14ac:dyDescent="0.2">
      <c r="E1295" s="112"/>
    </row>
    <row r="1296" spans="5:5" x14ac:dyDescent="0.2">
      <c r="E1296" s="112"/>
    </row>
    <row r="1297" spans="5:5" x14ac:dyDescent="0.2">
      <c r="E1297" s="112"/>
    </row>
    <row r="1298" spans="5:5" x14ac:dyDescent="0.2">
      <c r="E1298" s="112"/>
    </row>
    <row r="1299" spans="5:5" x14ac:dyDescent="0.2">
      <c r="E1299" s="112"/>
    </row>
    <row r="1300" spans="5:5" x14ac:dyDescent="0.2">
      <c r="E1300" s="112"/>
    </row>
    <row r="1301" spans="5:5" x14ac:dyDescent="0.2">
      <c r="E1301" s="112"/>
    </row>
    <row r="1302" spans="5:5" x14ac:dyDescent="0.2">
      <c r="E1302" s="112"/>
    </row>
    <row r="1303" spans="5:5" x14ac:dyDescent="0.2">
      <c r="E1303" s="112"/>
    </row>
    <row r="1304" spans="5:5" x14ac:dyDescent="0.2">
      <c r="E1304" s="112"/>
    </row>
    <row r="1305" spans="5:5" x14ac:dyDescent="0.2">
      <c r="E1305" s="112"/>
    </row>
    <row r="1306" spans="5:5" x14ac:dyDescent="0.2">
      <c r="E1306" s="112"/>
    </row>
    <row r="1307" spans="5:5" x14ac:dyDescent="0.2">
      <c r="E1307" s="112"/>
    </row>
    <row r="1308" spans="5:5" x14ac:dyDescent="0.2">
      <c r="E1308" s="112"/>
    </row>
    <row r="1309" spans="5:5" x14ac:dyDescent="0.2">
      <c r="E1309" s="112"/>
    </row>
    <row r="1310" spans="5:5" x14ac:dyDescent="0.2">
      <c r="E1310" s="112"/>
    </row>
    <row r="1311" spans="5:5" x14ac:dyDescent="0.2">
      <c r="E1311" s="112"/>
    </row>
    <row r="1312" spans="5:5" x14ac:dyDescent="0.2">
      <c r="E1312" s="112"/>
    </row>
    <row r="1313" spans="5:5" x14ac:dyDescent="0.2">
      <c r="E1313" s="112"/>
    </row>
    <row r="1314" spans="5:5" x14ac:dyDescent="0.2">
      <c r="E1314" s="112"/>
    </row>
    <row r="1315" spans="5:5" x14ac:dyDescent="0.2">
      <c r="E1315" s="112"/>
    </row>
    <row r="1316" spans="5:5" x14ac:dyDescent="0.2">
      <c r="E1316" s="112"/>
    </row>
    <row r="1317" spans="5:5" x14ac:dyDescent="0.2">
      <c r="E1317" s="112"/>
    </row>
    <row r="1318" spans="5:5" x14ac:dyDescent="0.2">
      <c r="E1318" s="112"/>
    </row>
    <row r="1319" spans="5:5" x14ac:dyDescent="0.2">
      <c r="E1319" s="112"/>
    </row>
    <row r="1320" spans="5:5" x14ac:dyDescent="0.2">
      <c r="E1320" s="112"/>
    </row>
    <row r="1321" spans="5:5" x14ac:dyDescent="0.2">
      <c r="E1321" s="112"/>
    </row>
    <row r="1322" spans="5:5" x14ac:dyDescent="0.2">
      <c r="E1322" s="112"/>
    </row>
    <row r="1323" spans="5:5" x14ac:dyDescent="0.2">
      <c r="E1323" s="112"/>
    </row>
    <row r="1324" spans="5:5" x14ac:dyDescent="0.2">
      <c r="E1324" s="112"/>
    </row>
    <row r="1325" spans="5:5" x14ac:dyDescent="0.2">
      <c r="E1325" s="112"/>
    </row>
    <row r="1326" spans="5:5" x14ac:dyDescent="0.2">
      <c r="E1326" s="112"/>
    </row>
    <row r="1327" spans="5:5" x14ac:dyDescent="0.2">
      <c r="E1327" s="112"/>
    </row>
    <row r="1328" spans="5:5" x14ac:dyDescent="0.2">
      <c r="E1328" s="112"/>
    </row>
    <row r="1329" spans="5:5" x14ac:dyDescent="0.2">
      <c r="E1329" s="112"/>
    </row>
    <row r="1330" spans="5:5" x14ac:dyDescent="0.2">
      <c r="E1330" s="112"/>
    </row>
    <row r="1331" spans="5:5" x14ac:dyDescent="0.2">
      <c r="E1331" s="112"/>
    </row>
    <row r="1332" spans="5:5" x14ac:dyDescent="0.2">
      <c r="E1332" s="112"/>
    </row>
    <row r="1333" spans="5:5" x14ac:dyDescent="0.2">
      <c r="E1333" s="112"/>
    </row>
    <row r="1334" spans="5:5" x14ac:dyDescent="0.2">
      <c r="E1334" s="112"/>
    </row>
    <row r="1335" spans="5:5" x14ac:dyDescent="0.2">
      <c r="E1335" s="112"/>
    </row>
    <row r="1336" spans="5:5" x14ac:dyDescent="0.2">
      <c r="E1336" s="112"/>
    </row>
    <row r="1337" spans="5:5" x14ac:dyDescent="0.2">
      <c r="E1337" s="112"/>
    </row>
    <row r="1338" spans="5:5" x14ac:dyDescent="0.2">
      <c r="E1338" s="112"/>
    </row>
    <row r="1339" spans="5:5" x14ac:dyDescent="0.2">
      <c r="E1339" s="112"/>
    </row>
    <row r="1340" spans="5:5" x14ac:dyDescent="0.2">
      <c r="E1340" s="112"/>
    </row>
    <row r="1341" spans="5:5" x14ac:dyDescent="0.2">
      <c r="E1341" s="112"/>
    </row>
    <row r="1342" spans="5:5" x14ac:dyDescent="0.2">
      <c r="E1342" s="112"/>
    </row>
    <row r="1343" spans="5:5" x14ac:dyDescent="0.2">
      <c r="E1343" s="112"/>
    </row>
    <row r="1344" spans="5:5" x14ac:dyDescent="0.2">
      <c r="E1344" s="112"/>
    </row>
    <row r="1345" spans="5:5" x14ac:dyDescent="0.2">
      <c r="E1345" s="112"/>
    </row>
    <row r="1346" spans="5:5" x14ac:dyDescent="0.2">
      <c r="E1346" s="112"/>
    </row>
    <row r="1347" spans="5:5" x14ac:dyDescent="0.2">
      <c r="E1347" s="112"/>
    </row>
    <row r="1348" spans="5:5" x14ac:dyDescent="0.2">
      <c r="E1348" s="112"/>
    </row>
    <row r="1349" spans="5:5" x14ac:dyDescent="0.2">
      <c r="E1349" s="112"/>
    </row>
    <row r="1350" spans="5:5" x14ac:dyDescent="0.2">
      <c r="E1350" s="112"/>
    </row>
    <row r="1351" spans="5:5" x14ac:dyDescent="0.2">
      <c r="E1351" s="112"/>
    </row>
    <row r="1352" spans="5:5" x14ac:dyDescent="0.2">
      <c r="E1352" s="112"/>
    </row>
    <row r="1353" spans="5:5" x14ac:dyDescent="0.2">
      <c r="E1353" s="112"/>
    </row>
    <row r="1354" spans="5:5" x14ac:dyDescent="0.2">
      <c r="E1354" s="112"/>
    </row>
    <row r="1355" spans="5:5" x14ac:dyDescent="0.2">
      <c r="E1355" s="112"/>
    </row>
    <row r="1356" spans="5:5" x14ac:dyDescent="0.2">
      <c r="E1356" s="112"/>
    </row>
    <row r="1357" spans="5:5" x14ac:dyDescent="0.2">
      <c r="E1357" s="112"/>
    </row>
    <row r="1358" spans="5:5" x14ac:dyDescent="0.2">
      <c r="E1358" s="112"/>
    </row>
    <row r="1359" spans="5:5" x14ac:dyDescent="0.2">
      <c r="E1359" s="112"/>
    </row>
    <row r="1360" spans="5:5" x14ac:dyDescent="0.2">
      <c r="E1360" s="112"/>
    </row>
    <row r="1361" spans="5:5" x14ac:dyDescent="0.2">
      <c r="E1361" s="112"/>
    </row>
    <row r="1362" spans="5:5" x14ac:dyDescent="0.2">
      <c r="E1362" s="112"/>
    </row>
    <row r="1363" spans="5:5" x14ac:dyDescent="0.2">
      <c r="E1363" s="112"/>
    </row>
    <row r="1364" spans="5:5" x14ac:dyDescent="0.2">
      <c r="E1364" s="112"/>
    </row>
    <row r="1365" spans="5:5" x14ac:dyDescent="0.2">
      <c r="E1365" s="112"/>
    </row>
    <row r="1366" spans="5:5" x14ac:dyDescent="0.2">
      <c r="E1366" s="112"/>
    </row>
    <row r="1367" spans="5:5" x14ac:dyDescent="0.2">
      <c r="E1367" s="112"/>
    </row>
    <row r="1368" spans="5:5" x14ac:dyDescent="0.2">
      <c r="E1368" s="112"/>
    </row>
    <row r="1369" spans="5:5" x14ac:dyDescent="0.2">
      <c r="E1369" s="112"/>
    </row>
    <row r="1370" spans="5:5" x14ac:dyDescent="0.2">
      <c r="E1370" s="112"/>
    </row>
    <row r="1371" spans="5:5" x14ac:dyDescent="0.2">
      <c r="E1371" s="112"/>
    </row>
    <row r="1372" spans="5:5" x14ac:dyDescent="0.2">
      <c r="E1372" s="112"/>
    </row>
    <row r="1373" spans="5:5" x14ac:dyDescent="0.2">
      <c r="E1373" s="112"/>
    </row>
    <row r="1374" spans="5:5" x14ac:dyDescent="0.2">
      <c r="E1374" s="112"/>
    </row>
    <row r="1375" spans="5:5" x14ac:dyDescent="0.2">
      <c r="E1375" s="112"/>
    </row>
    <row r="1376" spans="5:5" x14ac:dyDescent="0.2">
      <c r="E1376" s="112"/>
    </row>
    <row r="1377" spans="5:5" x14ac:dyDescent="0.2">
      <c r="E1377" s="112"/>
    </row>
    <row r="1378" spans="5:5" x14ac:dyDescent="0.2">
      <c r="E1378" s="112"/>
    </row>
    <row r="1379" spans="5:5" x14ac:dyDescent="0.2">
      <c r="E1379" s="112"/>
    </row>
    <row r="1380" spans="5:5" x14ac:dyDescent="0.2">
      <c r="E1380" s="112"/>
    </row>
    <row r="1381" spans="5:5" x14ac:dyDescent="0.2">
      <c r="E1381" s="112"/>
    </row>
    <row r="1382" spans="5:5" x14ac:dyDescent="0.2">
      <c r="E1382" s="112"/>
    </row>
    <row r="1383" spans="5:5" x14ac:dyDescent="0.2">
      <c r="E1383" s="112"/>
    </row>
    <row r="1384" spans="5:5" x14ac:dyDescent="0.2">
      <c r="E1384" s="112"/>
    </row>
    <row r="1385" spans="5:5" x14ac:dyDescent="0.2">
      <c r="E1385" s="112"/>
    </row>
    <row r="1386" spans="5:5" x14ac:dyDescent="0.2">
      <c r="E1386" s="112"/>
    </row>
    <row r="1387" spans="5:5" x14ac:dyDescent="0.2">
      <c r="E1387" s="112"/>
    </row>
    <row r="1388" spans="5:5" x14ac:dyDescent="0.2">
      <c r="E1388" s="112"/>
    </row>
    <row r="1389" spans="5:5" x14ac:dyDescent="0.2">
      <c r="E1389" s="112"/>
    </row>
    <row r="1390" spans="5:5" x14ac:dyDescent="0.2">
      <c r="E1390" s="112"/>
    </row>
    <row r="1391" spans="5:5" x14ac:dyDescent="0.2">
      <c r="E1391" s="112"/>
    </row>
    <row r="1392" spans="5:5" x14ac:dyDescent="0.2">
      <c r="E1392" s="112"/>
    </row>
    <row r="1393" spans="5:5" x14ac:dyDescent="0.2">
      <c r="E1393" s="112"/>
    </row>
    <row r="1394" spans="5:5" x14ac:dyDescent="0.2">
      <c r="E1394" s="112"/>
    </row>
    <row r="1395" spans="5:5" x14ac:dyDescent="0.2">
      <c r="E1395" s="112"/>
    </row>
    <row r="1396" spans="5:5" x14ac:dyDescent="0.2">
      <c r="E1396" s="112"/>
    </row>
    <row r="1397" spans="5:5" x14ac:dyDescent="0.2">
      <c r="E1397" s="112"/>
    </row>
    <row r="1398" spans="5:5" x14ac:dyDescent="0.2">
      <c r="E1398" s="112"/>
    </row>
    <row r="1399" spans="5:5" x14ac:dyDescent="0.2">
      <c r="E1399" s="112"/>
    </row>
    <row r="1400" spans="5:5" x14ac:dyDescent="0.2">
      <c r="E1400" s="112"/>
    </row>
    <row r="1401" spans="5:5" x14ac:dyDescent="0.2">
      <c r="E1401" s="112"/>
    </row>
    <row r="1402" spans="5:5" x14ac:dyDescent="0.2">
      <c r="E1402" s="112"/>
    </row>
    <row r="1403" spans="5:5" x14ac:dyDescent="0.2">
      <c r="E1403" s="112"/>
    </row>
    <row r="1404" spans="5:5" x14ac:dyDescent="0.2">
      <c r="E1404" s="112"/>
    </row>
    <row r="1405" spans="5:5" x14ac:dyDescent="0.2">
      <c r="E1405" s="112"/>
    </row>
    <row r="1406" spans="5:5" x14ac:dyDescent="0.2">
      <c r="E1406" s="112"/>
    </row>
    <row r="1407" spans="5:5" x14ac:dyDescent="0.2">
      <c r="E1407" s="112"/>
    </row>
    <row r="1408" spans="5:5" x14ac:dyDescent="0.2">
      <c r="E1408" s="112"/>
    </row>
    <row r="1409" spans="5:5" x14ac:dyDescent="0.2">
      <c r="E1409" s="112"/>
    </row>
    <row r="1410" spans="5:5" x14ac:dyDescent="0.2">
      <c r="E1410" s="112"/>
    </row>
    <row r="1411" spans="5:5" x14ac:dyDescent="0.2">
      <c r="E1411" s="112"/>
    </row>
    <row r="1412" spans="5:5" x14ac:dyDescent="0.2">
      <c r="E1412" s="112"/>
    </row>
    <row r="1413" spans="5:5" x14ac:dyDescent="0.2">
      <c r="E1413" s="112"/>
    </row>
    <row r="1414" spans="5:5" x14ac:dyDescent="0.2">
      <c r="E1414" s="112"/>
    </row>
    <row r="1415" spans="5:5" x14ac:dyDescent="0.2">
      <c r="E1415" s="112"/>
    </row>
    <row r="1416" spans="5:5" x14ac:dyDescent="0.2">
      <c r="E1416" s="112"/>
    </row>
    <row r="1417" spans="5:5" x14ac:dyDescent="0.2">
      <c r="E1417" s="112"/>
    </row>
    <row r="1418" spans="5:5" x14ac:dyDescent="0.2">
      <c r="E1418" s="112"/>
    </row>
    <row r="1419" spans="5:5" x14ac:dyDescent="0.2">
      <c r="E1419" s="112"/>
    </row>
    <row r="1420" spans="5:5" x14ac:dyDescent="0.2">
      <c r="E1420" s="112"/>
    </row>
    <row r="1421" spans="5:5" x14ac:dyDescent="0.2">
      <c r="E1421" s="112"/>
    </row>
    <row r="1422" spans="5:5" x14ac:dyDescent="0.2">
      <c r="E1422" s="112"/>
    </row>
    <row r="1423" spans="5:5" x14ac:dyDescent="0.2">
      <c r="E1423" s="112"/>
    </row>
    <row r="1424" spans="5:5" x14ac:dyDescent="0.2">
      <c r="E1424" s="112"/>
    </row>
    <row r="1425" spans="5:5" x14ac:dyDescent="0.2">
      <c r="E1425" s="112"/>
    </row>
    <row r="1426" spans="5:5" x14ac:dyDescent="0.2">
      <c r="E1426" s="112"/>
    </row>
    <row r="1427" spans="5:5" x14ac:dyDescent="0.2">
      <c r="E1427" s="112"/>
    </row>
    <row r="1428" spans="5:5" x14ac:dyDescent="0.2">
      <c r="E1428" s="112"/>
    </row>
    <row r="1429" spans="5:5" x14ac:dyDescent="0.2">
      <c r="E1429" s="112"/>
    </row>
    <row r="1430" spans="5:5" x14ac:dyDescent="0.2">
      <c r="E1430" s="112"/>
    </row>
    <row r="1431" spans="5:5" x14ac:dyDescent="0.2">
      <c r="E1431" s="112"/>
    </row>
    <row r="1432" spans="5:5" x14ac:dyDescent="0.2">
      <c r="E1432" s="112"/>
    </row>
    <row r="1433" spans="5:5" x14ac:dyDescent="0.2">
      <c r="E1433" s="112"/>
    </row>
    <row r="1434" spans="5:5" x14ac:dyDescent="0.2">
      <c r="E1434" s="112"/>
    </row>
    <row r="1435" spans="5:5" x14ac:dyDescent="0.2">
      <c r="E1435" s="112"/>
    </row>
    <row r="1436" spans="5:5" x14ac:dyDescent="0.2">
      <c r="E1436" s="112"/>
    </row>
    <row r="1437" spans="5:5" x14ac:dyDescent="0.2">
      <c r="E1437" s="112"/>
    </row>
    <row r="1438" spans="5:5" x14ac:dyDescent="0.2">
      <c r="E1438" s="112"/>
    </row>
    <row r="1439" spans="5:5" x14ac:dyDescent="0.2">
      <c r="E1439" s="112"/>
    </row>
    <row r="1440" spans="5:5" x14ac:dyDescent="0.2">
      <c r="E1440" s="112"/>
    </row>
    <row r="1441" spans="5:5" x14ac:dyDescent="0.2">
      <c r="E1441" s="112"/>
    </row>
    <row r="1442" spans="5:5" x14ac:dyDescent="0.2">
      <c r="E1442" s="112"/>
    </row>
    <row r="1443" spans="5:5" x14ac:dyDescent="0.2">
      <c r="E1443" s="112"/>
    </row>
    <row r="1444" spans="5:5" x14ac:dyDescent="0.2">
      <c r="E1444" s="112"/>
    </row>
    <row r="1445" spans="5:5" x14ac:dyDescent="0.2">
      <c r="E1445" s="112"/>
    </row>
    <row r="1446" spans="5:5" x14ac:dyDescent="0.2">
      <c r="E1446" s="112"/>
    </row>
    <row r="1447" spans="5:5" x14ac:dyDescent="0.2">
      <c r="E1447" s="112"/>
    </row>
    <row r="1448" spans="5:5" x14ac:dyDescent="0.2">
      <c r="E1448" s="112"/>
    </row>
    <row r="1449" spans="5:5" x14ac:dyDescent="0.2">
      <c r="E1449" s="112"/>
    </row>
    <row r="1450" spans="5:5" x14ac:dyDescent="0.2">
      <c r="E1450" s="112"/>
    </row>
    <row r="1451" spans="5:5" x14ac:dyDescent="0.2">
      <c r="E1451" s="112"/>
    </row>
    <row r="1452" spans="5:5" x14ac:dyDescent="0.2">
      <c r="E1452" s="112"/>
    </row>
    <row r="1453" spans="5:5" x14ac:dyDescent="0.2">
      <c r="E1453" s="112"/>
    </row>
    <row r="1454" spans="5:5" x14ac:dyDescent="0.2">
      <c r="E1454" s="112"/>
    </row>
    <row r="1455" spans="5:5" x14ac:dyDescent="0.2">
      <c r="E1455" s="112"/>
    </row>
    <row r="1456" spans="5:5" x14ac:dyDescent="0.2">
      <c r="E1456" s="112"/>
    </row>
    <row r="1457" spans="5:5" x14ac:dyDescent="0.2">
      <c r="E1457" s="112"/>
    </row>
    <row r="1458" spans="5:5" x14ac:dyDescent="0.2">
      <c r="E1458" s="112"/>
    </row>
    <row r="1459" spans="5:5" x14ac:dyDescent="0.2">
      <c r="E1459" s="112"/>
    </row>
    <row r="1460" spans="5:5" x14ac:dyDescent="0.2">
      <c r="E1460" s="112"/>
    </row>
    <row r="1461" spans="5:5" x14ac:dyDescent="0.2">
      <c r="E1461" s="112"/>
    </row>
    <row r="1462" spans="5:5" x14ac:dyDescent="0.2">
      <c r="E1462" s="112"/>
    </row>
    <row r="1463" spans="5:5" x14ac:dyDescent="0.2">
      <c r="E1463" s="112"/>
    </row>
    <row r="1464" spans="5:5" x14ac:dyDescent="0.2">
      <c r="E1464" s="112"/>
    </row>
    <row r="1465" spans="5:5" x14ac:dyDescent="0.2">
      <c r="E1465" s="112"/>
    </row>
    <row r="1466" spans="5:5" x14ac:dyDescent="0.2">
      <c r="E1466" s="112"/>
    </row>
    <row r="1467" spans="5:5" x14ac:dyDescent="0.2">
      <c r="E1467" s="112"/>
    </row>
    <row r="1468" spans="5:5" x14ac:dyDescent="0.2">
      <c r="E1468" s="112"/>
    </row>
    <row r="1469" spans="5:5" x14ac:dyDescent="0.2">
      <c r="E1469" s="112"/>
    </row>
    <row r="1470" spans="5:5" x14ac:dyDescent="0.2">
      <c r="E1470" s="112"/>
    </row>
    <row r="1471" spans="5:5" x14ac:dyDescent="0.2">
      <c r="E1471" s="112"/>
    </row>
    <row r="1472" spans="5:5" x14ac:dyDescent="0.2">
      <c r="E1472" s="112"/>
    </row>
    <row r="1473" spans="5:5" x14ac:dyDescent="0.2">
      <c r="E1473" s="112"/>
    </row>
    <row r="1474" spans="5:5" x14ac:dyDescent="0.2">
      <c r="E1474" s="112"/>
    </row>
    <row r="1475" spans="5:5" x14ac:dyDescent="0.2">
      <c r="E1475" s="112"/>
    </row>
    <row r="1476" spans="5:5" x14ac:dyDescent="0.2">
      <c r="E1476" s="112"/>
    </row>
    <row r="1477" spans="5:5" x14ac:dyDescent="0.2">
      <c r="E1477" s="112"/>
    </row>
    <row r="1478" spans="5:5" x14ac:dyDescent="0.2">
      <c r="E1478" s="112"/>
    </row>
    <row r="1479" spans="5:5" x14ac:dyDescent="0.2">
      <c r="E1479" s="112"/>
    </row>
    <row r="1480" spans="5:5" x14ac:dyDescent="0.2">
      <c r="E1480" s="112"/>
    </row>
    <row r="1481" spans="5:5" x14ac:dyDescent="0.2">
      <c r="E1481" s="112"/>
    </row>
    <row r="1482" spans="5:5" x14ac:dyDescent="0.2">
      <c r="E1482" s="112"/>
    </row>
    <row r="1483" spans="5:5" x14ac:dyDescent="0.2">
      <c r="E1483" s="112"/>
    </row>
    <row r="1484" spans="5:5" x14ac:dyDescent="0.2">
      <c r="E1484" s="112"/>
    </row>
    <row r="1485" spans="5:5" x14ac:dyDescent="0.2">
      <c r="E1485" s="112"/>
    </row>
    <row r="1486" spans="5:5" x14ac:dyDescent="0.2">
      <c r="E1486" s="112"/>
    </row>
    <row r="1487" spans="5:5" x14ac:dyDescent="0.2">
      <c r="E1487" s="112"/>
    </row>
    <row r="1488" spans="5:5" x14ac:dyDescent="0.2">
      <c r="E1488" s="112"/>
    </row>
    <row r="1489" spans="5:5" x14ac:dyDescent="0.2">
      <c r="E1489" s="112"/>
    </row>
    <row r="1490" spans="5:5" x14ac:dyDescent="0.2">
      <c r="E1490" s="112"/>
    </row>
    <row r="1491" spans="5:5" x14ac:dyDescent="0.2">
      <c r="E1491" s="112"/>
    </row>
    <row r="1492" spans="5:5" x14ac:dyDescent="0.2">
      <c r="E1492" s="112"/>
    </row>
    <row r="1493" spans="5:5" x14ac:dyDescent="0.2">
      <c r="E1493" s="112"/>
    </row>
    <row r="1494" spans="5:5" x14ac:dyDescent="0.2">
      <c r="E1494" s="112"/>
    </row>
    <row r="1495" spans="5:5" x14ac:dyDescent="0.2">
      <c r="E1495" s="112"/>
    </row>
    <row r="1496" spans="5:5" x14ac:dyDescent="0.2">
      <c r="E1496" s="112"/>
    </row>
    <row r="1497" spans="5:5" x14ac:dyDescent="0.2">
      <c r="E1497" s="112"/>
    </row>
    <row r="1498" spans="5:5" x14ac:dyDescent="0.2">
      <c r="E1498" s="112"/>
    </row>
    <row r="1499" spans="5:5" x14ac:dyDescent="0.2">
      <c r="E1499" s="112"/>
    </row>
    <row r="1500" spans="5:5" x14ac:dyDescent="0.2">
      <c r="E1500" s="112"/>
    </row>
    <row r="1501" spans="5:5" x14ac:dyDescent="0.2">
      <c r="E1501" s="112"/>
    </row>
    <row r="1502" spans="5:5" x14ac:dyDescent="0.2">
      <c r="E1502" s="112"/>
    </row>
    <row r="1503" spans="5:5" x14ac:dyDescent="0.2">
      <c r="E1503" s="112"/>
    </row>
    <row r="1504" spans="5:5" x14ac:dyDescent="0.2">
      <c r="E1504" s="112"/>
    </row>
    <row r="1505" spans="5:5" x14ac:dyDescent="0.2">
      <c r="E1505" s="112"/>
    </row>
    <row r="1506" spans="5:5" x14ac:dyDescent="0.2">
      <c r="E1506" s="112"/>
    </row>
    <row r="1507" spans="5:5" x14ac:dyDescent="0.2">
      <c r="E1507" s="112"/>
    </row>
    <row r="1508" spans="5:5" x14ac:dyDescent="0.2">
      <c r="E1508" s="112"/>
    </row>
    <row r="1509" spans="5:5" x14ac:dyDescent="0.2">
      <c r="E1509" s="112"/>
    </row>
    <row r="1510" spans="5:5" x14ac:dyDescent="0.2">
      <c r="E1510" s="112"/>
    </row>
    <row r="1511" spans="5:5" x14ac:dyDescent="0.2">
      <c r="E1511" s="112"/>
    </row>
    <row r="1512" spans="5:5" x14ac:dyDescent="0.2">
      <c r="E1512" s="112"/>
    </row>
    <row r="1513" spans="5:5" x14ac:dyDescent="0.2">
      <c r="E1513" s="112"/>
    </row>
    <row r="1514" spans="5:5" x14ac:dyDescent="0.2">
      <c r="E1514" s="112"/>
    </row>
    <row r="1515" spans="5:5" x14ac:dyDescent="0.2">
      <c r="E1515" s="112"/>
    </row>
    <row r="1516" spans="5:5" x14ac:dyDescent="0.2">
      <c r="E1516" s="112"/>
    </row>
    <row r="1517" spans="5:5" x14ac:dyDescent="0.2">
      <c r="E1517" s="112"/>
    </row>
    <row r="1518" spans="5:5" x14ac:dyDescent="0.2">
      <c r="E1518" s="112"/>
    </row>
    <row r="1519" spans="5:5" x14ac:dyDescent="0.2">
      <c r="E1519" s="112"/>
    </row>
    <row r="1520" spans="5:5" x14ac:dyDescent="0.2">
      <c r="E1520" s="112"/>
    </row>
    <row r="1521" spans="5:5" x14ac:dyDescent="0.2">
      <c r="E1521" s="112"/>
    </row>
    <row r="1522" spans="5:5" x14ac:dyDescent="0.2">
      <c r="E1522" s="112"/>
    </row>
    <row r="1523" spans="5:5" x14ac:dyDescent="0.2">
      <c r="E1523" s="112"/>
    </row>
    <row r="1524" spans="5:5" x14ac:dyDescent="0.2">
      <c r="E1524" s="112"/>
    </row>
    <row r="1525" spans="5:5" x14ac:dyDescent="0.2">
      <c r="E1525" s="112"/>
    </row>
    <row r="1526" spans="5:5" x14ac:dyDescent="0.2">
      <c r="E1526" s="112"/>
    </row>
    <row r="1527" spans="5:5" x14ac:dyDescent="0.2">
      <c r="E1527" s="112"/>
    </row>
    <row r="1528" spans="5:5" x14ac:dyDescent="0.2">
      <c r="E1528" s="112"/>
    </row>
    <row r="1529" spans="5:5" x14ac:dyDescent="0.2">
      <c r="E1529" s="112"/>
    </row>
    <row r="1530" spans="5:5" x14ac:dyDescent="0.2">
      <c r="E1530" s="112"/>
    </row>
    <row r="1531" spans="5:5" x14ac:dyDescent="0.2">
      <c r="E1531" s="112"/>
    </row>
    <row r="1532" spans="5:5" x14ac:dyDescent="0.2">
      <c r="E1532" s="112"/>
    </row>
    <row r="1533" spans="5:5" x14ac:dyDescent="0.2">
      <c r="E1533" s="112"/>
    </row>
    <row r="1534" spans="5:5" x14ac:dyDescent="0.2">
      <c r="E1534" s="112"/>
    </row>
    <row r="1535" spans="5:5" x14ac:dyDescent="0.2">
      <c r="E1535" s="112"/>
    </row>
    <row r="1536" spans="5:5" x14ac:dyDescent="0.2">
      <c r="E1536" s="112"/>
    </row>
    <row r="1537" spans="5:5" x14ac:dyDescent="0.2">
      <c r="E1537" s="112"/>
    </row>
    <row r="1538" spans="5:5" x14ac:dyDescent="0.2">
      <c r="E1538" s="112"/>
    </row>
    <row r="1539" spans="5:5" x14ac:dyDescent="0.2">
      <c r="E1539" s="112"/>
    </row>
    <row r="1540" spans="5:5" x14ac:dyDescent="0.2">
      <c r="E1540" s="112"/>
    </row>
    <row r="1541" spans="5:5" x14ac:dyDescent="0.2">
      <c r="E1541" s="112"/>
    </row>
    <row r="1542" spans="5:5" x14ac:dyDescent="0.2">
      <c r="E1542" s="112"/>
    </row>
    <row r="1543" spans="5:5" x14ac:dyDescent="0.2">
      <c r="E1543" s="112"/>
    </row>
    <row r="1544" spans="5:5" x14ac:dyDescent="0.2">
      <c r="E1544" s="112"/>
    </row>
    <row r="1545" spans="5:5" x14ac:dyDescent="0.2">
      <c r="E1545" s="112"/>
    </row>
    <row r="1546" spans="5:5" x14ac:dyDescent="0.2">
      <c r="E1546" s="112"/>
    </row>
    <row r="1547" spans="5:5" x14ac:dyDescent="0.2">
      <c r="E1547" s="112"/>
    </row>
    <row r="1548" spans="5:5" x14ac:dyDescent="0.2">
      <c r="E1548" s="112"/>
    </row>
    <row r="1549" spans="5:5" x14ac:dyDescent="0.2">
      <c r="E1549" s="112"/>
    </row>
    <row r="1550" spans="5:5" x14ac:dyDescent="0.2">
      <c r="E1550" s="112"/>
    </row>
    <row r="1551" spans="5:5" x14ac:dyDescent="0.2">
      <c r="E1551" s="112"/>
    </row>
    <row r="1552" spans="5:5" x14ac:dyDescent="0.2">
      <c r="E1552" s="112"/>
    </row>
    <row r="1553" spans="5:5" x14ac:dyDescent="0.2">
      <c r="E1553" s="112"/>
    </row>
    <row r="1554" spans="5:5" x14ac:dyDescent="0.2">
      <c r="E1554" s="112"/>
    </row>
    <row r="1555" spans="5:5" x14ac:dyDescent="0.2">
      <c r="E1555" s="112"/>
    </row>
    <row r="1556" spans="5:5" x14ac:dyDescent="0.2">
      <c r="E1556" s="112"/>
    </row>
    <row r="1557" spans="5:5" x14ac:dyDescent="0.2">
      <c r="E1557" s="112"/>
    </row>
    <row r="1558" spans="5:5" x14ac:dyDescent="0.2">
      <c r="E1558" s="112"/>
    </row>
    <row r="1559" spans="5:5" x14ac:dyDescent="0.2">
      <c r="E1559" s="112"/>
    </row>
    <row r="1560" spans="5:5" x14ac:dyDescent="0.2">
      <c r="E1560" s="112"/>
    </row>
    <row r="1561" spans="5:5" x14ac:dyDescent="0.2">
      <c r="E1561" s="112"/>
    </row>
    <row r="1562" spans="5:5" x14ac:dyDescent="0.2">
      <c r="E1562" s="112"/>
    </row>
    <row r="1563" spans="5:5" x14ac:dyDescent="0.2">
      <c r="E1563" s="112"/>
    </row>
    <row r="1564" spans="5:5" x14ac:dyDescent="0.2">
      <c r="E1564" s="112"/>
    </row>
    <row r="1565" spans="5:5" x14ac:dyDescent="0.2">
      <c r="E1565" s="112"/>
    </row>
    <row r="1566" spans="5:5" x14ac:dyDescent="0.2">
      <c r="E1566" s="112"/>
    </row>
    <row r="1567" spans="5:5" x14ac:dyDescent="0.2">
      <c r="E1567" s="112"/>
    </row>
    <row r="1568" spans="5:5" x14ac:dyDescent="0.2">
      <c r="E1568" s="112"/>
    </row>
    <row r="1569" spans="5:5" x14ac:dyDescent="0.2">
      <c r="E1569" s="112"/>
    </row>
    <row r="1570" spans="5:5" x14ac:dyDescent="0.2">
      <c r="E1570" s="112"/>
    </row>
    <row r="1571" spans="5:5" x14ac:dyDescent="0.2">
      <c r="E1571" s="112"/>
    </row>
    <row r="1572" spans="5:5" x14ac:dyDescent="0.2">
      <c r="E1572" s="112"/>
    </row>
    <row r="1573" spans="5:5" x14ac:dyDescent="0.2">
      <c r="E1573" s="112"/>
    </row>
    <row r="1574" spans="5:5" x14ac:dyDescent="0.2">
      <c r="E1574" s="112"/>
    </row>
    <row r="1575" spans="5:5" x14ac:dyDescent="0.2">
      <c r="E1575" s="112"/>
    </row>
    <row r="1576" spans="5:5" x14ac:dyDescent="0.2">
      <c r="E1576" s="112"/>
    </row>
    <row r="1577" spans="5:5" x14ac:dyDescent="0.2">
      <c r="E1577" s="112"/>
    </row>
    <row r="1578" spans="5:5" x14ac:dyDescent="0.2">
      <c r="E1578" s="112"/>
    </row>
    <row r="1579" spans="5:5" x14ac:dyDescent="0.2">
      <c r="E1579" s="112"/>
    </row>
    <row r="1580" spans="5:5" x14ac:dyDescent="0.2">
      <c r="E1580" s="112"/>
    </row>
    <row r="1581" spans="5:5" x14ac:dyDescent="0.2">
      <c r="E1581" s="112"/>
    </row>
    <row r="1582" spans="5:5" x14ac:dyDescent="0.2">
      <c r="E1582" s="112"/>
    </row>
    <row r="1583" spans="5:5" x14ac:dyDescent="0.2">
      <c r="E1583" s="112"/>
    </row>
    <row r="1584" spans="5:5" x14ac:dyDescent="0.2">
      <c r="E1584" s="112"/>
    </row>
    <row r="1585" spans="5:5" x14ac:dyDescent="0.2">
      <c r="E1585" s="112"/>
    </row>
    <row r="1586" spans="5:5" x14ac:dyDescent="0.2">
      <c r="E1586" s="112"/>
    </row>
    <row r="1587" spans="5:5" x14ac:dyDescent="0.2">
      <c r="E1587" s="112"/>
    </row>
    <row r="1588" spans="5:5" x14ac:dyDescent="0.2">
      <c r="E1588" s="112"/>
    </row>
    <row r="1589" spans="5:5" x14ac:dyDescent="0.2">
      <c r="E1589" s="112"/>
    </row>
    <row r="1590" spans="5:5" x14ac:dyDescent="0.2">
      <c r="E1590" s="112"/>
    </row>
    <row r="1591" spans="5:5" x14ac:dyDescent="0.2">
      <c r="E1591" s="112"/>
    </row>
    <row r="1592" spans="5:5" x14ac:dyDescent="0.2">
      <c r="E1592" s="112"/>
    </row>
    <row r="1593" spans="5:5" x14ac:dyDescent="0.2">
      <c r="E1593" s="112"/>
    </row>
    <row r="1594" spans="5:5" x14ac:dyDescent="0.2">
      <c r="E1594" s="112"/>
    </row>
    <row r="1595" spans="5:5" x14ac:dyDescent="0.2">
      <c r="E1595" s="112"/>
    </row>
    <row r="1596" spans="5:5" x14ac:dyDescent="0.2">
      <c r="E1596" s="112"/>
    </row>
    <row r="1597" spans="5:5" x14ac:dyDescent="0.2">
      <c r="E1597" s="112"/>
    </row>
    <row r="1598" spans="5:5" x14ac:dyDescent="0.2">
      <c r="E1598" s="112"/>
    </row>
    <row r="1599" spans="5:5" x14ac:dyDescent="0.2">
      <c r="E1599" s="112"/>
    </row>
    <row r="1600" spans="5:5" x14ac:dyDescent="0.2">
      <c r="E1600" s="112"/>
    </row>
    <row r="1601" spans="5:5" x14ac:dyDescent="0.2">
      <c r="E1601" s="112"/>
    </row>
    <row r="1602" spans="5:5" x14ac:dyDescent="0.2">
      <c r="E1602" s="112"/>
    </row>
    <row r="1603" spans="5:5" x14ac:dyDescent="0.2">
      <c r="E1603" s="112"/>
    </row>
    <row r="1604" spans="5:5" x14ac:dyDescent="0.2">
      <c r="E1604" s="112"/>
    </row>
    <row r="1605" spans="5:5" x14ac:dyDescent="0.2">
      <c r="E1605" s="112"/>
    </row>
    <row r="1606" spans="5:5" x14ac:dyDescent="0.2">
      <c r="E1606" s="112"/>
    </row>
    <row r="1607" spans="5:5" x14ac:dyDescent="0.2">
      <c r="E1607" s="112"/>
    </row>
    <row r="1608" spans="5:5" x14ac:dyDescent="0.2">
      <c r="E1608" s="112"/>
    </row>
    <row r="1609" spans="5:5" x14ac:dyDescent="0.2">
      <c r="E1609" s="112"/>
    </row>
    <row r="1610" spans="5:5" x14ac:dyDescent="0.2">
      <c r="E1610" s="112"/>
    </row>
    <row r="1611" spans="5:5" x14ac:dyDescent="0.2">
      <c r="E1611" s="112"/>
    </row>
    <row r="1612" spans="5:5" x14ac:dyDescent="0.2">
      <c r="E1612" s="112"/>
    </row>
    <row r="1613" spans="5:5" x14ac:dyDescent="0.2">
      <c r="E1613" s="112"/>
    </row>
    <row r="1614" spans="5:5" x14ac:dyDescent="0.2">
      <c r="E1614" s="112"/>
    </row>
    <row r="1615" spans="5:5" x14ac:dyDescent="0.2">
      <c r="E1615" s="112"/>
    </row>
    <row r="1616" spans="5:5" x14ac:dyDescent="0.2">
      <c r="E1616" s="112"/>
    </row>
    <row r="1617" spans="5:5" x14ac:dyDescent="0.2">
      <c r="E1617" s="112"/>
    </row>
    <row r="1618" spans="5:5" x14ac:dyDescent="0.2">
      <c r="E1618" s="112"/>
    </row>
    <row r="1619" spans="5:5" x14ac:dyDescent="0.2">
      <c r="E1619" s="112"/>
    </row>
    <row r="1620" spans="5:5" x14ac:dyDescent="0.2">
      <c r="E1620" s="112"/>
    </row>
    <row r="1621" spans="5:5" x14ac:dyDescent="0.2">
      <c r="E1621" s="112"/>
    </row>
    <row r="1622" spans="5:5" x14ac:dyDescent="0.2">
      <c r="E1622" s="112"/>
    </row>
    <row r="1623" spans="5:5" x14ac:dyDescent="0.2">
      <c r="E1623" s="112"/>
    </row>
    <row r="1624" spans="5:5" x14ac:dyDescent="0.2">
      <c r="E1624" s="112"/>
    </row>
    <row r="1625" spans="5:5" x14ac:dyDescent="0.2">
      <c r="E1625" s="112"/>
    </row>
    <row r="1626" spans="5:5" x14ac:dyDescent="0.2">
      <c r="E1626" s="112"/>
    </row>
    <row r="1627" spans="5:5" x14ac:dyDescent="0.2">
      <c r="E1627" s="112"/>
    </row>
    <row r="1628" spans="5:5" x14ac:dyDescent="0.2">
      <c r="E1628" s="112"/>
    </row>
    <row r="1629" spans="5:5" x14ac:dyDescent="0.2">
      <c r="E1629" s="112"/>
    </row>
    <row r="1630" spans="5:5" x14ac:dyDescent="0.2">
      <c r="E1630" s="112"/>
    </row>
    <row r="1631" spans="5:5" x14ac:dyDescent="0.2">
      <c r="E1631" s="112"/>
    </row>
    <row r="1632" spans="5:5" x14ac:dyDescent="0.2">
      <c r="E1632" s="112"/>
    </row>
    <row r="1633" spans="5:5" x14ac:dyDescent="0.2">
      <c r="E1633" s="112"/>
    </row>
    <row r="1634" spans="5:5" x14ac:dyDescent="0.2">
      <c r="E1634" s="112"/>
    </row>
    <row r="1635" spans="5:5" x14ac:dyDescent="0.2">
      <c r="E1635" s="112"/>
    </row>
    <row r="1636" spans="5:5" x14ac:dyDescent="0.2">
      <c r="E1636" s="112"/>
    </row>
    <row r="1637" spans="5:5" x14ac:dyDescent="0.2">
      <c r="E1637" s="112"/>
    </row>
    <row r="1638" spans="5:5" x14ac:dyDescent="0.2">
      <c r="E1638" s="112"/>
    </row>
    <row r="1639" spans="5:5" x14ac:dyDescent="0.2">
      <c r="E1639" s="112"/>
    </row>
    <row r="1640" spans="5:5" x14ac:dyDescent="0.2">
      <c r="E1640" s="112"/>
    </row>
    <row r="1641" spans="5:5" x14ac:dyDescent="0.2">
      <c r="E1641" s="112"/>
    </row>
    <row r="1642" spans="5:5" x14ac:dyDescent="0.2">
      <c r="E1642" s="112"/>
    </row>
    <row r="1643" spans="5:5" x14ac:dyDescent="0.2">
      <c r="E1643" s="112"/>
    </row>
    <row r="1644" spans="5:5" x14ac:dyDescent="0.2">
      <c r="E1644" s="112"/>
    </row>
    <row r="1645" spans="5:5" x14ac:dyDescent="0.2">
      <c r="E1645" s="112"/>
    </row>
    <row r="1646" spans="5:5" x14ac:dyDescent="0.2">
      <c r="E1646" s="112"/>
    </row>
    <row r="1647" spans="5:5" x14ac:dyDescent="0.2">
      <c r="E1647" s="112"/>
    </row>
    <row r="1648" spans="5:5" x14ac:dyDescent="0.2">
      <c r="E1648" s="112"/>
    </row>
    <row r="1649" spans="5:5" x14ac:dyDescent="0.2">
      <c r="E1649" s="112"/>
    </row>
    <row r="1650" spans="5:5" x14ac:dyDescent="0.2">
      <c r="E1650" s="112"/>
    </row>
    <row r="1651" spans="5:5" x14ac:dyDescent="0.2">
      <c r="E1651" s="112"/>
    </row>
    <row r="1652" spans="5:5" x14ac:dyDescent="0.2">
      <c r="E1652" s="112"/>
    </row>
    <row r="1653" spans="5:5" x14ac:dyDescent="0.2">
      <c r="E1653" s="112"/>
    </row>
    <row r="1654" spans="5:5" x14ac:dyDescent="0.2">
      <c r="E1654" s="112"/>
    </row>
    <row r="1655" spans="5:5" x14ac:dyDescent="0.2">
      <c r="E1655" s="112"/>
    </row>
    <row r="1656" spans="5:5" x14ac:dyDescent="0.2">
      <c r="E1656" s="112"/>
    </row>
    <row r="1657" spans="5:5" x14ac:dyDescent="0.2">
      <c r="E1657" s="112"/>
    </row>
    <row r="1658" spans="5:5" x14ac:dyDescent="0.2">
      <c r="E1658" s="112"/>
    </row>
    <row r="1659" spans="5:5" x14ac:dyDescent="0.2">
      <c r="E1659" s="112"/>
    </row>
    <row r="1660" spans="5:5" x14ac:dyDescent="0.2">
      <c r="E1660" s="112"/>
    </row>
    <row r="1661" spans="5:5" x14ac:dyDescent="0.2">
      <c r="E1661" s="112"/>
    </row>
    <row r="1662" spans="5:5" x14ac:dyDescent="0.2">
      <c r="E1662" s="112"/>
    </row>
    <row r="1663" spans="5:5" x14ac:dyDescent="0.2">
      <c r="E1663" s="112"/>
    </row>
    <row r="1664" spans="5:5" x14ac:dyDescent="0.2">
      <c r="E1664" s="112"/>
    </row>
    <row r="1665" spans="5:5" x14ac:dyDescent="0.2">
      <c r="E1665" s="112"/>
    </row>
    <row r="1666" spans="5:5" x14ac:dyDescent="0.2">
      <c r="E1666" s="112"/>
    </row>
    <row r="1667" spans="5:5" x14ac:dyDescent="0.2">
      <c r="E1667" s="112"/>
    </row>
    <row r="1668" spans="5:5" x14ac:dyDescent="0.2">
      <c r="E1668" s="112"/>
    </row>
    <row r="1669" spans="5:5" x14ac:dyDescent="0.2">
      <c r="E1669" s="112"/>
    </row>
    <row r="1670" spans="5:5" x14ac:dyDescent="0.2">
      <c r="E1670" s="112"/>
    </row>
    <row r="1671" spans="5:5" x14ac:dyDescent="0.2">
      <c r="E1671" s="112"/>
    </row>
    <row r="1672" spans="5:5" x14ac:dyDescent="0.2">
      <c r="E1672" s="112"/>
    </row>
    <row r="1673" spans="5:5" x14ac:dyDescent="0.2">
      <c r="E1673" s="112"/>
    </row>
    <row r="1674" spans="5:5" x14ac:dyDescent="0.2">
      <c r="E1674" s="112"/>
    </row>
    <row r="1675" spans="5:5" x14ac:dyDescent="0.2">
      <c r="E1675" s="112"/>
    </row>
    <row r="1676" spans="5:5" x14ac:dyDescent="0.2">
      <c r="E1676" s="112"/>
    </row>
    <row r="1677" spans="5:5" x14ac:dyDescent="0.2">
      <c r="E1677" s="112"/>
    </row>
    <row r="1678" spans="5:5" x14ac:dyDescent="0.2">
      <c r="E1678" s="112"/>
    </row>
    <row r="1679" spans="5:5" x14ac:dyDescent="0.2">
      <c r="E1679" s="112"/>
    </row>
    <row r="1680" spans="5:5" x14ac:dyDescent="0.2">
      <c r="E1680" s="112"/>
    </row>
    <row r="1681" spans="5:5" x14ac:dyDescent="0.2">
      <c r="E1681" s="112"/>
    </row>
    <row r="1682" spans="5:5" x14ac:dyDescent="0.2">
      <c r="E1682" s="112"/>
    </row>
    <row r="1683" spans="5:5" x14ac:dyDescent="0.2">
      <c r="E1683" s="112"/>
    </row>
    <row r="1684" spans="5:5" x14ac:dyDescent="0.2">
      <c r="E1684" s="112"/>
    </row>
    <row r="1685" spans="5:5" x14ac:dyDescent="0.2">
      <c r="E1685" s="112"/>
    </row>
    <row r="1686" spans="5:5" x14ac:dyDescent="0.2">
      <c r="E1686" s="112"/>
    </row>
    <row r="1687" spans="5:5" x14ac:dyDescent="0.2">
      <c r="E1687" s="112"/>
    </row>
    <row r="1688" spans="5:5" x14ac:dyDescent="0.2">
      <c r="E1688" s="112"/>
    </row>
    <row r="1689" spans="5:5" x14ac:dyDescent="0.2">
      <c r="E1689" s="112"/>
    </row>
    <row r="1690" spans="5:5" x14ac:dyDescent="0.2">
      <c r="E1690" s="112"/>
    </row>
    <row r="1691" spans="5:5" x14ac:dyDescent="0.2">
      <c r="E1691" s="112"/>
    </row>
    <row r="1692" spans="5:5" x14ac:dyDescent="0.2">
      <c r="E1692" s="112"/>
    </row>
    <row r="1693" spans="5:5" x14ac:dyDescent="0.2">
      <c r="E1693" s="112"/>
    </row>
    <row r="1694" spans="5:5" x14ac:dyDescent="0.2">
      <c r="E1694" s="112"/>
    </row>
    <row r="1695" spans="5:5" x14ac:dyDescent="0.2">
      <c r="E1695" s="112"/>
    </row>
    <row r="1696" spans="5:5" x14ac:dyDescent="0.2">
      <c r="E1696" s="112"/>
    </row>
    <row r="1697" spans="5:5" x14ac:dyDescent="0.2">
      <c r="E1697" s="112"/>
    </row>
    <row r="1698" spans="5:5" x14ac:dyDescent="0.2">
      <c r="E1698" s="112"/>
    </row>
    <row r="1699" spans="5:5" x14ac:dyDescent="0.2">
      <c r="E1699" s="112"/>
    </row>
    <row r="1700" spans="5:5" x14ac:dyDescent="0.2">
      <c r="E1700" s="112"/>
    </row>
    <row r="1701" spans="5:5" x14ac:dyDescent="0.2">
      <c r="E1701" s="112"/>
    </row>
    <row r="1702" spans="5:5" x14ac:dyDescent="0.2">
      <c r="E1702" s="112"/>
    </row>
    <row r="1703" spans="5:5" x14ac:dyDescent="0.2">
      <c r="E1703" s="112"/>
    </row>
    <row r="1704" spans="5:5" x14ac:dyDescent="0.2">
      <c r="E1704" s="112"/>
    </row>
    <row r="1705" spans="5:5" x14ac:dyDescent="0.2">
      <c r="E1705" s="112"/>
    </row>
    <row r="1706" spans="5:5" x14ac:dyDescent="0.2">
      <c r="E1706" s="112"/>
    </row>
    <row r="1707" spans="5:5" x14ac:dyDescent="0.2">
      <c r="E1707" s="112"/>
    </row>
    <row r="1708" spans="5:5" x14ac:dyDescent="0.2">
      <c r="E1708" s="112"/>
    </row>
    <row r="1709" spans="5:5" x14ac:dyDescent="0.2">
      <c r="E1709" s="112"/>
    </row>
    <row r="1710" spans="5:5" x14ac:dyDescent="0.2">
      <c r="E1710" s="112"/>
    </row>
    <row r="1711" spans="5:5" x14ac:dyDescent="0.2">
      <c r="E1711" s="112"/>
    </row>
    <row r="1712" spans="5:5" x14ac:dyDescent="0.2">
      <c r="E1712" s="112"/>
    </row>
    <row r="1713" spans="5:5" x14ac:dyDescent="0.2">
      <c r="E1713" s="112"/>
    </row>
    <row r="1714" spans="5:5" x14ac:dyDescent="0.2">
      <c r="E1714" s="112"/>
    </row>
    <row r="1715" spans="5:5" x14ac:dyDescent="0.2">
      <c r="E1715" s="112"/>
    </row>
    <row r="1716" spans="5:5" x14ac:dyDescent="0.2">
      <c r="E1716" s="112"/>
    </row>
    <row r="1717" spans="5:5" x14ac:dyDescent="0.2">
      <c r="E1717" s="112"/>
    </row>
    <row r="1718" spans="5:5" x14ac:dyDescent="0.2">
      <c r="E1718" s="112"/>
    </row>
    <row r="1719" spans="5:5" x14ac:dyDescent="0.2">
      <c r="E1719" s="112"/>
    </row>
    <row r="1720" spans="5:5" x14ac:dyDescent="0.2">
      <c r="E1720" s="112"/>
    </row>
    <row r="1721" spans="5:5" x14ac:dyDescent="0.2">
      <c r="E1721" s="112"/>
    </row>
    <row r="1722" spans="5:5" x14ac:dyDescent="0.2">
      <c r="E1722" s="112"/>
    </row>
    <row r="1723" spans="5:5" x14ac:dyDescent="0.2">
      <c r="E1723" s="112"/>
    </row>
    <row r="1724" spans="5:5" x14ac:dyDescent="0.2">
      <c r="E1724" s="112"/>
    </row>
    <row r="1725" spans="5:5" x14ac:dyDescent="0.2">
      <c r="E1725" s="112"/>
    </row>
    <row r="1726" spans="5:5" x14ac:dyDescent="0.2">
      <c r="E1726" s="112"/>
    </row>
    <row r="1727" spans="5:5" x14ac:dyDescent="0.2">
      <c r="E1727" s="112"/>
    </row>
    <row r="1728" spans="5:5" x14ac:dyDescent="0.2">
      <c r="E1728" s="112"/>
    </row>
    <row r="1729" spans="5:5" x14ac:dyDescent="0.2">
      <c r="E1729" s="112"/>
    </row>
    <row r="1730" spans="5:5" x14ac:dyDescent="0.2">
      <c r="E1730" s="112"/>
    </row>
    <row r="1731" spans="5:5" x14ac:dyDescent="0.2">
      <c r="E1731" s="112"/>
    </row>
    <row r="1732" spans="5:5" x14ac:dyDescent="0.2">
      <c r="E1732" s="112"/>
    </row>
    <row r="1733" spans="5:5" x14ac:dyDescent="0.2">
      <c r="E1733" s="112"/>
    </row>
    <row r="1734" spans="5:5" x14ac:dyDescent="0.2">
      <c r="E1734" s="112"/>
    </row>
    <row r="1735" spans="5:5" x14ac:dyDescent="0.2">
      <c r="E1735" s="112"/>
    </row>
    <row r="1736" spans="5:5" x14ac:dyDescent="0.2">
      <c r="E1736" s="112"/>
    </row>
    <row r="1737" spans="5:5" x14ac:dyDescent="0.2">
      <c r="E1737" s="112"/>
    </row>
    <row r="1738" spans="5:5" x14ac:dyDescent="0.2">
      <c r="E1738" s="112"/>
    </row>
    <row r="1739" spans="5:5" x14ac:dyDescent="0.2">
      <c r="E1739" s="112"/>
    </row>
    <row r="1740" spans="5:5" x14ac:dyDescent="0.2">
      <c r="E1740" s="112"/>
    </row>
    <row r="1741" spans="5:5" x14ac:dyDescent="0.2">
      <c r="E1741" s="112"/>
    </row>
    <row r="1742" spans="5:5" x14ac:dyDescent="0.2">
      <c r="E1742" s="112"/>
    </row>
    <row r="1743" spans="5:5" x14ac:dyDescent="0.2">
      <c r="E1743" s="112"/>
    </row>
    <row r="1744" spans="5:5" x14ac:dyDescent="0.2">
      <c r="E1744" s="112"/>
    </row>
    <row r="1745" spans="5:5" x14ac:dyDescent="0.2">
      <c r="E1745" s="112"/>
    </row>
    <row r="1746" spans="5:5" x14ac:dyDescent="0.2">
      <c r="E1746" s="112"/>
    </row>
    <row r="1747" spans="5:5" x14ac:dyDescent="0.2">
      <c r="E1747" s="112"/>
    </row>
    <row r="1748" spans="5:5" x14ac:dyDescent="0.2">
      <c r="E1748" s="112"/>
    </row>
    <row r="1749" spans="5:5" x14ac:dyDescent="0.2">
      <c r="E1749" s="112"/>
    </row>
    <row r="1750" spans="5:5" x14ac:dyDescent="0.2">
      <c r="E1750" s="112"/>
    </row>
    <row r="1751" spans="5:5" x14ac:dyDescent="0.2">
      <c r="E1751" s="112"/>
    </row>
    <row r="1752" spans="5:5" x14ac:dyDescent="0.2">
      <c r="E1752" s="112"/>
    </row>
    <row r="1753" spans="5:5" x14ac:dyDescent="0.2">
      <c r="E1753" s="112"/>
    </row>
    <row r="1754" spans="5:5" x14ac:dyDescent="0.2">
      <c r="E1754" s="112"/>
    </row>
    <row r="1755" spans="5:5" x14ac:dyDescent="0.2">
      <c r="E1755" s="112"/>
    </row>
    <row r="1756" spans="5:5" x14ac:dyDescent="0.2">
      <c r="E1756" s="112"/>
    </row>
    <row r="1757" spans="5:5" x14ac:dyDescent="0.2">
      <c r="E1757" s="112"/>
    </row>
    <row r="1758" spans="5:5" x14ac:dyDescent="0.2">
      <c r="E1758" s="112"/>
    </row>
    <row r="1759" spans="5:5" x14ac:dyDescent="0.2">
      <c r="E1759" s="112"/>
    </row>
    <row r="1760" spans="5:5" x14ac:dyDescent="0.2">
      <c r="E1760" s="112"/>
    </row>
    <row r="1761" spans="5:5" x14ac:dyDescent="0.2">
      <c r="E1761" s="112"/>
    </row>
    <row r="1762" spans="5:5" x14ac:dyDescent="0.2">
      <c r="E1762" s="112"/>
    </row>
    <row r="1763" spans="5:5" x14ac:dyDescent="0.2">
      <c r="E1763" s="112"/>
    </row>
    <row r="1764" spans="5:5" x14ac:dyDescent="0.2">
      <c r="E1764" s="112"/>
    </row>
    <row r="1765" spans="5:5" x14ac:dyDescent="0.2">
      <c r="E1765" s="112"/>
    </row>
    <row r="1766" spans="5:5" x14ac:dyDescent="0.2">
      <c r="E1766" s="112"/>
    </row>
    <row r="1767" spans="5:5" x14ac:dyDescent="0.2">
      <c r="E1767" s="112"/>
    </row>
    <row r="1768" spans="5:5" x14ac:dyDescent="0.2">
      <c r="E1768" s="112"/>
    </row>
    <row r="1769" spans="5:5" x14ac:dyDescent="0.2">
      <c r="E1769" s="112"/>
    </row>
    <row r="1770" spans="5:5" x14ac:dyDescent="0.2">
      <c r="E1770" s="112"/>
    </row>
    <row r="1771" spans="5:5" x14ac:dyDescent="0.2">
      <c r="E1771" s="112"/>
    </row>
    <row r="1772" spans="5:5" x14ac:dyDescent="0.2">
      <c r="E1772" s="112"/>
    </row>
    <row r="1773" spans="5:5" x14ac:dyDescent="0.2">
      <c r="E1773" s="112"/>
    </row>
    <row r="1774" spans="5:5" x14ac:dyDescent="0.2">
      <c r="E1774" s="112"/>
    </row>
    <row r="1775" spans="5:5" x14ac:dyDescent="0.2">
      <c r="E1775" s="112"/>
    </row>
    <row r="1776" spans="5:5" x14ac:dyDescent="0.2">
      <c r="E1776" s="112"/>
    </row>
    <row r="1777" spans="5:5" x14ac:dyDescent="0.2">
      <c r="E1777" s="112"/>
    </row>
    <row r="1778" spans="5:5" x14ac:dyDescent="0.2">
      <c r="E1778" s="112"/>
    </row>
    <row r="1779" spans="5:5" x14ac:dyDescent="0.2">
      <c r="E1779" s="112"/>
    </row>
    <row r="1780" spans="5:5" x14ac:dyDescent="0.2">
      <c r="E1780" s="112"/>
    </row>
    <row r="1781" spans="5:5" x14ac:dyDescent="0.2">
      <c r="E1781" s="112"/>
    </row>
    <row r="1782" spans="5:5" x14ac:dyDescent="0.2">
      <c r="E1782" s="112"/>
    </row>
    <row r="1783" spans="5:5" x14ac:dyDescent="0.2">
      <c r="E1783" s="112"/>
    </row>
    <row r="1784" spans="5:5" x14ac:dyDescent="0.2">
      <c r="E1784" s="112"/>
    </row>
    <row r="1785" spans="5:5" x14ac:dyDescent="0.2">
      <c r="E1785" s="112"/>
    </row>
    <row r="1786" spans="5:5" x14ac:dyDescent="0.2">
      <c r="E1786" s="112"/>
    </row>
    <row r="1787" spans="5:5" x14ac:dyDescent="0.2">
      <c r="E1787" s="112"/>
    </row>
    <row r="1788" spans="5:5" x14ac:dyDescent="0.2">
      <c r="E1788" s="112"/>
    </row>
    <row r="1789" spans="5:5" x14ac:dyDescent="0.2">
      <c r="E1789" s="112"/>
    </row>
    <row r="1790" spans="5:5" x14ac:dyDescent="0.2">
      <c r="E1790" s="112"/>
    </row>
    <row r="1791" spans="5:5" x14ac:dyDescent="0.2">
      <c r="E1791" s="112"/>
    </row>
    <row r="1792" spans="5:5" x14ac:dyDescent="0.2">
      <c r="E1792" s="112"/>
    </row>
    <row r="1793" spans="5:5" x14ac:dyDescent="0.2">
      <c r="E1793" s="112"/>
    </row>
    <row r="1794" spans="5:5" x14ac:dyDescent="0.2">
      <c r="E1794" s="112"/>
    </row>
    <row r="1795" spans="5:5" x14ac:dyDescent="0.2">
      <c r="E1795" s="112"/>
    </row>
    <row r="1796" spans="5:5" x14ac:dyDescent="0.2">
      <c r="E1796" s="112"/>
    </row>
    <row r="1797" spans="5:5" x14ac:dyDescent="0.2">
      <c r="E1797" s="112"/>
    </row>
    <row r="1798" spans="5:5" x14ac:dyDescent="0.2">
      <c r="E1798" s="112"/>
    </row>
    <row r="1799" spans="5:5" x14ac:dyDescent="0.2">
      <c r="E1799" s="112"/>
    </row>
    <row r="1800" spans="5:5" x14ac:dyDescent="0.2">
      <c r="E1800" s="112"/>
    </row>
    <row r="1801" spans="5:5" x14ac:dyDescent="0.2">
      <c r="E1801" s="112"/>
    </row>
    <row r="1802" spans="5:5" x14ac:dyDescent="0.2">
      <c r="E1802" s="112"/>
    </row>
    <row r="1803" spans="5:5" x14ac:dyDescent="0.2">
      <c r="E1803" s="112"/>
    </row>
    <row r="1804" spans="5:5" x14ac:dyDescent="0.2">
      <c r="E1804" s="112"/>
    </row>
    <row r="1805" spans="5:5" x14ac:dyDescent="0.2">
      <c r="E1805" s="112"/>
    </row>
    <row r="1806" spans="5:5" x14ac:dyDescent="0.2">
      <c r="E1806" s="112"/>
    </row>
    <row r="1807" spans="5:5" x14ac:dyDescent="0.2">
      <c r="E1807" s="112"/>
    </row>
    <row r="1808" spans="5:5" x14ac:dyDescent="0.2">
      <c r="E1808" s="112"/>
    </row>
    <row r="1809" spans="5:5" x14ac:dyDescent="0.2">
      <c r="E1809" s="112"/>
    </row>
    <row r="1810" spans="5:5" x14ac:dyDescent="0.2">
      <c r="E1810" s="112"/>
    </row>
    <row r="1811" spans="5:5" x14ac:dyDescent="0.2">
      <c r="E1811" s="112"/>
    </row>
    <row r="1812" spans="5:5" x14ac:dyDescent="0.2">
      <c r="E1812" s="112"/>
    </row>
    <row r="1813" spans="5:5" x14ac:dyDescent="0.2">
      <c r="E1813" s="112"/>
    </row>
    <row r="1814" spans="5:5" x14ac:dyDescent="0.2">
      <c r="E1814" s="112"/>
    </row>
    <row r="1815" spans="5:5" x14ac:dyDescent="0.2">
      <c r="E1815" s="112"/>
    </row>
    <row r="1816" spans="5:5" x14ac:dyDescent="0.2">
      <c r="E1816" s="112"/>
    </row>
    <row r="1817" spans="5:5" x14ac:dyDescent="0.2">
      <c r="E1817" s="112"/>
    </row>
    <row r="1818" spans="5:5" x14ac:dyDescent="0.2">
      <c r="E1818" s="112"/>
    </row>
    <row r="1819" spans="5:5" x14ac:dyDescent="0.2">
      <c r="E1819" s="112"/>
    </row>
    <row r="1820" spans="5:5" x14ac:dyDescent="0.2">
      <c r="E1820" s="112"/>
    </row>
    <row r="1821" spans="5:5" x14ac:dyDescent="0.2">
      <c r="E1821" s="112"/>
    </row>
    <row r="1822" spans="5:5" x14ac:dyDescent="0.2">
      <c r="E1822" s="112"/>
    </row>
    <row r="1823" spans="5:5" x14ac:dyDescent="0.2">
      <c r="E1823" s="112"/>
    </row>
    <row r="1824" spans="5:5" x14ac:dyDescent="0.2">
      <c r="E1824" s="112"/>
    </row>
    <row r="1825" spans="5:5" x14ac:dyDescent="0.2">
      <c r="E1825" s="112"/>
    </row>
    <row r="1826" spans="5:5" x14ac:dyDescent="0.2">
      <c r="E1826" s="112"/>
    </row>
    <row r="1827" spans="5:5" x14ac:dyDescent="0.2">
      <c r="E1827" s="112"/>
    </row>
    <row r="1828" spans="5:5" x14ac:dyDescent="0.2">
      <c r="E1828" s="112"/>
    </row>
    <row r="1829" spans="5:5" x14ac:dyDescent="0.2">
      <c r="E1829" s="112"/>
    </row>
    <row r="1830" spans="5:5" x14ac:dyDescent="0.2">
      <c r="E1830" s="112"/>
    </row>
    <row r="1831" spans="5:5" x14ac:dyDescent="0.2">
      <c r="E1831" s="112"/>
    </row>
    <row r="1832" spans="5:5" x14ac:dyDescent="0.2">
      <c r="E1832" s="112"/>
    </row>
    <row r="1833" spans="5:5" x14ac:dyDescent="0.2">
      <c r="E1833" s="112"/>
    </row>
    <row r="1834" spans="5:5" x14ac:dyDescent="0.2">
      <c r="E1834" s="112"/>
    </row>
    <row r="1835" spans="5:5" x14ac:dyDescent="0.2">
      <c r="E1835" s="112"/>
    </row>
    <row r="1836" spans="5:5" x14ac:dyDescent="0.2">
      <c r="E1836" s="112"/>
    </row>
    <row r="1837" spans="5:5" x14ac:dyDescent="0.2">
      <c r="E1837" s="112"/>
    </row>
    <row r="1838" spans="5:5" x14ac:dyDescent="0.2">
      <c r="E1838" s="112"/>
    </row>
    <row r="1839" spans="5:5" x14ac:dyDescent="0.2">
      <c r="E1839" s="112"/>
    </row>
    <row r="1840" spans="5:5" x14ac:dyDescent="0.2">
      <c r="E1840" s="112"/>
    </row>
    <row r="1841" spans="5:5" x14ac:dyDescent="0.2">
      <c r="E1841" s="112"/>
    </row>
    <row r="1842" spans="5:5" x14ac:dyDescent="0.2">
      <c r="E1842" s="112"/>
    </row>
    <row r="1843" spans="5:5" x14ac:dyDescent="0.2">
      <c r="E1843" s="112"/>
    </row>
    <row r="1844" spans="5:5" x14ac:dyDescent="0.2">
      <c r="E1844" s="112"/>
    </row>
    <row r="1845" spans="5:5" x14ac:dyDescent="0.2">
      <c r="E1845" s="112"/>
    </row>
    <row r="1846" spans="5:5" x14ac:dyDescent="0.2">
      <c r="E1846" s="112"/>
    </row>
    <row r="1847" spans="5:5" x14ac:dyDescent="0.2">
      <c r="E1847" s="112"/>
    </row>
    <row r="1848" spans="5:5" x14ac:dyDescent="0.2">
      <c r="E1848" s="112"/>
    </row>
    <row r="1849" spans="5:5" x14ac:dyDescent="0.2">
      <c r="E1849" s="112"/>
    </row>
    <row r="1850" spans="5:5" x14ac:dyDescent="0.2">
      <c r="E1850" s="112"/>
    </row>
    <row r="1851" spans="5:5" x14ac:dyDescent="0.2">
      <c r="E1851" s="112"/>
    </row>
    <row r="1852" spans="5:5" x14ac:dyDescent="0.2">
      <c r="E1852" s="112"/>
    </row>
    <row r="1853" spans="5:5" x14ac:dyDescent="0.2">
      <c r="E1853" s="112"/>
    </row>
    <row r="1854" spans="5:5" x14ac:dyDescent="0.2">
      <c r="E1854" s="112"/>
    </row>
    <row r="1855" spans="5:5" x14ac:dyDescent="0.2">
      <c r="E1855" s="112"/>
    </row>
    <row r="1856" spans="5:5" x14ac:dyDescent="0.2">
      <c r="E1856" s="112"/>
    </row>
    <row r="1857" spans="5:5" x14ac:dyDescent="0.2">
      <c r="E1857" s="112"/>
    </row>
    <row r="1858" spans="5:5" x14ac:dyDescent="0.2">
      <c r="E1858" s="112"/>
    </row>
    <row r="1859" spans="5:5" x14ac:dyDescent="0.2">
      <c r="E1859" s="112"/>
    </row>
    <row r="1860" spans="5:5" x14ac:dyDescent="0.2">
      <c r="E1860" s="112"/>
    </row>
    <row r="1861" spans="5:5" x14ac:dyDescent="0.2">
      <c r="E1861" s="112"/>
    </row>
    <row r="1862" spans="5:5" x14ac:dyDescent="0.2">
      <c r="E1862" s="112"/>
    </row>
    <row r="1863" spans="5:5" x14ac:dyDescent="0.2">
      <c r="E1863" s="112"/>
    </row>
    <row r="1864" spans="5:5" x14ac:dyDescent="0.2">
      <c r="E1864" s="112"/>
    </row>
    <row r="1865" spans="5:5" x14ac:dyDescent="0.2">
      <c r="E1865" s="112"/>
    </row>
    <row r="1866" spans="5:5" x14ac:dyDescent="0.2">
      <c r="E1866" s="112"/>
    </row>
    <row r="1867" spans="5:5" x14ac:dyDescent="0.2">
      <c r="E1867" s="112"/>
    </row>
    <row r="1868" spans="5:5" x14ac:dyDescent="0.2">
      <c r="E1868" s="112"/>
    </row>
    <row r="1869" spans="5:5" x14ac:dyDescent="0.2">
      <c r="E1869" s="112"/>
    </row>
    <row r="1870" spans="5:5" x14ac:dyDescent="0.2">
      <c r="E1870" s="112"/>
    </row>
    <row r="1871" spans="5:5" x14ac:dyDescent="0.2">
      <c r="E1871" s="112"/>
    </row>
    <row r="1872" spans="5:5" x14ac:dyDescent="0.2">
      <c r="E1872" s="112"/>
    </row>
    <row r="1873" spans="5:5" x14ac:dyDescent="0.2">
      <c r="E1873" s="112"/>
    </row>
    <row r="1874" spans="5:5" x14ac:dyDescent="0.2">
      <c r="E1874" s="112"/>
    </row>
    <row r="1875" spans="5:5" x14ac:dyDescent="0.2">
      <c r="E1875" s="112"/>
    </row>
    <row r="1876" spans="5:5" x14ac:dyDescent="0.2">
      <c r="E1876" s="112"/>
    </row>
    <row r="1877" spans="5:5" x14ac:dyDescent="0.2">
      <c r="E1877" s="112"/>
    </row>
    <row r="1878" spans="5:5" x14ac:dyDescent="0.2">
      <c r="E1878" s="112"/>
    </row>
    <row r="1879" spans="5:5" x14ac:dyDescent="0.2">
      <c r="E1879" s="112"/>
    </row>
    <row r="1880" spans="5:5" x14ac:dyDescent="0.2">
      <c r="E1880" s="112"/>
    </row>
    <row r="1881" spans="5:5" x14ac:dyDescent="0.2">
      <c r="E1881" s="112"/>
    </row>
    <row r="1882" spans="5:5" x14ac:dyDescent="0.2">
      <c r="E1882" s="112"/>
    </row>
    <row r="1883" spans="5:5" x14ac:dyDescent="0.2">
      <c r="E1883" s="112"/>
    </row>
    <row r="1884" spans="5:5" x14ac:dyDescent="0.2">
      <c r="E1884" s="112"/>
    </row>
    <row r="1885" spans="5:5" x14ac:dyDescent="0.2">
      <c r="E1885" s="112"/>
    </row>
    <row r="1886" spans="5:5" x14ac:dyDescent="0.2">
      <c r="E1886" s="112"/>
    </row>
    <row r="1887" spans="5:5" x14ac:dyDescent="0.2">
      <c r="E1887" s="112"/>
    </row>
    <row r="1888" spans="5:5" x14ac:dyDescent="0.2">
      <c r="E1888" s="112"/>
    </row>
    <row r="1889" spans="5:5" x14ac:dyDescent="0.2">
      <c r="E1889" s="112"/>
    </row>
    <row r="1890" spans="5:5" x14ac:dyDescent="0.2">
      <c r="E1890" s="112"/>
    </row>
    <row r="1891" spans="5:5" x14ac:dyDescent="0.2">
      <c r="E1891" s="112"/>
    </row>
    <row r="1892" spans="5:5" x14ac:dyDescent="0.2">
      <c r="E1892" s="112"/>
    </row>
    <row r="1893" spans="5:5" x14ac:dyDescent="0.2">
      <c r="E1893" s="112"/>
    </row>
    <row r="1894" spans="5:5" x14ac:dyDescent="0.2">
      <c r="E1894" s="112"/>
    </row>
    <row r="1895" spans="5:5" x14ac:dyDescent="0.2">
      <c r="E1895" s="112"/>
    </row>
    <row r="1896" spans="5:5" x14ac:dyDescent="0.2">
      <c r="E1896" s="112"/>
    </row>
    <row r="1897" spans="5:5" x14ac:dyDescent="0.2">
      <c r="E1897" s="112"/>
    </row>
    <row r="1898" spans="5:5" x14ac:dyDescent="0.2">
      <c r="E1898" s="112"/>
    </row>
    <row r="1899" spans="5:5" x14ac:dyDescent="0.2">
      <c r="E1899" s="112"/>
    </row>
    <row r="1900" spans="5:5" x14ac:dyDescent="0.2">
      <c r="E1900" s="112"/>
    </row>
    <row r="1901" spans="5:5" x14ac:dyDescent="0.2">
      <c r="E1901" s="112"/>
    </row>
    <row r="1902" spans="5:5" x14ac:dyDescent="0.2">
      <c r="E1902" s="112"/>
    </row>
    <row r="1903" spans="5:5" x14ac:dyDescent="0.2">
      <c r="E1903" s="112"/>
    </row>
    <row r="1904" spans="5:5" x14ac:dyDescent="0.2">
      <c r="E1904" s="112"/>
    </row>
    <row r="1905" spans="5:5" x14ac:dyDescent="0.2">
      <c r="E1905" s="112"/>
    </row>
    <row r="1906" spans="5:5" x14ac:dyDescent="0.2">
      <c r="E1906" s="112"/>
    </row>
    <row r="1907" spans="5:5" x14ac:dyDescent="0.2">
      <c r="E1907" s="112"/>
    </row>
    <row r="1908" spans="5:5" x14ac:dyDescent="0.2">
      <c r="E1908" s="112"/>
    </row>
    <row r="1909" spans="5:5" x14ac:dyDescent="0.2">
      <c r="E1909" s="112"/>
    </row>
    <row r="1910" spans="5:5" x14ac:dyDescent="0.2">
      <c r="E1910" s="112"/>
    </row>
    <row r="1911" spans="5:5" x14ac:dyDescent="0.2">
      <c r="E1911" s="112"/>
    </row>
    <row r="1912" spans="5:5" x14ac:dyDescent="0.2">
      <c r="E1912" s="112"/>
    </row>
    <row r="1913" spans="5:5" x14ac:dyDescent="0.2">
      <c r="E1913" s="112"/>
    </row>
    <row r="1914" spans="5:5" x14ac:dyDescent="0.2">
      <c r="E1914" s="112"/>
    </row>
    <row r="1915" spans="5:5" x14ac:dyDescent="0.2">
      <c r="E1915" s="112"/>
    </row>
    <row r="1916" spans="5:5" x14ac:dyDescent="0.2">
      <c r="E1916" s="112"/>
    </row>
    <row r="1917" spans="5:5" x14ac:dyDescent="0.2">
      <c r="E1917" s="112"/>
    </row>
    <row r="1918" spans="5:5" x14ac:dyDescent="0.2">
      <c r="E1918" s="112"/>
    </row>
    <row r="1919" spans="5:5" x14ac:dyDescent="0.2">
      <c r="E1919" s="112"/>
    </row>
    <row r="1920" spans="5:5" x14ac:dyDescent="0.2">
      <c r="E1920" s="112"/>
    </row>
    <row r="1921" spans="5:5" x14ac:dyDescent="0.2">
      <c r="E1921" s="112"/>
    </row>
    <row r="1922" spans="5:5" x14ac:dyDescent="0.2">
      <c r="E1922" s="112"/>
    </row>
    <row r="1923" spans="5:5" x14ac:dyDescent="0.2">
      <c r="E1923" s="112"/>
    </row>
    <row r="1924" spans="5:5" x14ac:dyDescent="0.2">
      <c r="E1924" s="112"/>
    </row>
    <row r="1925" spans="5:5" x14ac:dyDescent="0.2">
      <c r="E1925" s="112"/>
    </row>
    <row r="1926" spans="5:5" x14ac:dyDescent="0.2">
      <c r="E1926" s="112"/>
    </row>
    <row r="1927" spans="5:5" x14ac:dyDescent="0.2">
      <c r="E1927" s="112"/>
    </row>
    <row r="1928" spans="5:5" x14ac:dyDescent="0.2">
      <c r="E1928" s="112"/>
    </row>
    <row r="1929" spans="5:5" x14ac:dyDescent="0.2">
      <c r="E1929" s="112"/>
    </row>
    <row r="1930" spans="5:5" x14ac:dyDescent="0.2">
      <c r="E1930" s="112"/>
    </row>
    <row r="1931" spans="5:5" x14ac:dyDescent="0.2">
      <c r="E1931" s="112"/>
    </row>
    <row r="1932" spans="5:5" x14ac:dyDescent="0.2">
      <c r="E1932" s="112"/>
    </row>
    <row r="1933" spans="5:5" x14ac:dyDescent="0.2">
      <c r="E1933" s="112"/>
    </row>
    <row r="1934" spans="5:5" x14ac:dyDescent="0.2">
      <c r="E1934" s="112"/>
    </row>
    <row r="1935" spans="5:5" x14ac:dyDescent="0.2">
      <c r="E1935" s="112"/>
    </row>
    <row r="1936" spans="5:5" x14ac:dyDescent="0.2">
      <c r="E1936" s="112"/>
    </row>
    <row r="1937" spans="5:5" x14ac:dyDescent="0.2">
      <c r="E1937" s="112"/>
    </row>
    <row r="1938" spans="5:5" x14ac:dyDescent="0.2">
      <c r="E1938" s="112"/>
    </row>
    <row r="1939" spans="5:5" x14ac:dyDescent="0.2">
      <c r="E1939" s="112"/>
    </row>
    <row r="1940" spans="5:5" x14ac:dyDescent="0.2">
      <c r="E1940" s="112"/>
    </row>
    <row r="1941" spans="5:5" x14ac:dyDescent="0.2">
      <c r="E1941" s="112"/>
    </row>
    <row r="1942" spans="5:5" x14ac:dyDescent="0.2">
      <c r="E1942" s="112"/>
    </row>
    <row r="1943" spans="5:5" x14ac:dyDescent="0.2">
      <c r="E1943" s="112"/>
    </row>
    <row r="1944" spans="5:5" x14ac:dyDescent="0.2">
      <c r="E1944" s="112"/>
    </row>
    <row r="1945" spans="5:5" x14ac:dyDescent="0.2">
      <c r="E1945" s="112"/>
    </row>
    <row r="1946" spans="5:5" x14ac:dyDescent="0.2">
      <c r="E1946" s="112"/>
    </row>
    <row r="1947" spans="5:5" x14ac:dyDescent="0.2">
      <c r="E1947" s="112"/>
    </row>
    <row r="1948" spans="5:5" x14ac:dyDescent="0.2">
      <c r="E1948" s="112"/>
    </row>
    <row r="1949" spans="5:5" x14ac:dyDescent="0.2">
      <c r="E1949" s="112"/>
    </row>
    <row r="1950" spans="5:5" x14ac:dyDescent="0.2">
      <c r="E1950" s="112"/>
    </row>
    <row r="1951" spans="5:5" x14ac:dyDescent="0.2">
      <c r="E1951" s="112"/>
    </row>
    <row r="1952" spans="5:5" x14ac:dyDescent="0.2">
      <c r="E1952" s="112"/>
    </row>
    <row r="1953" spans="5:5" x14ac:dyDescent="0.2">
      <c r="E1953" s="112"/>
    </row>
    <row r="1954" spans="5:5" x14ac:dyDescent="0.2">
      <c r="E1954" s="112"/>
    </row>
    <row r="1955" spans="5:5" x14ac:dyDescent="0.2">
      <c r="E1955" s="112"/>
    </row>
    <row r="1956" spans="5:5" x14ac:dyDescent="0.2">
      <c r="E1956" s="112"/>
    </row>
    <row r="1957" spans="5:5" x14ac:dyDescent="0.2">
      <c r="E1957" s="112"/>
    </row>
    <row r="1958" spans="5:5" x14ac:dyDescent="0.2">
      <c r="E1958" s="112"/>
    </row>
    <row r="1959" spans="5:5" x14ac:dyDescent="0.2">
      <c r="E1959" s="112"/>
    </row>
    <row r="1960" spans="5:5" x14ac:dyDescent="0.2">
      <c r="E1960" s="112"/>
    </row>
    <row r="1961" spans="5:5" x14ac:dyDescent="0.2">
      <c r="E1961" s="112"/>
    </row>
    <row r="1962" spans="5:5" x14ac:dyDescent="0.2">
      <c r="E1962" s="112"/>
    </row>
    <row r="1963" spans="5:5" x14ac:dyDescent="0.2">
      <c r="E1963" s="112"/>
    </row>
    <row r="1964" spans="5:5" x14ac:dyDescent="0.2">
      <c r="E1964" s="112"/>
    </row>
    <row r="1965" spans="5:5" x14ac:dyDescent="0.2">
      <c r="E1965" s="112"/>
    </row>
    <row r="1966" spans="5:5" x14ac:dyDescent="0.2">
      <c r="E1966" s="112"/>
    </row>
    <row r="1967" spans="5:5" x14ac:dyDescent="0.2">
      <c r="E1967" s="112"/>
    </row>
    <row r="1968" spans="5:5" x14ac:dyDescent="0.2">
      <c r="E1968" s="112"/>
    </row>
    <row r="1969" spans="5:5" x14ac:dyDescent="0.2">
      <c r="E1969" s="112"/>
    </row>
    <row r="1970" spans="5:5" x14ac:dyDescent="0.2">
      <c r="E1970" s="112"/>
    </row>
    <row r="1971" spans="5:5" x14ac:dyDescent="0.2">
      <c r="E1971" s="112"/>
    </row>
    <row r="1972" spans="5:5" x14ac:dyDescent="0.2">
      <c r="E1972" s="112"/>
    </row>
    <row r="1973" spans="5:5" x14ac:dyDescent="0.2">
      <c r="E1973" s="112"/>
    </row>
    <row r="1974" spans="5:5" x14ac:dyDescent="0.2">
      <c r="E1974" s="112"/>
    </row>
    <row r="1975" spans="5:5" x14ac:dyDescent="0.2">
      <c r="E1975" s="112"/>
    </row>
    <row r="1976" spans="5:5" x14ac:dyDescent="0.2">
      <c r="E1976" s="112"/>
    </row>
    <row r="1977" spans="5:5" x14ac:dyDescent="0.2">
      <c r="E1977" s="112"/>
    </row>
    <row r="1978" spans="5:5" x14ac:dyDescent="0.2">
      <c r="E1978" s="112"/>
    </row>
    <row r="1979" spans="5:5" x14ac:dyDescent="0.2">
      <c r="E1979" s="112"/>
    </row>
    <row r="1980" spans="5:5" x14ac:dyDescent="0.2">
      <c r="E1980" s="112"/>
    </row>
    <row r="1981" spans="5:5" x14ac:dyDescent="0.2">
      <c r="E1981" s="112"/>
    </row>
    <row r="1982" spans="5:5" x14ac:dyDescent="0.2">
      <c r="E1982" s="112"/>
    </row>
    <row r="1983" spans="5:5" x14ac:dyDescent="0.2">
      <c r="E1983" s="112"/>
    </row>
    <row r="1984" spans="5:5" x14ac:dyDescent="0.2">
      <c r="E1984" s="112"/>
    </row>
    <row r="1985" spans="5:5" x14ac:dyDescent="0.2">
      <c r="E1985" s="112"/>
    </row>
    <row r="1986" spans="5:5" x14ac:dyDescent="0.2">
      <c r="E1986" s="112"/>
    </row>
    <row r="1987" spans="5:5" x14ac:dyDescent="0.2">
      <c r="E1987" s="112"/>
    </row>
    <row r="1988" spans="5:5" x14ac:dyDescent="0.2">
      <c r="E1988" s="112"/>
    </row>
    <row r="1989" spans="5:5" x14ac:dyDescent="0.2">
      <c r="E1989" s="112"/>
    </row>
    <row r="1990" spans="5:5" x14ac:dyDescent="0.2">
      <c r="E1990" s="112"/>
    </row>
    <row r="1991" spans="5:5" x14ac:dyDescent="0.2">
      <c r="E1991" s="112"/>
    </row>
    <row r="1992" spans="5:5" x14ac:dyDescent="0.2">
      <c r="E1992" s="112"/>
    </row>
    <row r="1993" spans="5:5" x14ac:dyDescent="0.2">
      <c r="E1993" s="112"/>
    </row>
    <row r="1994" spans="5:5" x14ac:dyDescent="0.2">
      <c r="E1994" s="112"/>
    </row>
    <row r="1995" spans="5:5" x14ac:dyDescent="0.2">
      <c r="E1995" s="112"/>
    </row>
    <row r="1996" spans="5:5" x14ac:dyDescent="0.2">
      <c r="E1996" s="112"/>
    </row>
    <row r="1997" spans="5:5" x14ac:dyDescent="0.2">
      <c r="E1997" s="112"/>
    </row>
    <row r="1998" spans="5:5" x14ac:dyDescent="0.2">
      <c r="E1998" s="112"/>
    </row>
    <row r="1999" spans="5:5" x14ac:dyDescent="0.2">
      <c r="E1999" s="112"/>
    </row>
    <row r="2000" spans="5:5" x14ac:dyDescent="0.2">
      <c r="E2000" s="112"/>
    </row>
    <row r="2001" spans="5:5" x14ac:dyDescent="0.2">
      <c r="E2001" s="112"/>
    </row>
    <row r="2002" spans="5:5" x14ac:dyDescent="0.2">
      <c r="E2002" s="112"/>
    </row>
    <row r="2003" spans="5:5" x14ac:dyDescent="0.2">
      <c r="E2003" s="112"/>
    </row>
    <row r="2004" spans="5:5" x14ac:dyDescent="0.2">
      <c r="E2004" s="112"/>
    </row>
    <row r="2005" spans="5:5" x14ac:dyDescent="0.2">
      <c r="E2005" s="112"/>
    </row>
    <row r="2006" spans="5:5" x14ac:dyDescent="0.2">
      <c r="E2006" s="112"/>
    </row>
    <row r="2007" spans="5:5" x14ac:dyDescent="0.2">
      <c r="E2007" s="112"/>
    </row>
    <row r="2008" spans="5:5" x14ac:dyDescent="0.2">
      <c r="E2008" s="112"/>
    </row>
    <row r="2009" spans="5:5" x14ac:dyDescent="0.2">
      <c r="E2009" s="112"/>
    </row>
    <row r="2010" spans="5:5" x14ac:dyDescent="0.2">
      <c r="E2010" s="112"/>
    </row>
    <row r="2011" spans="5:5" x14ac:dyDescent="0.2">
      <c r="E2011" s="112"/>
    </row>
    <row r="2012" spans="5:5" x14ac:dyDescent="0.2">
      <c r="E2012" s="112"/>
    </row>
    <row r="2013" spans="5:5" x14ac:dyDescent="0.2">
      <c r="E2013" s="112"/>
    </row>
    <row r="2014" spans="5:5" x14ac:dyDescent="0.2">
      <c r="E2014" s="112"/>
    </row>
    <row r="2015" spans="5:5" x14ac:dyDescent="0.2">
      <c r="E2015" s="112"/>
    </row>
    <row r="2016" spans="5:5" x14ac:dyDescent="0.2">
      <c r="E2016" s="112"/>
    </row>
    <row r="2017" spans="5:5" x14ac:dyDescent="0.2">
      <c r="E2017" s="112"/>
    </row>
    <row r="2018" spans="5:5" x14ac:dyDescent="0.2">
      <c r="E2018" s="112"/>
    </row>
    <row r="2019" spans="5:5" x14ac:dyDescent="0.2">
      <c r="E2019" s="112"/>
    </row>
    <row r="2020" spans="5:5" x14ac:dyDescent="0.2">
      <c r="E2020" s="112"/>
    </row>
    <row r="2021" spans="5:5" x14ac:dyDescent="0.2">
      <c r="E2021" s="112"/>
    </row>
    <row r="2022" spans="5:5" x14ac:dyDescent="0.2">
      <c r="E2022" s="112"/>
    </row>
    <row r="2023" spans="5:5" x14ac:dyDescent="0.2">
      <c r="E2023" s="112"/>
    </row>
    <row r="2024" spans="5:5" x14ac:dyDescent="0.2">
      <c r="E2024" s="112"/>
    </row>
    <row r="2025" spans="5:5" x14ac:dyDescent="0.2">
      <c r="E2025" s="112"/>
    </row>
    <row r="2026" spans="5:5" x14ac:dyDescent="0.2">
      <c r="E2026" s="112"/>
    </row>
    <row r="2027" spans="5:5" x14ac:dyDescent="0.2">
      <c r="E2027" s="112"/>
    </row>
    <row r="2028" spans="5:5" x14ac:dyDescent="0.2">
      <c r="E2028" s="112"/>
    </row>
    <row r="2029" spans="5:5" x14ac:dyDescent="0.2">
      <c r="E2029" s="112"/>
    </row>
    <row r="2030" spans="5:5" x14ac:dyDescent="0.2">
      <c r="E2030" s="112"/>
    </row>
    <row r="2031" spans="5:5" x14ac:dyDescent="0.2">
      <c r="E2031" s="112"/>
    </row>
    <row r="2032" spans="5:5" x14ac:dyDescent="0.2">
      <c r="E2032" s="112"/>
    </row>
    <row r="2033" spans="5:5" x14ac:dyDescent="0.2">
      <c r="E2033" s="112"/>
    </row>
    <row r="2034" spans="5:5" x14ac:dyDescent="0.2">
      <c r="E2034" s="112"/>
    </row>
    <row r="2035" spans="5:5" x14ac:dyDescent="0.2">
      <c r="E2035" s="112"/>
    </row>
    <row r="2036" spans="5:5" x14ac:dyDescent="0.2">
      <c r="E2036" s="112"/>
    </row>
    <row r="2037" spans="5:5" x14ac:dyDescent="0.2">
      <c r="E2037" s="112"/>
    </row>
    <row r="2038" spans="5:5" x14ac:dyDescent="0.2">
      <c r="E2038" s="112"/>
    </row>
    <row r="2039" spans="5:5" x14ac:dyDescent="0.2">
      <c r="E2039" s="112"/>
    </row>
    <row r="2040" spans="5:5" x14ac:dyDescent="0.2">
      <c r="E2040" s="112"/>
    </row>
    <row r="2041" spans="5:5" x14ac:dyDescent="0.2">
      <c r="E2041" s="112"/>
    </row>
    <row r="2042" spans="5:5" x14ac:dyDescent="0.2">
      <c r="E2042" s="112"/>
    </row>
    <row r="2043" spans="5:5" x14ac:dyDescent="0.2">
      <c r="E2043" s="112"/>
    </row>
    <row r="2044" spans="5:5" x14ac:dyDescent="0.2">
      <c r="E2044" s="112"/>
    </row>
    <row r="2045" spans="5:5" x14ac:dyDescent="0.2">
      <c r="E2045" s="112"/>
    </row>
    <row r="2046" spans="5:5" x14ac:dyDescent="0.2">
      <c r="E2046" s="112"/>
    </row>
    <row r="2047" spans="5:5" x14ac:dyDescent="0.2">
      <c r="E2047" s="112"/>
    </row>
    <row r="2048" spans="5:5" x14ac:dyDescent="0.2">
      <c r="E2048" s="112"/>
    </row>
    <row r="2049" spans="5:5" x14ac:dyDescent="0.2">
      <c r="E2049" s="112"/>
    </row>
    <row r="2050" spans="5:5" x14ac:dyDescent="0.2">
      <c r="E2050" s="112"/>
    </row>
    <row r="2051" spans="5:5" x14ac:dyDescent="0.2">
      <c r="E2051" s="112"/>
    </row>
    <row r="2052" spans="5:5" x14ac:dyDescent="0.2">
      <c r="E2052" s="112"/>
    </row>
    <row r="2053" spans="5:5" x14ac:dyDescent="0.2">
      <c r="E2053" s="112"/>
    </row>
    <row r="2054" spans="5:5" x14ac:dyDescent="0.2">
      <c r="E2054" s="112"/>
    </row>
    <row r="2055" spans="5:5" x14ac:dyDescent="0.2">
      <c r="E2055" s="112"/>
    </row>
    <row r="2056" spans="5:5" x14ac:dyDescent="0.2">
      <c r="E2056" s="112"/>
    </row>
    <row r="2057" spans="5:5" x14ac:dyDescent="0.2">
      <c r="E2057" s="112"/>
    </row>
    <row r="2058" spans="5:5" x14ac:dyDescent="0.2">
      <c r="E2058" s="112"/>
    </row>
    <row r="2059" spans="5:5" x14ac:dyDescent="0.2">
      <c r="E2059" s="112"/>
    </row>
    <row r="2060" spans="5:5" x14ac:dyDescent="0.2">
      <c r="E2060" s="112"/>
    </row>
    <row r="2061" spans="5:5" x14ac:dyDescent="0.2">
      <c r="E2061" s="112"/>
    </row>
    <row r="2062" spans="5:5" x14ac:dyDescent="0.2">
      <c r="E2062" s="112"/>
    </row>
    <row r="2063" spans="5:5" x14ac:dyDescent="0.2">
      <c r="E2063" s="112"/>
    </row>
    <row r="2064" spans="5:5" x14ac:dyDescent="0.2">
      <c r="E2064" s="112"/>
    </row>
    <row r="2065" spans="5:5" x14ac:dyDescent="0.2">
      <c r="E2065" s="112"/>
    </row>
    <row r="2066" spans="5:5" x14ac:dyDescent="0.2">
      <c r="E2066" s="112"/>
    </row>
    <row r="2067" spans="5:5" x14ac:dyDescent="0.2">
      <c r="E2067" s="112"/>
    </row>
    <row r="2068" spans="5:5" x14ac:dyDescent="0.2">
      <c r="E2068" s="112"/>
    </row>
    <row r="2069" spans="5:5" x14ac:dyDescent="0.2">
      <c r="E2069" s="112"/>
    </row>
    <row r="2070" spans="5:5" x14ac:dyDescent="0.2">
      <c r="E2070" s="112"/>
    </row>
    <row r="2071" spans="5:5" x14ac:dyDescent="0.2">
      <c r="E2071" s="112"/>
    </row>
    <row r="2072" spans="5:5" x14ac:dyDescent="0.2">
      <c r="E2072" s="112"/>
    </row>
    <row r="2073" spans="5:5" x14ac:dyDescent="0.2">
      <c r="E2073" s="112"/>
    </row>
    <row r="2074" spans="5:5" x14ac:dyDescent="0.2">
      <c r="E2074" s="112"/>
    </row>
    <row r="2075" spans="5:5" x14ac:dyDescent="0.2">
      <c r="E2075" s="112"/>
    </row>
    <row r="2076" spans="5:5" x14ac:dyDescent="0.2">
      <c r="E2076" s="112"/>
    </row>
    <row r="2077" spans="5:5" x14ac:dyDescent="0.2">
      <c r="E2077" s="112"/>
    </row>
    <row r="2078" spans="5:5" x14ac:dyDescent="0.2">
      <c r="E2078" s="112"/>
    </row>
    <row r="2079" spans="5:5" x14ac:dyDescent="0.2">
      <c r="E2079" s="112"/>
    </row>
    <row r="2080" spans="5:5" x14ac:dyDescent="0.2">
      <c r="E2080" s="112"/>
    </row>
    <row r="2081" spans="5:5" x14ac:dyDescent="0.2">
      <c r="E2081" s="112"/>
    </row>
    <row r="2082" spans="5:5" x14ac:dyDescent="0.2">
      <c r="E2082" s="112"/>
    </row>
    <row r="2083" spans="5:5" x14ac:dyDescent="0.2">
      <c r="E2083" s="112"/>
    </row>
    <row r="2084" spans="5:5" x14ac:dyDescent="0.2">
      <c r="E2084" s="112"/>
    </row>
    <row r="2085" spans="5:5" x14ac:dyDescent="0.2">
      <c r="E2085" s="112"/>
    </row>
    <row r="2086" spans="5:5" x14ac:dyDescent="0.2">
      <c r="E2086" s="112"/>
    </row>
    <row r="2087" spans="5:5" x14ac:dyDescent="0.2">
      <c r="E2087" s="112"/>
    </row>
    <row r="2088" spans="5:5" x14ac:dyDescent="0.2">
      <c r="E2088" s="112"/>
    </row>
    <row r="2089" spans="5:5" x14ac:dyDescent="0.2">
      <c r="E2089" s="112"/>
    </row>
    <row r="2090" spans="5:5" x14ac:dyDescent="0.2">
      <c r="E2090" s="112"/>
    </row>
    <row r="2091" spans="5:5" x14ac:dyDescent="0.2">
      <c r="E2091" s="112"/>
    </row>
    <row r="2092" spans="5:5" x14ac:dyDescent="0.2">
      <c r="E2092" s="112"/>
    </row>
    <row r="2093" spans="5:5" x14ac:dyDescent="0.2">
      <c r="E2093" s="112"/>
    </row>
    <row r="2094" spans="5:5" x14ac:dyDescent="0.2">
      <c r="E2094" s="112"/>
    </row>
    <row r="2095" spans="5:5" x14ac:dyDescent="0.2">
      <c r="E2095" s="112"/>
    </row>
    <row r="2096" spans="5:5" x14ac:dyDescent="0.2">
      <c r="E2096" s="112"/>
    </row>
    <row r="2097" spans="5:5" x14ac:dyDescent="0.2">
      <c r="E2097" s="112"/>
    </row>
    <row r="2098" spans="5:5" x14ac:dyDescent="0.2">
      <c r="E2098" s="112"/>
    </row>
    <row r="2099" spans="5:5" x14ac:dyDescent="0.2">
      <c r="E2099" s="112"/>
    </row>
    <row r="2100" spans="5:5" x14ac:dyDescent="0.2">
      <c r="E2100" s="112"/>
    </row>
    <row r="2101" spans="5:5" x14ac:dyDescent="0.2">
      <c r="E2101" s="112"/>
    </row>
    <row r="2102" spans="5:5" x14ac:dyDescent="0.2">
      <c r="E2102" s="112"/>
    </row>
    <row r="2103" spans="5:5" x14ac:dyDescent="0.2">
      <c r="E2103" s="112"/>
    </row>
    <row r="2104" spans="5:5" x14ac:dyDescent="0.2">
      <c r="E2104" s="112"/>
    </row>
    <row r="2105" spans="5:5" x14ac:dyDescent="0.2">
      <c r="E2105" s="112"/>
    </row>
    <row r="2106" spans="5:5" x14ac:dyDescent="0.2">
      <c r="E2106" s="112"/>
    </row>
    <row r="2107" spans="5:5" x14ac:dyDescent="0.2">
      <c r="E2107" s="112"/>
    </row>
    <row r="2108" spans="5:5" x14ac:dyDescent="0.2">
      <c r="E2108" s="112"/>
    </row>
    <row r="2109" spans="5:5" x14ac:dyDescent="0.2">
      <c r="E2109" s="112"/>
    </row>
    <row r="2110" spans="5:5" x14ac:dyDescent="0.2">
      <c r="E2110" s="112"/>
    </row>
    <row r="2111" spans="5:5" x14ac:dyDescent="0.2">
      <c r="E2111" s="112"/>
    </row>
    <row r="2112" spans="5:5" x14ac:dyDescent="0.2">
      <c r="E2112" s="112"/>
    </row>
    <row r="2113" spans="5:5" x14ac:dyDescent="0.2">
      <c r="E2113" s="112"/>
    </row>
    <row r="2114" spans="5:5" x14ac:dyDescent="0.2">
      <c r="E2114" s="112"/>
    </row>
    <row r="2115" spans="5:5" x14ac:dyDescent="0.2">
      <c r="E2115" s="112"/>
    </row>
    <row r="2116" spans="5:5" x14ac:dyDescent="0.2">
      <c r="E2116" s="112"/>
    </row>
    <row r="2117" spans="5:5" x14ac:dyDescent="0.2">
      <c r="E2117" s="112"/>
    </row>
    <row r="2118" spans="5:5" x14ac:dyDescent="0.2">
      <c r="E2118" s="112"/>
    </row>
    <row r="2119" spans="5:5" x14ac:dyDescent="0.2">
      <c r="E2119" s="112"/>
    </row>
    <row r="2120" spans="5:5" x14ac:dyDescent="0.2">
      <c r="E2120" s="112"/>
    </row>
    <row r="2121" spans="5:5" x14ac:dyDescent="0.2">
      <c r="E2121" s="112"/>
    </row>
    <row r="2122" spans="5:5" x14ac:dyDescent="0.2">
      <c r="E2122" s="112"/>
    </row>
    <row r="2123" spans="5:5" x14ac:dyDescent="0.2">
      <c r="E2123" s="112"/>
    </row>
    <row r="2124" spans="5:5" x14ac:dyDescent="0.2">
      <c r="E2124" s="112"/>
    </row>
    <row r="2125" spans="5:5" x14ac:dyDescent="0.2">
      <c r="E2125" s="112"/>
    </row>
    <row r="2126" spans="5:5" x14ac:dyDescent="0.2">
      <c r="E2126" s="112"/>
    </row>
    <row r="2127" spans="5:5" x14ac:dyDescent="0.2">
      <c r="E2127" s="112"/>
    </row>
    <row r="2128" spans="5:5" x14ac:dyDescent="0.2">
      <c r="E2128" s="112"/>
    </row>
    <row r="2129" spans="5:5" x14ac:dyDescent="0.2">
      <c r="E2129" s="112"/>
    </row>
    <row r="2130" spans="5:5" x14ac:dyDescent="0.2">
      <c r="E2130" s="112"/>
    </row>
    <row r="2131" spans="5:5" x14ac:dyDescent="0.2">
      <c r="E2131" s="112"/>
    </row>
    <row r="2132" spans="5:5" x14ac:dyDescent="0.2">
      <c r="E2132" s="112"/>
    </row>
    <row r="2133" spans="5:5" x14ac:dyDescent="0.2">
      <c r="E2133" s="112"/>
    </row>
    <row r="2134" spans="5:5" x14ac:dyDescent="0.2">
      <c r="E2134" s="112"/>
    </row>
    <row r="2135" spans="5:5" x14ac:dyDescent="0.2">
      <c r="E2135" s="112"/>
    </row>
    <row r="2136" spans="5:5" x14ac:dyDescent="0.2">
      <c r="E2136" s="112"/>
    </row>
    <row r="2137" spans="5:5" x14ac:dyDescent="0.2">
      <c r="E2137" s="112"/>
    </row>
    <row r="2138" spans="5:5" x14ac:dyDescent="0.2">
      <c r="E2138" s="112"/>
    </row>
    <row r="2139" spans="5:5" x14ac:dyDescent="0.2">
      <c r="E2139" s="112"/>
    </row>
    <row r="2140" spans="5:5" x14ac:dyDescent="0.2">
      <c r="E2140" s="112"/>
    </row>
    <row r="2141" spans="5:5" x14ac:dyDescent="0.2">
      <c r="E2141" s="112"/>
    </row>
    <row r="2142" spans="5:5" x14ac:dyDescent="0.2">
      <c r="E2142" s="112"/>
    </row>
    <row r="2143" spans="5:5" x14ac:dyDescent="0.2">
      <c r="E2143" s="112"/>
    </row>
    <row r="2144" spans="5:5" x14ac:dyDescent="0.2">
      <c r="E2144" s="112"/>
    </row>
    <row r="2145" spans="5:5" x14ac:dyDescent="0.2">
      <c r="E2145" s="112"/>
    </row>
    <row r="2146" spans="5:5" x14ac:dyDescent="0.2">
      <c r="E2146" s="112"/>
    </row>
    <row r="2147" spans="5:5" x14ac:dyDescent="0.2">
      <c r="E2147" s="112"/>
    </row>
    <row r="2148" spans="5:5" x14ac:dyDescent="0.2">
      <c r="E2148" s="112"/>
    </row>
    <row r="2149" spans="5:5" x14ac:dyDescent="0.2">
      <c r="E2149" s="112"/>
    </row>
    <row r="2150" spans="5:5" x14ac:dyDescent="0.2">
      <c r="E2150" s="112"/>
    </row>
    <row r="2151" spans="5:5" x14ac:dyDescent="0.2">
      <c r="E2151" s="112"/>
    </row>
    <row r="2152" spans="5:5" x14ac:dyDescent="0.2">
      <c r="E2152" s="112"/>
    </row>
    <row r="2153" spans="5:5" x14ac:dyDescent="0.2">
      <c r="E2153" s="112"/>
    </row>
    <row r="2154" spans="5:5" x14ac:dyDescent="0.2">
      <c r="E2154" s="112"/>
    </row>
    <row r="2155" spans="5:5" x14ac:dyDescent="0.2">
      <c r="E2155" s="112"/>
    </row>
    <row r="2156" spans="5:5" x14ac:dyDescent="0.2">
      <c r="E2156" s="112"/>
    </row>
    <row r="2157" spans="5:5" x14ac:dyDescent="0.2">
      <c r="E2157" s="112"/>
    </row>
    <row r="2158" spans="5:5" x14ac:dyDescent="0.2">
      <c r="E2158" s="112"/>
    </row>
    <row r="2159" spans="5:5" x14ac:dyDescent="0.2">
      <c r="E2159" s="112"/>
    </row>
    <row r="2160" spans="5:5" x14ac:dyDescent="0.2">
      <c r="E2160" s="112"/>
    </row>
    <row r="2161" spans="5:5" x14ac:dyDescent="0.2">
      <c r="E2161" s="112"/>
    </row>
    <row r="2162" spans="5:5" x14ac:dyDescent="0.2">
      <c r="E2162" s="112"/>
    </row>
    <row r="2163" spans="5:5" x14ac:dyDescent="0.2">
      <c r="E2163" s="112"/>
    </row>
    <row r="2164" spans="5:5" x14ac:dyDescent="0.2">
      <c r="E2164" s="112"/>
    </row>
    <row r="2165" spans="5:5" x14ac:dyDescent="0.2">
      <c r="E2165" s="112"/>
    </row>
    <row r="2166" spans="5:5" x14ac:dyDescent="0.2">
      <c r="E2166" s="112"/>
    </row>
    <row r="2167" spans="5:5" x14ac:dyDescent="0.2">
      <c r="E2167" s="112"/>
    </row>
    <row r="2168" spans="5:5" x14ac:dyDescent="0.2">
      <c r="E2168" s="112"/>
    </row>
    <row r="2169" spans="5:5" x14ac:dyDescent="0.2">
      <c r="E2169" s="112"/>
    </row>
    <row r="2170" spans="5:5" x14ac:dyDescent="0.2">
      <c r="E2170" s="112"/>
    </row>
    <row r="2171" spans="5:5" x14ac:dyDescent="0.2">
      <c r="E2171" s="112"/>
    </row>
    <row r="2172" spans="5:5" x14ac:dyDescent="0.2">
      <c r="E2172" s="112"/>
    </row>
    <row r="2173" spans="5:5" x14ac:dyDescent="0.2">
      <c r="E2173" s="112"/>
    </row>
    <row r="2174" spans="5:5" x14ac:dyDescent="0.2">
      <c r="E2174" s="112"/>
    </row>
    <row r="2175" spans="5:5" x14ac:dyDescent="0.2">
      <c r="E2175" s="112"/>
    </row>
    <row r="2176" spans="5:5" x14ac:dyDescent="0.2">
      <c r="E2176" s="112"/>
    </row>
    <row r="2177" spans="5:5" x14ac:dyDescent="0.2">
      <c r="E2177" s="112"/>
    </row>
    <row r="2178" spans="5:5" x14ac:dyDescent="0.2">
      <c r="E2178" s="112"/>
    </row>
    <row r="2179" spans="5:5" x14ac:dyDescent="0.2">
      <c r="E2179" s="112"/>
    </row>
    <row r="2180" spans="5:5" x14ac:dyDescent="0.2">
      <c r="E2180" s="112"/>
    </row>
    <row r="2181" spans="5:5" x14ac:dyDescent="0.2">
      <c r="E2181" s="112"/>
    </row>
    <row r="2182" spans="5:5" x14ac:dyDescent="0.2">
      <c r="E2182" s="112"/>
    </row>
    <row r="2183" spans="5:5" x14ac:dyDescent="0.2">
      <c r="E2183" s="112"/>
    </row>
    <row r="2184" spans="5:5" x14ac:dyDescent="0.2">
      <c r="E2184" s="112"/>
    </row>
    <row r="2185" spans="5:5" x14ac:dyDescent="0.2">
      <c r="E2185" s="112"/>
    </row>
    <row r="2186" spans="5:5" x14ac:dyDescent="0.2">
      <c r="E2186" s="112"/>
    </row>
    <row r="2187" spans="5:5" x14ac:dyDescent="0.2">
      <c r="E2187" s="112"/>
    </row>
    <row r="2188" spans="5:5" x14ac:dyDescent="0.2">
      <c r="E2188" s="112"/>
    </row>
    <row r="2189" spans="5:5" x14ac:dyDescent="0.2">
      <c r="E2189" s="112"/>
    </row>
    <row r="2190" spans="5:5" x14ac:dyDescent="0.2">
      <c r="E2190" s="112"/>
    </row>
    <row r="2191" spans="5:5" x14ac:dyDescent="0.2">
      <c r="E2191" s="112"/>
    </row>
    <row r="2192" spans="5:5" x14ac:dyDescent="0.2">
      <c r="E2192" s="112"/>
    </row>
    <row r="2193" spans="5:5" x14ac:dyDescent="0.2">
      <c r="E2193" s="112"/>
    </row>
    <row r="2194" spans="5:5" x14ac:dyDescent="0.2">
      <c r="E2194" s="112"/>
    </row>
    <row r="2195" spans="5:5" x14ac:dyDescent="0.2">
      <c r="E2195" s="112"/>
    </row>
    <row r="2196" spans="5:5" x14ac:dyDescent="0.2">
      <c r="E2196" s="112"/>
    </row>
    <row r="2197" spans="5:5" x14ac:dyDescent="0.2">
      <c r="E2197" s="112"/>
    </row>
    <row r="2198" spans="5:5" x14ac:dyDescent="0.2">
      <c r="E2198" s="112"/>
    </row>
    <row r="2199" spans="5:5" x14ac:dyDescent="0.2">
      <c r="E2199" s="112"/>
    </row>
    <row r="2200" spans="5:5" x14ac:dyDescent="0.2">
      <c r="E2200" s="112"/>
    </row>
    <row r="2201" spans="5:5" x14ac:dyDescent="0.2">
      <c r="E2201" s="112"/>
    </row>
    <row r="2202" spans="5:5" x14ac:dyDescent="0.2">
      <c r="E2202" s="112"/>
    </row>
    <row r="2203" spans="5:5" x14ac:dyDescent="0.2">
      <c r="E2203" s="112"/>
    </row>
    <row r="2204" spans="5:5" x14ac:dyDescent="0.2">
      <c r="E2204" s="112"/>
    </row>
    <row r="2205" spans="5:5" x14ac:dyDescent="0.2">
      <c r="E2205" s="112"/>
    </row>
    <row r="2206" spans="5:5" x14ac:dyDescent="0.2">
      <c r="E2206" s="112"/>
    </row>
    <row r="2207" spans="5:5" x14ac:dyDescent="0.2">
      <c r="E2207" s="112"/>
    </row>
    <row r="2208" spans="5:5" x14ac:dyDescent="0.2">
      <c r="E2208" s="112"/>
    </row>
    <row r="2209" spans="5:5" x14ac:dyDescent="0.2">
      <c r="E2209" s="112"/>
    </row>
    <row r="2210" spans="5:5" x14ac:dyDescent="0.2">
      <c r="E2210" s="112"/>
    </row>
    <row r="2211" spans="5:5" x14ac:dyDescent="0.2">
      <c r="E2211" s="112"/>
    </row>
    <row r="2212" spans="5:5" x14ac:dyDescent="0.2">
      <c r="E2212" s="112"/>
    </row>
    <row r="2213" spans="5:5" x14ac:dyDescent="0.2">
      <c r="E2213" s="112"/>
    </row>
    <row r="2214" spans="5:5" x14ac:dyDescent="0.2">
      <c r="E2214" s="112"/>
    </row>
    <row r="2215" spans="5:5" x14ac:dyDescent="0.2">
      <c r="E2215" s="112"/>
    </row>
    <row r="2216" spans="5:5" x14ac:dyDescent="0.2">
      <c r="E2216" s="112"/>
    </row>
    <row r="2217" spans="5:5" x14ac:dyDescent="0.2">
      <c r="E2217" s="112"/>
    </row>
    <row r="2218" spans="5:5" x14ac:dyDescent="0.2">
      <c r="E2218" s="112"/>
    </row>
    <row r="2219" spans="5:5" x14ac:dyDescent="0.2">
      <c r="E2219" s="112"/>
    </row>
    <row r="2220" spans="5:5" x14ac:dyDescent="0.2">
      <c r="E2220" s="112"/>
    </row>
    <row r="2221" spans="5:5" x14ac:dyDescent="0.2">
      <c r="E2221" s="112"/>
    </row>
    <row r="2222" spans="5:5" x14ac:dyDescent="0.2">
      <c r="E2222" s="112"/>
    </row>
    <row r="2223" spans="5:5" x14ac:dyDescent="0.2">
      <c r="E2223" s="112"/>
    </row>
    <row r="2224" spans="5:5" x14ac:dyDescent="0.2">
      <c r="E2224" s="112"/>
    </row>
    <row r="2225" spans="5:5" x14ac:dyDescent="0.2">
      <c r="E2225" s="112"/>
    </row>
    <row r="2226" spans="5:5" x14ac:dyDescent="0.2">
      <c r="E2226" s="112"/>
    </row>
    <row r="2227" spans="5:5" x14ac:dyDescent="0.2">
      <c r="E2227" s="112"/>
    </row>
    <row r="2228" spans="5:5" x14ac:dyDescent="0.2">
      <c r="E2228" s="112"/>
    </row>
    <row r="2229" spans="5:5" x14ac:dyDescent="0.2">
      <c r="E2229" s="112"/>
    </row>
    <row r="2230" spans="5:5" x14ac:dyDescent="0.2">
      <c r="E2230" s="112"/>
    </row>
    <row r="2231" spans="5:5" x14ac:dyDescent="0.2">
      <c r="E2231" s="112"/>
    </row>
    <row r="2232" spans="5:5" x14ac:dyDescent="0.2">
      <c r="E2232" s="112"/>
    </row>
    <row r="2233" spans="5:5" x14ac:dyDescent="0.2">
      <c r="E2233" s="112"/>
    </row>
    <row r="2234" spans="5:5" x14ac:dyDescent="0.2">
      <c r="E2234" s="112"/>
    </row>
    <row r="2235" spans="5:5" x14ac:dyDescent="0.2">
      <c r="E2235" s="112"/>
    </row>
    <row r="2236" spans="5:5" x14ac:dyDescent="0.2">
      <c r="E2236" s="112"/>
    </row>
    <row r="2237" spans="5:5" x14ac:dyDescent="0.2">
      <c r="E2237" s="112"/>
    </row>
    <row r="2238" spans="5:5" x14ac:dyDescent="0.2">
      <c r="E2238" s="112"/>
    </row>
    <row r="2239" spans="5:5" x14ac:dyDescent="0.2">
      <c r="E2239" s="112"/>
    </row>
    <row r="2240" spans="5:5" x14ac:dyDescent="0.2">
      <c r="E2240" s="112"/>
    </row>
    <row r="2241" spans="5:5" x14ac:dyDescent="0.2">
      <c r="E2241" s="112"/>
    </row>
    <row r="2242" spans="5:5" x14ac:dyDescent="0.2">
      <c r="E2242" s="112"/>
    </row>
    <row r="2243" spans="5:5" x14ac:dyDescent="0.2">
      <c r="E2243" s="112"/>
    </row>
    <row r="2244" spans="5:5" x14ac:dyDescent="0.2">
      <c r="E2244" s="112"/>
    </row>
    <row r="2245" spans="5:5" x14ac:dyDescent="0.2">
      <c r="E2245" s="112"/>
    </row>
    <row r="2246" spans="5:5" x14ac:dyDescent="0.2">
      <c r="E2246" s="112"/>
    </row>
    <row r="2247" spans="5:5" x14ac:dyDescent="0.2">
      <c r="E2247" s="112"/>
    </row>
    <row r="2248" spans="5:5" x14ac:dyDescent="0.2">
      <c r="E2248" s="112"/>
    </row>
    <row r="2249" spans="5:5" x14ac:dyDescent="0.2">
      <c r="E2249" s="112"/>
    </row>
    <row r="2250" spans="5:5" x14ac:dyDescent="0.2">
      <c r="E2250" s="112"/>
    </row>
    <row r="2251" spans="5:5" x14ac:dyDescent="0.2">
      <c r="E2251" s="112"/>
    </row>
    <row r="2252" spans="5:5" x14ac:dyDescent="0.2">
      <c r="E2252" s="112"/>
    </row>
    <row r="2253" spans="5:5" x14ac:dyDescent="0.2">
      <c r="E2253" s="112"/>
    </row>
    <row r="2254" spans="5:5" x14ac:dyDescent="0.2">
      <c r="E2254" s="112"/>
    </row>
    <row r="2255" spans="5:5" x14ac:dyDescent="0.2">
      <c r="E2255" s="112"/>
    </row>
    <row r="2256" spans="5:5" x14ac:dyDescent="0.2">
      <c r="E2256" s="112"/>
    </row>
    <row r="2257" spans="5:5" x14ac:dyDescent="0.2">
      <c r="E2257" s="112"/>
    </row>
    <row r="2258" spans="5:5" x14ac:dyDescent="0.2">
      <c r="E2258" s="112"/>
    </row>
    <row r="2259" spans="5:5" x14ac:dyDescent="0.2">
      <c r="E2259" s="112"/>
    </row>
    <row r="2260" spans="5:5" x14ac:dyDescent="0.2">
      <c r="E2260" s="112"/>
    </row>
    <row r="2261" spans="5:5" x14ac:dyDescent="0.2">
      <c r="E2261" s="112"/>
    </row>
    <row r="2262" spans="5:5" x14ac:dyDescent="0.2">
      <c r="E2262" s="112"/>
    </row>
    <row r="2263" spans="5:5" x14ac:dyDescent="0.2">
      <c r="E2263" s="112"/>
    </row>
    <row r="2264" spans="5:5" x14ac:dyDescent="0.2">
      <c r="E2264" s="112"/>
    </row>
    <row r="2265" spans="5:5" x14ac:dyDescent="0.2">
      <c r="E2265" s="112"/>
    </row>
    <row r="2266" spans="5:5" x14ac:dyDescent="0.2">
      <c r="E2266" s="112"/>
    </row>
    <row r="2267" spans="5:5" x14ac:dyDescent="0.2">
      <c r="E2267" s="112"/>
    </row>
    <row r="2268" spans="5:5" x14ac:dyDescent="0.2">
      <c r="E2268" s="112"/>
    </row>
    <row r="2269" spans="5:5" x14ac:dyDescent="0.2">
      <c r="E2269" s="112"/>
    </row>
    <row r="2270" spans="5:5" x14ac:dyDescent="0.2">
      <c r="E2270" s="112"/>
    </row>
    <row r="2271" spans="5:5" x14ac:dyDescent="0.2">
      <c r="E2271" s="112"/>
    </row>
    <row r="2272" spans="5:5" x14ac:dyDescent="0.2">
      <c r="E2272" s="112"/>
    </row>
    <row r="2273" spans="5:5" x14ac:dyDescent="0.2">
      <c r="E2273" s="112"/>
    </row>
    <row r="2274" spans="5:5" x14ac:dyDescent="0.2">
      <c r="E2274" s="112"/>
    </row>
    <row r="2275" spans="5:5" x14ac:dyDescent="0.2">
      <c r="E2275" s="112"/>
    </row>
    <row r="2276" spans="5:5" x14ac:dyDescent="0.2">
      <c r="E2276" s="112"/>
    </row>
    <row r="2277" spans="5:5" x14ac:dyDescent="0.2">
      <c r="E2277" s="112"/>
    </row>
    <row r="2278" spans="5:5" x14ac:dyDescent="0.2">
      <c r="E2278" s="112"/>
    </row>
    <row r="2279" spans="5:5" x14ac:dyDescent="0.2">
      <c r="E2279" s="112"/>
    </row>
    <row r="2280" spans="5:5" x14ac:dyDescent="0.2">
      <c r="E2280" s="112"/>
    </row>
    <row r="2281" spans="5:5" x14ac:dyDescent="0.2">
      <c r="E2281" s="112"/>
    </row>
    <row r="2282" spans="5:5" x14ac:dyDescent="0.2">
      <c r="E2282" s="112"/>
    </row>
    <row r="2283" spans="5:5" x14ac:dyDescent="0.2">
      <c r="E2283" s="112"/>
    </row>
    <row r="2284" spans="5:5" x14ac:dyDescent="0.2">
      <c r="E2284" s="112"/>
    </row>
    <row r="2285" spans="5:5" x14ac:dyDescent="0.2">
      <c r="E2285" s="112"/>
    </row>
    <row r="2286" spans="5:5" x14ac:dyDescent="0.2">
      <c r="E2286" s="112"/>
    </row>
    <row r="2287" spans="5:5" x14ac:dyDescent="0.2">
      <c r="E2287" s="112"/>
    </row>
    <row r="2288" spans="5:5" x14ac:dyDescent="0.2">
      <c r="E2288" s="112"/>
    </row>
    <row r="2289" spans="5:5" x14ac:dyDescent="0.2">
      <c r="E2289" s="112"/>
    </row>
    <row r="2290" spans="5:5" x14ac:dyDescent="0.2">
      <c r="E2290" s="112"/>
    </row>
    <row r="2291" spans="5:5" x14ac:dyDescent="0.2">
      <c r="E2291" s="112"/>
    </row>
    <row r="2292" spans="5:5" x14ac:dyDescent="0.2">
      <c r="E2292" s="112"/>
    </row>
    <row r="2293" spans="5:5" x14ac:dyDescent="0.2">
      <c r="E2293" s="112"/>
    </row>
    <row r="2294" spans="5:5" x14ac:dyDescent="0.2">
      <c r="E2294" s="112"/>
    </row>
    <row r="2295" spans="5:5" x14ac:dyDescent="0.2">
      <c r="E2295" s="112"/>
    </row>
    <row r="2296" spans="5:5" x14ac:dyDescent="0.2">
      <c r="E2296" s="112"/>
    </row>
    <row r="2297" spans="5:5" x14ac:dyDescent="0.2">
      <c r="E2297" s="112"/>
    </row>
    <row r="2298" spans="5:5" x14ac:dyDescent="0.2">
      <c r="E2298" s="112"/>
    </row>
    <row r="2299" spans="5:5" x14ac:dyDescent="0.2">
      <c r="E2299" s="112"/>
    </row>
    <row r="2300" spans="5:5" x14ac:dyDescent="0.2">
      <c r="E2300" s="112"/>
    </row>
    <row r="2301" spans="5:5" x14ac:dyDescent="0.2">
      <c r="E2301" s="112"/>
    </row>
    <row r="2302" spans="5:5" x14ac:dyDescent="0.2">
      <c r="E2302" s="112"/>
    </row>
    <row r="2303" spans="5:5" x14ac:dyDescent="0.2">
      <c r="E2303" s="112"/>
    </row>
    <row r="2304" spans="5:5" x14ac:dyDescent="0.2">
      <c r="E2304" s="112"/>
    </row>
    <row r="2305" spans="5:5" x14ac:dyDescent="0.2">
      <c r="E2305" s="112"/>
    </row>
    <row r="2306" spans="5:5" x14ac:dyDescent="0.2">
      <c r="E2306" s="112"/>
    </row>
    <row r="2307" spans="5:5" x14ac:dyDescent="0.2">
      <c r="E2307" s="112"/>
    </row>
    <row r="2308" spans="5:5" x14ac:dyDescent="0.2">
      <c r="E2308" s="112"/>
    </row>
    <row r="2309" spans="5:5" x14ac:dyDescent="0.2">
      <c r="E2309" s="112"/>
    </row>
    <row r="2310" spans="5:5" x14ac:dyDescent="0.2">
      <c r="E2310" s="112"/>
    </row>
    <row r="2311" spans="5:5" x14ac:dyDescent="0.2">
      <c r="E2311" s="112"/>
    </row>
    <row r="2312" spans="5:5" x14ac:dyDescent="0.2">
      <c r="E2312" s="112"/>
    </row>
    <row r="2313" spans="5:5" x14ac:dyDescent="0.2">
      <c r="E2313" s="112"/>
    </row>
    <row r="2314" spans="5:5" x14ac:dyDescent="0.2">
      <c r="E2314" s="112"/>
    </row>
    <row r="2315" spans="5:5" x14ac:dyDescent="0.2">
      <c r="E2315" s="112"/>
    </row>
    <row r="2316" spans="5:5" x14ac:dyDescent="0.2">
      <c r="E2316" s="112"/>
    </row>
    <row r="2317" spans="5:5" x14ac:dyDescent="0.2">
      <c r="E2317" s="112"/>
    </row>
    <row r="2318" spans="5:5" x14ac:dyDescent="0.2">
      <c r="E2318" s="112"/>
    </row>
    <row r="2319" spans="5:5" x14ac:dyDescent="0.2">
      <c r="E2319" s="112"/>
    </row>
    <row r="2320" spans="5:5" x14ac:dyDescent="0.2">
      <c r="E2320" s="112"/>
    </row>
    <row r="2321" spans="5:5" x14ac:dyDescent="0.2">
      <c r="E2321" s="112"/>
    </row>
    <row r="2322" spans="5:5" x14ac:dyDescent="0.2">
      <c r="E2322" s="112"/>
    </row>
    <row r="2323" spans="5:5" x14ac:dyDescent="0.2">
      <c r="E2323" s="112"/>
    </row>
    <row r="2324" spans="5:5" x14ac:dyDescent="0.2">
      <c r="E2324" s="112"/>
    </row>
    <row r="2325" spans="5:5" x14ac:dyDescent="0.2">
      <c r="E2325" s="112"/>
    </row>
    <row r="2326" spans="5:5" x14ac:dyDescent="0.2">
      <c r="E2326" s="112"/>
    </row>
    <row r="2327" spans="5:5" x14ac:dyDescent="0.2">
      <c r="E2327" s="112"/>
    </row>
    <row r="2328" spans="5:5" x14ac:dyDescent="0.2">
      <c r="E2328" s="112"/>
    </row>
    <row r="2329" spans="5:5" x14ac:dyDescent="0.2">
      <c r="E2329" s="112"/>
    </row>
    <row r="2330" spans="5:5" x14ac:dyDescent="0.2">
      <c r="E2330" s="112"/>
    </row>
    <row r="2331" spans="5:5" x14ac:dyDescent="0.2">
      <c r="E2331" s="112"/>
    </row>
    <row r="2332" spans="5:5" x14ac:dyDescent="0.2">
      <c r="E2332" s="112"/>
    </row>
    <row r="2333" spans="5:5" x14ac:dyDescent="0.2">
      <c r="E2333" s="112"/>
    </row>
    <row r="2334" spans="5:5" x14ac:dyDescent="0.2">
      <c r="E2334" s="112"/>
    </row>
    <row r="2335" spans="5:5" x14ac:dyDescent="0.2">
      <c r="E2335" s="112"/>
    </row>
    <row r="2336" spans="5:5" x14ac:dyDescent="0.2">
      <c r="E2336" s="112"/>
    </row>
    <row r="2337" spans="5:5" x14ac:dyDescent="0.2">
      <c r="E2337" s="112"/>
    </row>
    <row r="2338" spans="5:5" x14ac:dyDescent="0.2">
      <c r="E2338" s="112"/>
    </row>
    <row r="2339" spans="5:5" x14ac:dyDescent="0.2">
      <c r="E2339" s="112"/>
    </row>
    <row r="2340" spans="5:5" x14ac:dyDescent="0.2">
      <c r="E2340" s="112"/>
    </row>
    <row r="2341" spans="5:5" x14ac:dyDescent="0.2">
      <c r="E2341" s="112"/>
    </row>
    <row r="2342" spans="5:5" x14ac:dyDescent="0.2">
      <c r="E2342" s="112"/>
    </row>
    <row r="2343" spans="5:5" x14ac:dyDescent="0.2">
      <c r="E2343" s="112"/>
    </row>
    <row r="2344" spans="5:5" x14ac:dyDescent="0.2">
      <c r="E2344" s="112"/>
    </row>
    <row r="2345" spans="5:5" x14ac:dyDescent="0.2">
      <c r="E2345" s="112"/>
    </row>
    <row r="2346" spans="5:5" x14ac:dyDescent="0.2">
      <c r="E2346" s="112"/>
    </row>
    <row r="2347" spans="5:5" x14ac:dyDescent="0.2">
      <c r="E2347" s="112"/>
    </row>
    <row r="2348" spans="5:5" x14ac:dyDescent="0.2">
      <c r="E2348" s="112"/>
    </row>
    <row r="2349" spans="5:5" x14ac:dyDescent="0.2">
      <c r="E2349" s="112"/>
    </row>
    <row r="2350" spans="5:5" x14ac:dyDescent="0.2">
      <c r="E2350" s="112"/>
    </row>
    <row r="2351" spans="5:5" x14ac:dyDescent="0.2">
      <c r="E2351" s="112"/>
    </row>
    <row r="2352" spans="5:5" x14ac:dyDescent="0.2">
      <c r="E2352" s="112"/>
    </row>
    <row r="2353" spans="5:5" x14ac:dyDescent="0.2">
      <c r="E2353" s="112"/>
    </row>
    <row r="2354" spans="5:5" x14ac:dyDescent="0.2">
      <c r="E2354" s="112"/>
    </row>
    <row r="2355" spans="5:5" x14ac:dyDescent="0.2">
      <c r="E2355" s="112"/>
    </row>
    <row r="2356" spans="5:5" x14ac:dyDescent="0.2">
      <c r="E2356" s="112"/>
    </row>
    <row r="2357" spans="5:5" x14ac:dyDescent="0.2">
      <c r="E2357" s="112"/>
    </row>
    <row r="2358" spans="5:5" x14ac:dyDescent="0.2">
      <c r="E2358" s="112"/>
    </row>
    <row r="2359" spans="5:5" x14ac:dyDescent="0.2">
      <c r="E2359" s="112"/>
    </row>
    <row r="2360" spans="5:5" x14ac:dyDescent="0.2">
      <c r="E2360" s="112"/>
    </row>
    <row r="2361" spans="5:5" x14ac:dyDescent="0.2">
      <c r="E2361" s="112"/>
    </row>
    <row r="2362" spans="5:5" x14ac:dyDescent="0.2">
      <c r="E2362" s="112"/>
    </row>
    <row r="2363" spans="5:5" x14ac:dyDescent="0.2">
      <c r="E2363" s="112"/>
    </row>
    <row r="2364" spans="5:5" x14ac:dyDescent="0.2">
      <c r="E2364" s="112"/>
    </row>
    <row r="2365" spans="5:5" x14ac:dyDescent="0.2">
      <c r="E2365" s="112"/>
    </row>
    <row r="2366" spans="5:5" x14ac:dyDescent="0.2">
      <c r="E2366" s="112"/>
    </row>
    <row r="2367" spans="5:5" x14ac:dyDescent="0.2">
      <c r="E2367" s="112"/>
    </row>
    <row r="2368" spans="5:5" x14ac:dyDescent="0.2">
      <c r="E2368" s="112"/>
    </row>
    <row r="2369" spans="5:5" x14ac:dyDescent="0.2">
      <c r="E2369" s="112"/>
    </row>
    <row r="2370" spans="5:5" x14ac:dyDescent="0.2">
      <c r="E2370" s="112"/>
    </row>
    <row r="2371" spans="5:5" x14ac:dyDescent="0.2">
      <c r="E2371" s="112"/>
    </row>
    <row r="2372" spans="5:5" x14ac:dyDescent="0.2">
      <c r="E2372" s="112"/>
    </row>
    <row r="2373" spans="5:5" x14ac:dyDescent="0.2">
      <c r="E2373" s="112"/>
    </row>
    <row r="2374" spans="5:5" x14ac:dyDescent="0.2">
      <c r="E2374" s="112"/>
    </row>
    <row r="2375" spans="5:5" x14ac:dyDescent="0.2">
      <c r="E2375" s="112"/>
    </row>
    <row r="2376" spans="5:5" x14ac:dyDescent="0.2">
      <c r="E2376" s="112"/>
    </row>
    <row r="2377" spans="5:5" x14ac:dyDescent="0.2">
      <c r="E2377" s="112"/>
    </row>
    <row r="2378" spans="5:5" x14ac:dyDescent="0.2">
      <c r="E2378" s="112"/>
    </row>
    <row r="2379" spans="5:5" x14ac:dyDescent="0.2">
      <c r="E2379" s="112"/>
    </row>
    <row r="2380" spans="5:5" x14ac:dyDescent="0.2">
      <c r="E2380" s="112"/>
    </row>
    <row r="2381" spans="5:5" x14ac:dyDescent="0.2">
      <c r="E2381" s="112"/>
    </row>
    <row r="2382" spans="5:5" x14ac:dyDescent="0.2">
      <c r="E2382" s="112"/>
    </row>
    <row r="2383" spans="5:5" x14ac:dyDescent="0.2">
      <c r="E2383" s="112"/>
    </row>
    <row r="2384" spans="5:5" x14ac:dyDescent="0.2">
      <c r="E2384" s="112"/>
    </row>
    <row r="2385" spans="5:5" x14ac:dyDescent="0.2">
      <c r="E2385" s="112"/>
    </row>
    <row r="2386" spans="5:5" x14ac:dyDescent="0.2">
      <c r="E2386" s="112"/>
    </row>
    <row r="2387" spans="5:5" x14ac:dyDescent="0.2">
      <c r="E2387" s="112"/>
    </row>
    <row r="2388" spans="5:5" x14ac:dyDescent="0.2">
      <c r="E2388" s="112"/>
    </row>
    <row r="2389" spans="5:5" x14ac:dyDescent="0.2">
      <c r="E2389" s="112"/>
    </row>
    <row r="2390" spans="5:5" x14ac:dyDescent="0.2">
      <c r="E2390" s="112"/>
    </row>
    <row r="2391" spans="5:5" x14ac:dyDescent="0.2">
      <c r="E2391" s="112"/>
    </row>
    <row r="2392" spans="5:5" x14ac:dyDescent="0.2">
      <c r="E2392" s="112"/>
    </row>
    <row r="2393" spans="5:5" x14ac:dyDescent="0.2">
      <c r="E2393" s="112"/>
    </row>
    <row r="2394" spans="5:5" x14ac:dyDescent="0.2">
      <c r="E2394" s="112"/>
    </row>
    <row r="2395" spans="5:5" x14ac:dyDescent="0.2">
      <c r="E2395" s="112"/>
    </row>
    <row r="2396" spans="5:5" x14ac:dyDescent="0.2">
      <c r="E2396" s="112"/>
    </row>
    <row r="2397" spans="5:5" x14ac:dyDescent="0.2">
      <c r="E2397" s="112"/>
    </row>
    <row r="2398" spans="5:5" x14ac:dyDescent="0.2">
      <c r="E2398" s="112"/>
    </row>
    <row r="2399" spans="5:5" x14ac:dyDescent="0.2">
      <c r="E2399" s="112"/>
    </row>
    <row r="2400" spans="5:5" x14ac:dyDescent="0.2">
      <c r="E2400" s="112"/>
    </row>
    <row r="2401" spans="5:5" x14ac:dyDescent="0.2">
      <c r="E2401" s="112"/>
    </row>
    <row r="2402" spans="5:5" x14ac:dyDescent="0.2">
      <c r="E2402" s="112"/>
    </row>
    <row r="2403" spans="5:5" x14ac:dyDescent="0.2">
      <c r="E2403" s="112"/>
    </row>
    <row r="2404" spans="5:5" x14ac:dyDescent="0.2">
      <c r="E2404" s="112"/>
    </row>
    <row r="2405" spans="5:5" x14ac:dyDescent="0.2">
      <c r="E2405" s="112"/>
    </row>
    <row r="2406" spans="5:5" x14ac:dyDescent="0.2">
      <c r="E2406" s="112"/>
    </row>
    <row r="2407" spans="5:5" x14ac:dyDescent="0.2">
      <c r="E2407" s="112"/>
    </row>
    <row r="2408" spans="5:5" x14ac:dyDescent="0.2">
      <c r="E2408" s="112"/>
    </row>
    <row r="2409" spans="5:5" x14ac:dyDescent="0.2">
      <c r="E2409" s="112"/>
    </row>
    <row r="2410" spans="5:5" x14ac:dyDescent="0.2">
      <c r="E2410" s="112"/>
    </row>
    <row r="2411" spans="5:5" x14ac:dyDescent="0.2">
      <c r="E2411" s="112"/>
    </row>
    <row r="2412" spans="5:5" x14ac:dyDescent="0.2">
      <c r="E2412" s="112"/>
    </row>
    <row r="2413" spans="5:5" x14ac:dyDescent="0.2">
      <c r="E2413" s="112"/>
    </row>
    <row r="2414" spans="5:5" x14ac:dyDescent="0.2">
      <c r="E2414" s="112"/>
    </row>
    <row r="2415" spans="5:5" x14ac:dyDescent="0.2">
      <c r="E2415" s="112"/>
    </row>
    <row r="2416" spans="5:5" x14ac:dyDescent="0.2">
      <c r="E2416" s="112"/>
    </row>
    <row r="2417" spans="5:5" x14ac:dyDescent="0.2">
      <c r="E2417" s="112"/>
    </row>
    <row r="2418" spans="5:5" x14ac:dyDescent="0.2">
      <c r="E2418" s="112"/>
    </row>
    <row r="2419" spans="5:5" x14ac:dyDescent="0.2">
      <c r="E2419" s="112"/>
    </row>
    <row r="2420" spans="5:5" x14ac:dyDescent="0.2">
      <c r="E2420" s="112"/>
    </row>
    <row r="2421" spans="5:5" x14ac:dyDescent="0.2">
      <c r="E2421" s="112"/>
    </row>
    <row r="2422" spans="5:5" x14ac:dyDescent="0.2">
      <c r="E2422" s="112"/>
    </row>
    <row r="2423" spans="5:5" x14ac:dyDescent="0.2">
      <c r="E2423" s="112"/>
    </row>
    <row r="2424" spans="5:5" x14ac:dyDescent="0.2">
      <c r="E2424" s="112"/>
    </row>
    <row r="2425" spans="5:5" x14ac:dyDescent="0.2">
      <c r="E2425" s="112"/>
    </row>
    <row r="2426" spans="5:5" x14ac:dyDescent="0.2">
      <c r="E2426" s="112"/>
    </row>
    <row r="2427" spans="5:5" x14ac:dyDescent="0.2">
      <c r="E2427" s="112"/>
    </row>
    <row r="2428" spans="5:5" x14ac:dyDescent="0.2">
      <c r="E2428" s="112"/>
    </row>
    <row r="2429" spans="5:5" x14ac:dyDescent="0.2">
      <c r="E2429" s="112"/>
    </row>
    <row r="2430" spans="5:5" x14ac:dyDescent="0.2">
      <c r="E2430" s="112"/>
    </row>
    <row r="2431" spans="5:5" x14ac:dyDescent="0.2">
      <c r="E2431" s="112"/>
    </row>
    <row r="2432" spans="5:5" x14ac:dyDescent="0.2">
      <c r="E2432" s="112"/>
    </row>
    <row r="2433" spans="5:5" x14ac:dyDescent="0.2">
      <c r="E2433" s="112"/>
    </row>
    <row r="2434" spans="5:5" x14ac:dyDescent="0.2">
      <c r="E2434" s="112"/>
    </row>
    <row r="2435" spans="5:5" x14ac:dyDescent="0.2">
      <c r="E2435" s="112"/>
    </row>
    <row r="2436" spans="5:5" x14ac:dyDescent="0.2">
      <c r="E2436" s="112"/>
    </row>
    <row r="2437" spans="5:5" x14ac:dyDescent="0.2">
      <c r="E2437" s="112"/>
    </row>
    <row r="2438" spans="5:5" x14ac:dyDescent="0.2">
      <c r="E2438" s="112"/>
    </row>
    <row r="2439" spans="5:5" x14ac:dyDescent="0.2">
      <c r="E2439" s="112"/>
    </row>
    <row r="2440" spans="5:5" x14ac:dyDescent="0.2">
      <c r="E2440" s="112"/>
    </row>
    <row r="2441" spans="5:5" x14ac:dyDescent="0.2">
      <c r="E2441" s="112"/>
    </row>
    <row r="2442" spans="5:5" x14ac:dyDescent="0.2">
      <c r="E2442" s="112"/>
    </row>
    <row r="2443" spans="5:5" x14ac:dyDescent="0.2">
      <c r="E2443" s="112"/>
    </row>
    <row r="2444" spans="5:5" x14ac:dyDescent="0.2">
      <c r="E2444" s="112"/>
    </row>
    <row r="2445" spans="5:5" x14ac:dyDescent="0.2">
      <c r="E2445" s="112"/>
    </row>
    <row r="2446" spans="5:5" x14ac:dyDescent="0.2">
      <c r="E2446" s="112"/>
    </row>
    <row r="2447" spans="5:5" x14ac:dyDescent="0.2">
      <c r="E2447" s="112"/>
    </row>
    <row r="2448" spans="5:5" x14ac:dyDescent="0.2">
      <c r="E2448" s="112"/>
    </row>
    <row r="2449" spans="5:5" x14ac:dyDescent="0.2">
      <c r="E2449" s="112"/>
    </row>
    <row r="2450" spans="5:5" x14ac:dyDescent="0.2">
      <c r="E2450" s="112"/>
    </row>
    <row r="2451" spans="5:5" x14ac:dyDescent="0.2">
      <c r="E2451" s="112"/>
    </row>
    <row r="2452" spans="5:5" x14ac:dyDescent="0.2">
      <c r="E2452" s="112"/>
    </row>
    <row r="2453" spans="5:5" x14ac:dyDescent="0.2">
      <c r="E2453" s="112"/>
    </row>
    <row r="2454" spans="5:5" x14ac:dyDescent="0.2">
      <c r="E2454" s="112"/>
    </row>
    <row r="2455" spans="5:5" x14ac:dyDescent="0.2">
      <c r="E2455" s="112"/>
    </row>
    <row r="2456" spans="5:5" x14ac:dyDescent="0.2">
      <c r="E2456" s="112"/>
    </row>
    <row r="2457" spans="5:5" x14ac:dyDescent="0.2">
      <c r="E2457" s="112"/>
    </row>
    <row r="2458" spans="5:5" x14ac:dyDescent="0.2">
      <c r="E2458" s="112"/>
    </row>
    <row r="2459" spans="5:5" x14ac:dyDescent="0.2">
      <c r="E2459" s="112"/>
    </row>
    <row r="2460" spans="5:5" x14ac:dyDescent="0.2">
      <c r="E2460" s="112"/>
    </row>
    <row r="2461" spans="5:5" x14ac:dyDescent="0.2">
      <c r="E2461" s="112"/>
    </row>
    <row r="2462" spans="5:5" x14ac:dyDescent="0.2">
      <c r="E2462" s="112"/>
    </row>
    <row r="2463" spans="5:5" x14ac:dyDescent="0.2">
      <c r="E2463" s="112"/>
    </row>
    <row r="2464" spans="5:5" x14ac:dyDescent="0.2">
      <c r="E2464" s="112"/>
    </row>
    <row r="2465" spans="5:5" x14ac:dyDescent="0.2">
      <c r="E2465" s="112"/>
    </row>
    <row r="2466" spans="5:5" x14ac:dyDescent="0.2">
      <c r="E2466" s="112"/>
    </row>
    <row r="2467" spans="5:5" x14ac:dyDescent="0.2">
      <c r="E2467" s="112"/>
    </row>
    <row r="2468" spans="5:5" x14ac:dyDescent="0.2">
      <c r="E2468" s="112"/>
    </row>
    <row r="2469" spans="5:5" x14ac:dyDescent="0.2">
      <c r="E2469" s="112"/>
    </row>
    <row r="2470" spans="5:5" x14ac:dyDescent="0.2">
      <c r="E2470" s="112"/>
    </row>
    <row r="2471" spans="5:5" x14ac:dyDescent="0.2">
      <c r="E2471" s="112"/>
    </row>
    <row r="2472" spans="5:5" x14ac:dyDescent="0.2">
      <c r="E2472" s="112"/>
    </row>
    <row r="2473" spans="5:5" x14ac:dyDescent="0.2">
      <c r="E2473" s="112"/>
    </row>
    <row r="2474" spans="5:5" x14ac:dyDescent="0.2">
      <c r="E2474" s="112"/>
    </row>
    <row r="2475" spans="5:5" x14ac:dyDescent="0.2">
      <c r="E2475" s="112"/>
    </row>
    <row r="2476" spans="5:5" x14ac:dyDescent="0.2">
      <c r="E2476" s="112"/>
    </row>
    <row r="2477" spans="5:5" x14ac:dyDescent="0.2">
      <c r="E2477" s="112"/>
    </row>
    <row r="2478" spans="5:5" x14ac:dyDescent="0.2">
      <c r="E2478" s="112"/>
    </row>
    <row r="2479" spans="5:5" x14ac:dyDescent="0.2">
      <c r="E2479" s="112"/>
    </row>
    <row r="2480" spans="5:5" x14ac:dyDescent="0.2">
      <c r="E2480" s="112"/>
    </row>
    <row r="2481" spans="5:5" x14ac:dyDescent="0.2">
      <c r="E2481" s="112"/>
    </row>
    <row r="2482" spans="5:5" x14ac:dyDescent="0.2">
      <c r="E2482" s="112"/>
    </row>
    <row r="2483" spans="5:5" x14ac:dyDescent="0.2">
      <c r="E2483" s="112"/>
    </row>
    <row r="2484" spans="5:5" x14ac:dyDescent="0.2">
      <c r="E2484" s="112"/>
    </row>
    <row r="2485" spans="5:5" x14ac:dyDescent="0.2">
      <c r="E2485" s="112"/>
    </row>
    <row r="2486" spans="5:5" x14ac:dyDescent="0.2">
      <c r="E2486" s="112"/>
    </row>
    <row r="2487" spans="5:5" x14ac:dyDescent="0.2">
      <c r="E2487" s="112"/>
    </row>
    <row r="2488" spans="5:5" x14ac:dyDescent="0.2">
      <c r="E2488" s="112"/>
    </row>
    <row r="2489" spans="5:5" x14ac:dyDescent="0.2">
      <c r="E2489" s="112"/>
    </row>
    <row r="2490" spans="5:5" x14ac:dyDescent="0.2">
      <c r="E2490" s="112"/>
    </row>
    <row r="2491" spans="5:5" x14ac:dyDescent="0.2">
      <c r="E2491" s="112"/>
    </row>
    <row r="2492" spans="5:5" x14ac:dyDescent="0.2">
      <c r="E2492" s="112"/>
    </row>
    <row r="2493" spans="5:5" x14ac:dyDescent="0.2">
      <c r="E2493" s="112"/>
    </row>
    <row r="2494" spans="5:5" x14ac:dyDescent="0.2">
      <c r="E2494" s="112"/>
    </row>
    <row r="2495" spans="5:5" x14ac:dyDescent="0.2">
      <c r="E2495" s="112"/>
    </row>
    <row r="2496" spans="5:5" x14ac:dyDescent="0.2">
      <c r="E2496" s="112"/>
    </row>
    <row r="2497" spans="5:5" x14ac:dyDescent="0.2">
      <c r="E2497" s="112"/>
    </row>
    <row r="2498" spans="5:5" x14ac:dyDescent="0.2">
      <c r="E2498" s="112"/>
    </row>
    <row r="2499" spans="5:5" x14ac:dyDescent="0.2">
      <c r="E2499" s="112"/>
    </row>
    <row r="2500" spans="5:5" x14ac:dyDescent="0.2">
      <c r="E2500" s="112"/>
    </row>
    <row r="2501" spans="5:5" x14ac:dyDescent="0.2">
      <c r="E2501" s="112"/>
    </row>
    <row r="2502" spans="5:5" x14ac:dyDescent="0.2">
      <c r="E2502" s="112"/>
    </row>
    <row r="2503" spans="5:5" x14ac:dyDescent="0.2">
      <c r="E2503" s="112"/>
    </row>
    <row r="2504" spans="5:5" x14ac:dyDescent="0.2">
      <c r="E2504" s="112"/>
    </row>
    <row r="2505" spans="5:5" x14ac:dyDescent="0.2">
      <c r="E2505" s="112"/>
    </row>
    <row r="2506" spans="5:5" x14ac:dyDescent="0.2">
      <c r="E2506" s="112"/>
    </row>
    <row r="2507" spans="5:5" x14ac:dyDescent="0.2">
      <c r="E2507" s="112"/>
    </row>
    <row r="2508" spans="5:5" x14ac:dyDescent="0.2">
      <c r="E2508" s="112"/>
    </row>
    <row r="2509" spans="5:5" x14ac:dyDescent="0.2">
      <c r="E2509" s="112"/>
    </row>
    <row r="2510" spans="5:5" x14ac:dyDescent="0.2">
      <c r="E2510" s="112"/>
    </row>
    <row r="2511" spans="5:5" x14ac:dyDescent="0.2">
      <c r="E2511" s="112"/>
    </row>
    <row r="2512" spans="5:5" x14ac:dyDescent="0.2">
      <c r="E2512" s="112"/>
    </row>
    <row r="2513" spans="5:5" x14ac:dyDescent="0.2">
      <c r="E2513" s="112"/>
    </row>
    <row r="2514" spans="5:5" x14ac:dyDescent="0.2">
      <c r="E2514" s="112"/>
    </row>
    <row r="2515" spans="5:5" x14ac:dyDescent="0.2">
      <c r="E2515" s="112"/>
    </row>
    <row r="2516" spans="5:5" x14ac:dyDescent="0.2">
      <c r="E2516" s="112"/>
    </row>
    <row r="2517" spans="5:5" x14ac:dyDescent="0.2">
      <c r="E2517" s="112"/>
    </row>
    <row r="2518" spans="5:5" x14ac:dyDescent="0.2">
      <c r="E2518" s="112"/>
    </row>
    <row r="2519" spans="5:5" x14ac:dyDescent="0.2">
      <c r="E2519" s="112"/>
    </row>
    <row r="2520" spans="5:5" x14ac:dyDescent="0.2">
      <c r="E2520" s="112"/>
    </row>
    <row r="2521" spans="5:5" x14ac:dyDescent="0.2">
      <c r="E2521" s="112"/>
    </row>
    <row r="2522" spans="5:5" x14ac:dyDescent="0.2">
      <c r="E2522" s="112"/>
    </row>
    <row r="2523" spans="5:5" x14ac:dyDescent="0.2">
      <c r="E2523" s="112"/>
    </row>
    <row r="2524" spans="5:5" x14ac:dyDescent="0.2">
      <c r="E2524" s="112"/>
    </row>
    <row r="2525" spans="5:5" x14ac:dyDescent="0.2">
      <c r="E2525" s="112"/>
    </row>
    <row r="2526" spans="5:5" x14ac:dyDescent="0.2">
      <c r="E2526" s="112"/>
    </row>
    <row r="2527" spans="5:5" x14ac:dyDescent="0.2">
      <c r="E2527" s="112"/>
    </row>
    <row r="2528" spans="5:5" x14ac:dyDescent="0.2">
      <c r="E2528" s="112"/>
    </row>
    <row r="2529" spans="5:5" x14ac:dyDescent="0.2">
      <c r="E2529" s="112"/>
    </row>
    <row r="2530" spans="5:5" x14ac:dyDescent="0.2">
      <c r="E2530" s="112"/>
    </row>
    <row r="2531" spans="5:5" x14ac:dyDescent="0.2">
      <c r="E2531" s="112"/>
    </row>
    <row r="2532" spans="5:5" x14ac:dyDescent="0.2">
      <c r="E2532" s="112"/>
    </row>
    <row r="2533" spans="5:5" x14ac:dyDescent="0.2">
      <c r="E2533" s="112"/>
    </row>
    <row r="2534" spans="5:5" x14ac:dyDescent="0.2">
      <c r="E2534" s="112"/>
    </row>
    <row r="2535" spans="5:5" x14ac:dyDescent="0.2">
      <c r="E2535" s="112"/>
    </row>
    <row r="2536" spans="5:5" x14ac:dyDescent="0.2">
      <c r="E2536" s="112"/>
    </row>
    <row r="2537" spans="5:5" x14ac:dyDescent="0.2">
      <c r="E2537" s="112"/>
    </row>
    <row r="2538" spans="5:5" x14ac:dyDescent="0.2">
      <c r="E2538" s="112"/>
    </row>
    <row r="2539" spans="5:5" x14ac:dyDescent="0.2">
      <c r="E2539" s="112"/>
    </row>
    <row r="2540" spans="5:5" x14ac:dyDescent="0.2">
      <c r="E2540" s="112"/>
    </row>
    <row r="2541" spans="5:5" x14ac:dyDescent="0.2">
      <c r="E2541" s="112"/>
    </row>
    <row r="2542" spans="5:5" x14ac:dyDescent="0.2">
      <c r="E2542" s="112"/>
    </row>
    <row r="2543" spans="5:5" x14ac:dyDescent="0.2">
      <c r="E2543" s="112"/>
    </row>
    <row r="2544" spans="5:5" x14ac:dyDescent="0.2">
      <c r="E2544" s="112"/>
    </row>
    <row r="2545" spans="5:5" x14ac:dyDescent="0.2">
      <c r="E2545" s="112"/>
    </row>
    <row r="2546" spans="5:5" x14ac:dyDescent="0.2">
      <c r="E2546" s="112"/>
    </row>
    <row r="2547" spans="5:5" x14ac:dyDescent="0.2">
      <c r="E2547" s="112"/>
    </row>
    <row r="2548" spans="5:5" x14ac:dyDescent="0.2">
      <c r="E2548" s="112"/>
    </row>
    <row r="2549" spans="5:5" x14ac:dyDescent="0.2">
      <c r="E2549" s="112"/>
    </row>
    <row r="2550" spans="5:5" x14ac:dyDescent="0.2">
      <c r="E2550" s="112"/>
    </row>
    <row r="2551" spans="5:5" x14ac:dyDescent="0.2">
      <c r="E2551" s="112"/>
    </row>
    <row r="2552" spans="5:5" x14ac:dyDescent="0.2">
      <c r="E2552" s="112"/>
    </row>
    <row r="2553" spans="5:5" x14ac:dyDescent="0.2">
      <c r="E2553" s="112"/>
    </row>
    <row r="2554" spans="5:5" x14ac:dyDescent="0.2">
      <c r="E2554" s="112"/>
    </row>
    <row r="2555" spans="5:5" x14ac:dyDescent="0.2">
      <c r="E2555" s="112"/>
    </row>
    <row r="2556" spans="5:5" x14ac:dyDescent="0.2">
      <c r="E2556" s="112"/>
    </row>
    <row r="2557" spans="5:5" x14ac:dyDescent="0.2">
      <c r="E2557" s="112"/>
    </row>
    <row r="2558" spans="5:5" x14ac:dyDescent="0.2">
      <c r="E2558" s="112"/>
    </row>
    <row r="2559" spans="5:5" x14ac:dyDescent="0.2">
      <c r="E2559" s="112"/>
    </row>
    <row r="2560" spans="5:5" x14ac:dyDescent="0.2">
      <c r="E2560" s="112"/>
    </row>
    <row r="2561" spans="5:5" x14ac:dyDescent="0.2">
      <c r="E2561" s="112"/>
    </row>
    <row r="2562" spans="5:5" x14ac:dyDescent="0.2">
      <c r="E2562" s="112"/>
    </row>
    <row r="2563" spans="5:5" x14ac:dyDescent="0.2">
      <c r="E2563" s="112"/>
    </row>
    <row r="2564" spans="5:5" x14ac:dyDescent="0.2">
      <c r="E2564" s="112"/>
    </row>
    <row r="2565" spans="5:5" x14ac:dyDescent="0.2">
      <c r="E2565" s="112"/>
    </row>
    <row r="2566" spans="5:5" x14ac:dyDescent="0.2">
      <c r="E2566" s="112"/>
    </row>
    <row r="2567" spans="5:5" x14ac:dyDescent="0.2">
      <c r="E2567" s="112"/>
    </row>
    <row r="2568" spans="5:5" x14ac:dyDescent="0.2">
      <c r="E2568" s="112"/>
    </row>
    <row r="2569" spans="5:5" x14ac:dyDescent="0.2">
      <c r="E2569" s="112"/>
    </row>
    <row r="2570" spans="5:5" x14ac:dyDescent="0.2">
      <c r="E2570" s="112"/>
    </row>
    <row r="2571" spans="5:5" x14ac:dyDescent="0.2">
      <c r="E2571" s="112"/>
    </row>
    <row r="2572" spans="5:5" x14ac:dyDescent="0.2">
      <c r="E2572" s="112"/>
    </row>
    <row r="2573" spans="5:5" x14ac:dyDescent="0.2">
      <c r="E2573" s="112"/>
    </row>
    <row r="2574" spans="5:5" x14ac:dyDescent="0.2">
      <c r="E2574" s="112"/>
    </row>
    <row r="2575" spans="5:5" x14ac:dyDescent="0.2">
      <c r="E2575" s="112"/>
    </row>
    <row r="2576" spans="5:5" x14ac:dyDescent="0.2">
      <c r="E2576" s="112"/>
    </row>
    <row r="2577" spans="5:5" x14ac:dyDescent="0.2">
      <c r="E2577" s="112"/>
    </row>
    <row r="2578" spans="5:5" x14ac:dyDescent="0.2">
      <c r="E2578" s="112"/>
    </row>
    <row r="2579" spans="5:5" x14ac:dyDescent="0.2">
      <c r="E2579" s="112"/>
    </row>
    <row r="2580" spans="5:5" x14ac:dyDescent="0.2">
      <c r="E2580" s="112"/>
    </row>
    <row r="2581" spans="5:5" x14ac:dyDescent="0.2">
      <c r="E2581" s="112"/>
    </row>
    <row r="2582" spans="5:5" x14ac:dyDescent="0.2">
      <c r="E2582" s="112"/>
    </row>
    <row r="2583" spans="5:5" x14ac:dyDescent="0.2">
      <c r="E2583" s="112"/>
    </row>
    <row r="2584" spans="5:5" x14ac:dyDescent="0.2">
      <c r="E2584" s="112"/>
    </row>
    <row r="2585" spans="5:5" x14ac:dyDescent="0.2">
      <c r="E2585" s="112"/>
    </row>
    <row r="2586" spans="5:5" x14ac:dyDescent="0.2">
      <c r="E2586" s="112"/>
    </row>
    <row r="2587" spans="5:5" x14ac:dyDescent="0.2">
      <c r="E2587" s="112"/>
    </row>
    <row r="2588" spans="5:5" x14ac:dyDescent="0.2">
      <c r="E2588" s="112"/>
    </row>
    <row r="2589" spans="5:5" x14ac:dyDescent="0.2">
      <c r="E2589" s="112"/>
    </row>
    <row r="2590" spans="5:5" x14ac:dyDescent="0.2">
      <c r="E2590" s="112"/>
    </row>
    <row r="2591" spans="5:5" x14ac:dyDescent="0.2">
      <c r="E2591" s="112"/>
    </row>
    <row r="2592" spans="5:5" x14ac:dyDescent="0.2">
      <c r="E2592" s="112"/>
    </row>
    <row r="2593" spans="5:5" x14ac:dyDescent="0.2">
      <c r="E2593" s="112"/>
    </row>
    <row r="2594" spans="5:5" x14ac:dyDescent="0.2">
      <c r="E2594" s="112"/>
    </row>
    <row r="2595" spans="5:5" x14ac:dyDescent="0.2">
      <c r="E2595" s="112"/>
    </row>
    <row r="2596" spans="5:5" x14ac:dyDescent="0.2">
      <c r="E2596" s="112"/>
    </row>
    <row r="2597" spans="5:5" x14ac:dyDescent="0.2">
      <c r="E2597" s="112"/>
    </row>
    <row r="2598" spans="5:5" x14ac:dyDescent="0.2">
      <c r="E2598" s="112"/>
    </row>
    <row r="2599" spans="5:5" x14ac:dyDescent="0.2">
      <c r="E2599" s="112"/>
    </row>
    <row r="2600" spans="5:5" x14ac:dyDescent="0.2">
      <c r="E2600" s="112"/>
    </row>
    <row r="2601" spans="5:5" x14ac:dyDescent="0.2">
      <c r="E2601" s="112"/>
    </row>
    <row r="2602" spans="5:5" x14ac:dyDescent="0.2">
      <c r="E2602" s="112"/>
    </row>
    <row r="2603" spans="5:5" x14ac:dyDescent="0.2">
      <c r="E2603" s="112"/>
    </row>
    <row r="2604" spans="5:5" x14ac:dyDescent="0.2">
      <c r="E2604" s="112"/>
    </row>
    <row r="2605" spans="5:5" x14ac:dyDescent="0.2">
      <c r="E2605" s="112"/>
    </row>
    <row r="2606" spans="5:5" x14ac:dyDescent="0.2">
      <c r="E2606" s="112"/>
    </row>
    <row r="2607" spans="5:5" x14ac:dyDescent="0.2">
      <c r="E2607" s="112"/>
    </row>
    <row r="2608" spans="5:5" x14ac:dyDescent="0.2">
      <c r="E2608" s="112"/>
    </row>
    <row r="2609" spans="5:5" x14ac:dyDescent="0.2">
      <c r="E2609" s="112"/>
    </row>
    <row r="2610" spans="5:5" x14ac:dyDescent="0.2">
      <c r="E2610" s="112"/>
    </row>
    <row r="2611" spans="5:5" x14ac:dyDescent="0.2">
      <c r="E2611" s="112"/>
    </row>
    <row r="2612" spans="5:5" x14ac:dyDescent="0.2">
      <c r="E2612" s="112"/>
    </row>
    <row r="2613" spans="5:5" x14ac:dyDescent="0.2">
      <c r="E2613" s="112"/>
    </row>
    <row r="2614" spans="5:5" x14ac:dyDescent="0.2">
      <c r="E2614" s="112"/>
    </row>
    <row r="2615" spans="5:5" x14ac:dyDescent="0.2">
      <c r="E2615" s="112"/>
    </row>
    <row r="2616" spans="5:5" x14ac:dyDescent="0.2">
      <c r="E2616" s="112"/>
    </row>
    <row r="2617" spans="5:5" x14ac:dyDescent="0.2">
      <c r="E2617" s="112"/>
    </row>
    <row r="2618" spans="5:5" x14ac:dyDescent="0.2">
      <c r="E2618" s="112"/>
    </row>
    <row r="2619" spans="5:5" x14ac:dyDescent="0.2">
      <c r="E2619" s="112"/>
    </row>
    <row r="2620" spans="5:5" x14ac:dyDescent="0.2">
      <c r="E2620" s="112"/>
    </row>
    <row r="2621" spans="5:5" x14ac:dyDescent="0.2">
      <c r="E2621" s="112"/>
    </row>
    <row r="2622" spans="5:5" x14ac:dyDescent="0.2">
      <c r="E2622" s="112"/>
    </row>
    <row r="2623" spans="5:5" x14ac:dyDescent="0.2">
      <c r="E2623" s="112"/>
    </row>
    <row r="2624" spans="5:5" x14ac:dyDescent="0.2">
      <c r="E2624" s="112"/>
    </row>
    <row r="2625" spans="5:5" x14ac:dyDescent="0.2">
      <c r="E2625" s="112"/>
    </row>
    <row r="2626" spans="5:5" x14ac:dyDescent="0.2">
      <c r="E2626" s="112"/>
    </row>
    <row r="2627" spans="5:5" x14ac:dyDescent="0.2">
      <c r="E2627" s="112"/>
    </row>
    <row r="2628" spans="5:5" x14ac:dyDescent="0.2">
      <c r="E2628" s="112"/>
    </row>
    <row r="2629" spans="5:5" x14ac:dyDescent="0.2">
      <c r="E2629" s="112"/>
    </row>
    <row r="2630" spans="5:5" x14ac:dyDescent="0.2">
      <c r="E2630" s="112"/>
    </row>
    <row r="2631" spans="5:5" x14ac:dyDescent="0.2">
      <c r="E2631" s="112"/>
    </row>
    <row r="2632" spans="5:5" x14ac:dyDescent="0.2">
      <c r="E2632" s="112"/>
    </row>
    <row r="2633" spans="5:5" x14ac:dyDescent="0.2">
      <c r="E2633" s="112"/>
    </row>
    <row r="2634" spans="5:5" x14ac:dyDescent="0.2">
      <c r="E2634" s="112"/>
    </row>
    <row r="2635" spans="5:5" x14ac:dyDescent="0.2">
      <c r="E2635" s="112"/>
    </row>
    <row r="2636" spans="5:5" x14ac:dyDescent="0.2">
      <c r="E2636" s="112"/>
    </row>
    <row r="2637" spans="5:5" x14ac:dyDescent="0.2">
      <c r="E2637" s="112"/>
    </row>
    <row r="2638" spans="5:5" x14ac:dyDescent="0.2">
      <c r="E2638" s="112"/>
    </row>
    <row r="2639" spans="5:5" x14ac:dyDescent="0.2">
      <c r="E2639" s="112"/>
    </row>
    <row r="2640" spans="5:5" x14ac:dyDescent="0.2">
      <c r="E2640" s="112"/>
    </row>
    <row r="2641" spans="5:5" x14ac:dyDescent="0.2">
      <c r="E2641" s="112"/>
    </row>
    <row r="2642" spans="5:5" x14ac:dyDescent="0.2">
      <c r="E2642" s="112"/>
    </row>
    <row r="2643" spans="5:5" x14ac:dyDescent="0.2">
      <c r="E2643" s="112"/>
    </row>
    <row r="2644" spans="5:5" x14ac:dyDescent="0.2">
      <c r="E2644" s="112"/>
    </row>
    <row r="2645" spans="5:5" x14ac:dyDescent="0.2">
      <c r="E2645" s="112"/>
    </row>
    <row r="2646" spans="5:5" x14ac:dyDescent="0.2">
      <c r="E2646" s="112"/>
    </row>
    <row r="2647" spans="5:5" x14ac:dyDescent="0.2">
      <c r="E2647" s="112"/>
    </row>
    <row r="2648" spans="5:5" x14ac:dyDescent="0.2">
      <c r="E2648" s="112"/>
    </row>
    <row r="2649" spans="5:5" x14ac:dyDescent="0.2">
      <c r="E2649" s="112"/>
    </row>
    <row r="2650" spans="5:5" x14ac:dyDescent="0.2">
      <c r="E2650" s="112"/>
    </row>
    <row r="2651" spans="5:5" x14ac:dyDescent="0.2">
      <c r="E2651" s="112"/>
    </row>
    <row r="2652" spans="5:5" x14ac:dyDescent="0.2">
      <c r="E2652" s="112"/>
    </row>
    <row r="2653" spans="5:5" x14ac:dyDescent="0.2">
      <c r="E2653" s="112"/>
    </row>
    <row r="2654" spans="5:5" x14ac:dyDescent="0.2">
      <c r="E2654" s="112"/>
    </row>
    <row r="2655" spans="5:5" x14ac:dyDescent="0.2">
      <c r="E2655" s="112"/>
    </row>
    <row r="2656" spans="5:5" x14ac:dyDescent="0.2">
      <c r="E2656" s="112"/>
    </row>
    <row r="2657" spans="5:5" x14ac:dyDescent="0.2">
      <c r="E2657" s="112"/>
    </row>
    <row r="2658" spans="5:5" x14ac:dyDescent="0.2">
      <c r="E2658" s="112"/>
    </row>
    <row r="2659" spans="5:5" x14ac:dyDescent="0.2">
      <c r="E2659" s="112"/>
    </row>
    <row r="2660" spans="5:5" x14ac:dyDescent="0.2">
      <c r="E2660" s="112"/>
    </row>
    <row r="2661" spans="5:5" x14ac:dyDescent="0.2">
      <c r="E2661" s="112"/>
    </row>
    <row r="2662" spans="5:5" x14ac:dyDescent="0.2">
      <c r="E2662" s="112"/>
    </row>
    <row r="2663" spans="5:5" x14ac:dyDescent="0.2">
      <c r="E2663" s="112"/>
    </row>
    <row r="2664" spans="5:5" x14ac:dyDescent="0.2">
      <c r="E2664" s="112"/>
    </row>
    <row r="2665" spans="5:5" x14ac:dyDescent="0.2">
      <c r="E2665" s="112"/>
    </row>
    <row r="2666" spans="5:5" x14ac:dyDescent="0.2">
      <c r="E2666" s="112"/>
    </row>
    <row r="2667" spans="5:5" x14ac:dyDescent="0.2">
      <c r="E2667" s="112"/>
    </row>
    <row r="2668" spans="5:5" x14ac:dyDescent="0.2">
      <c r="E2668" s="112"/>
    </row>
    <row r="2669" spans="5:5" x14ac:dyDescent="0.2">
      <c r="E2669" s="112"/>
    </row>
    <row r="2670" spans="5:5" x14ac:dyDescent="0.2">
      <c r="E2670" s="112"/>
    </row>
    <row r="2671" spans="5:5" x14ac:dyDescent="0.2">
      <c r="E2671" s="112"/>
    </row>
    <row r="2672" spans="5:5" x14ac:dyDescent="0.2">
      <c r="E2672" s="112"/>
    </row>
    <row r="2673" spans="5:5" x14ac:dyDescent="0.2">
      <c r="E2673" s="112"/>
    </row>
    <row r="2674" spans="5:5" x14ac:dyDescent="0.2">
      <c r="E2674" s="112"/>
    </row>
    <row r="2675" spans="5:5" x14ac:dyDescent="0.2">
      <c r="E2675" s="112"/>
    </row>
    <row r="2676" spans="5:5" x14ac:dyDescent="0.2">
      <c r="E2676" s="112"/>
    </row>
    <row r="2677" spans="5:5" x14ac:dyDescent="0.2">
      <c r="E2677" s="112"/>
    </row>
    <row r="2678" spans="5:5" x14ac:dyDescent="0.2">
      <c r="E2678" s="112"/>
    </row>
    <row r="2679" spans="5:5" x14ac:dyDescent="0.2">
      <c r="E2679" s="112"/>
    </row>
    <row r="2680" spans="5:5" x14ac:dyDescent="0.2">
      <c r="E2680" s="112"/>
    </row>
    <row r="2681" spans="5:5" x14ac:dyDescent="0.2">
      <c r="E2681" s="112"/>
    </row>
    <row r="2682" spans="5:5" x14ac:dyDescent="0.2">
      <c r="E2682" s="112"/>
    </row>
    <row r="2683" spans="5:5" x14ac:dyDescent="0.2">
      <c r="E2683" s="112"/>
    </row>
    <row r="2684" spans="5:5" x14ac:dyDescent="0.2">
      <c r="E2684" s="112"/>
    </row>
    <row r="2685" spans="5:5" x14ac:dyDescent="0.2">
      <c r="E2685" s="112"/>
    </row>
    <row r="2686" spans="5:5" x14ac:dyDescent="0.2">
      <c r="E2686" s="112"/>
    </row>
    <row r="2687" spans="5:5" x14ac:dyDescent="0.2">
      <c r="E2687" s="112"/>
    </row>
    <row r="2688" spans="5:5" x14ac:dyDescent="0.2">
      <c r="E2688" s="112"/>
    </row>
    <row r="2689" spans="5:5" x14ac:dyDescent="0.2">
      <c r="E2689" s="112"/>
    </row>
    <row r="2690" spans="5:5" x14ac:dyDescent="0.2">
      <c r="E2690" s="112"/>
    </row>
    <row r="2691" spans="5:5" x14ac:dyDescent="0.2">
      <c r="E2691" s="112"/>
    </row>
    <row r="2692" spans="5:5" x14ac:dyDescent="0.2">
      <c r="E2692" s="112"/>
    </row>
    <row r="2693" spans="5:5" x14ac:dyDescent="0.2">
      <c r="E2693" s="112"/>
    </row>
    <row r="2694" spans="5:5" x14ac:dyDescent="0.2">
      <c r="E2694" s="112"/>
    </row>
    <row r="2695" spans="5:5" x14ac:dyDescent="0.2">
      <c r="E2695" s="112"/>
    </row>
    <row r="2696" spans="5:5" x14ac:dyDescent="0.2">
      <c r="E2696" s="112"/>
    </row>
    <row r="2697" spans="5:5" x14ac:dyDescent="0.2">
      <c r="E2697" s="112"/>
    </row>
    <row r="2698" spans="5:5" x14ac:dyDescent="0.2">
      <c r="E2698" s="112"/>
    </row>
    <row r="2699" spans="5:5" x14ac:dyDescent="0.2">
      <c r="E2699" s="112"/>
    </row>
    <row r="2700" spans="5:5" x14ac:dyDescent="0.2">
      <c r="E2700" s="112"/>
    </row>
    <row r="2701" spans="5:5" x14ac:dyDescent="0.2">
      <c r="E2701" s="112"/>
    </row>
    <row r="2702" spans="5:5" x14ac:dyDescent="0.2">
      <c r="E2702" s="112"/>
    </row>
    <row r="2703" spans="5:5" x14ac:dyDescent="0.2">
      <c r="E2703" s="112"/>
    </row>
    <row r="2704" spans="5:5" x14ac:dyDescent="0.2">
      <c r="E2704" s="112"/>
    </row>
    <row r="2705" spans="5:5" x14ac:dyDescent="0.2">
      <c r="E2705" s="112"/>
    </row>
    <row r="2706" spans="5:5" x14ac:dyDescent="0.2">
      <c r="E2706" s="112"/>
    </row>
    <row r="2707" spans="5:5" x14ac:dyDescent="0.2">
      <c r="E2707" s="112"/>
    </row>
    <row r="2708" spans="5:5" x14ac:dyDescent="0.2">
      <c r="E2708" s="112"/>
    </row>
    <row r="2709" spans="5:5" x14ac:dyDescent="0.2">
      <c r="E2709" s="112"/>
    </row>
    <row r="2710" spans="5:5" x14ac:dyDescent="0.2">
      <c r="E2710" s="112"/>
    </row>
    <row r="2711" spans="5:5" x14ac:dyDescent="0.2">
      <c r="E2711" s="112"/>
    </row>
    <row r="2712" spans="5:5" x14ac:dyDescent="0.2">
      <c r="E2712" s="112"/>
    </row>
    <row r="2713" spans="5:5" x14ac:dyDescent="0.2">
      <c r="E2713" s="112"/>
    </row>
    <row r="2714" spans="5:5" x14ac:dyDescent="0.2">
      <c r="E2714" s="112"/>
    </row>
    <row r="2715" spans="5:5" x14ac:dyDescent="0.2">
      <c r="E2715" s="112"/>
    </row>
    <row r="2716" spans="5:5" x14ac:dyDescent="0.2">
      <c r="E2716" s="112"/>
    </row>
    <row r="2717" spans="5:5" x14ac:dyDescent="0.2">
      <c r="E2717" s="112"/>
    </row>
    <row r="2718" spans="5:5" x14ac:dyDescent="0.2">
      <c r="E2718" s="112"/>
    </row>
    <row r="2719" spans="5:5" x14ac:dyDescent="0.2">
      <c r="E2719" s="112"/>
    </row>
    <row r="2720" spans="5:5" x14ac:dyDescent="0.2">
      <c r="E2720" s="112"/>
    </row>
    <row r="2721" spans="5:5" x14ac:dyDescent="0.2">
      <c r="E2721" s="112"/>
    </row>
    <row r="2722" spans="5:5" x14ac:dyDescent="0.2">
      <c r="E2722" s="112"/>
    </row>
    <row r="2723" spans="5:5" x14ac:dyDescent="0.2">
      <c r="E2723" s="112"/>
    </row>
    <row r="2724" spans="5:5" x14ac:dyDescent="0.2">
      <c r="E2724" s="112"/>
    </row>
    <row r="2725" spans="5:5" x14ac:dyDescent="0.2">
      <c r="E2725" s="112"/>
    </row>
    <row r="2726" spans="5:5" x14ac:dyDescent="0.2">
      <c r="E2726" s="112"/>
    </row>
    <row r="2727" spans="5:5" x14ac:dyDescent="0.2">
      <c r="E2727" s="112"/>
    </row>
    <row r="2728" spans="5:5" x14ac:dyDescent="0.2">
      <c r="E2728" s="112"/>
    </row>
    <row r="2729" spans="5:5" x14ac:dyDescent="0.2">
      <c r="E2729" s="112"/>
    </row>
    <row r="2730" spans="5:5" x14ac:dyDescent="0.2">
      <c r="E2730" s="112"/>
    </row>
    <row r="2731" spans="5:5" x14ac:dyDescent="0.2">
      <c r="E2731" s="112"/>
    </row>
    <row r="2732" spans="5:5" x14ac:dyDescent="0.2">
      <c r="E2732" s="112"/>
    </row>
    <row r="2733" spans="5:5" x14ac:dyDescent="0.2">
      <c r="E2733" s="112"/>
    </row>
    <row r="2734" spans="5:5" x14ac:dyDescent="0.2">
      <c r="E2734" s="112"/>
    </row>
    <row r="2735" spans="5:5" x14ac:dyDescent="0.2">
      <c r="E2735" s="112"/>
    </row>
    <row r="2736" spans="5:5" x14ac:dyDescent="0.2">
      <c r="E2736" s="112"/>
    </row>
    <row r="2737" spans="5:5" x14ac:dyDescent="0.2">
      <c r="E2737" s="112"/>
    </row>
    <row r="2738" spans="5:5" x14ac:dyDescent="0.2">
      <c r="E2738" s="112"/>
    </row>
    <row r="2739" spans="5:5" x14ac:dyDescent="0.2">
      <c r="E2739" s="112"/>
    </row>
    <row r="2740" spans="5:5" x14ac:dyDescent="0.2">
      <c r="E2740" s="112"/>
    </row>
    <row r="2741" spans="5:5" x14ac:dyDescent="0.2">
      <c r="E2741" s="112"/>
    </row>
    <row r="2742" spans="5:5" x14ac:dyDescent="0.2">
      <c r="E2742" s="112"/>
    </row>
    <row r="2743" spans="5:5" x14ac:dyDescent="0.2">
      <c r="E2743" s="112"/>
    </row>
    <row r="2744" spans="5:5" x14ac:dyDescent="0.2">
      <c r="E2744" s="112"/>
    </row>
    <row r="2745" spans="5:5" x14ac:dyDescent="0.2">
      <c r="E2745" s="112"/>
    </row>
    <row r="2746" spans="5:5" x14ac:dyDescent="0.2">
      <c r="E2746" s="112"/>
    </row>
    <row r="2747" spans="5:5" x14ac:dyDescent="0.2">
      <c r="E2747" s="112"/>
    </row>
    <row r="2748" spans="5:5" x14ac:dyDescent="0.2">
      <c r="E2748" s="112"/>
    </row>
    <row r="2749" spans="5:5" x14ac:dyDescent="0.2">
      <c r="E2749" s="112"/>
    </row>
    <row r="2750" spans="5:5" x14ac:dyDescent="0.2">
      <c r="E2750" s="112"/>
    </row>
    <row r="2751" spans="5:5" x14ac:dyDescent="0.2">
      <c r="E2751" s="112"/>
    </row>
    <row r="2752" spans="5:5" x14ac:dyDescent="0.2">
      <c r="E2752" s="112"/>
    </row>
    <row r="2753" spans="5:5" x14ac:dyDescent="0.2">
      <c r="E2753" s="112"/>
    </row>
    <row r="2754" spans="5:5" x14ac:dyDescent="0.2">
      <c r="E2754" s="112"/>
    </row>
    <row r="2755" spans="5:5" x14ac:dyDescent="0.2">
      <c r="E2755" s="112"/>
    </row>
    <row r="2756" spans="5:5" x14ac:dyDescent="0.2">
      <c r="E2756" s="112"/>
    </row>
    <row r="2757" spans="5:5" x14ac:dyDescent="0.2">
      <c r="E2757" s="112"/>
    </row>
    <row r="2758" spans="5:5" x14ac:dyDescent="0.2">
      <c r="E2758" s="112"/>
    </row>
    <row r="2759" spans="5:5" x14ac:dyDescent="0.2">
      <c r="E2759" s="112"/>
    </row>
    <row r="2760" spans="5:5" x14ac:dyDescent="0.2">
      <c r="E2760" s="112"/>
    </row>
    <row r="2761" spans="5:5" x14ac:dyDescent="0.2">
      <c r="E2761" s="112"/>
    </row>
    <row r="2762" spans="5:5" x14ac:dyDescent="0.2">
      <c r="E2762" s="112"/>
    </row>
    <row r="2763" spans="5:5" x14ac:dyDescent="0.2">
      <c r="E2763" s="112"/>
    </row>
    <row r="2764" spans="5:5" x14ac:dyDescent="0.2">
      <c r="E2764" s="112"/>
    </row>
    <row r="2765" spans="5:5" x14ac:dyDescent="0.2">
      <c r="E2765" s="112"/>
    </row>
    <row r="2766" spans="5:5" x14ac:dyDescent="0.2">
      <c r="E2766" s="112"/>
    </row>
    <row r="2767" spans="5:5" x14ac:dyDescent="0.2">
      <c r="E2767" s="112"/>
    </row>
    <row r="2768" spans="5:5" x14ac:dyDescent="0.2">
      <c r="E2768" s="112"/>
    </row>
    <row r="2769" spans="5:5" x14ac:dyDescent="0.2">
      <c r="E2769" s="112"/>
    </row>
    <row r="2770" spans="5:5" x14ac:dyDescent="0.2">
      <c r="E2770" s="112"/>
    </row>
    <row r="2771" spans="5:5" x14ac:dyDescent="0.2">
      <c r="E2771" s="112"/>
    </row>
    <row r="2772" spans="5:5" x14ac:dyDescent="0.2">
      <c r="E2772" s="112"/>
    </row>
    <row r="2773" spans="5:5" x14ac:dyDescent="0.2">
      <c r="E2773" s="112"/>
    </row>
    <row r="2774" spans="5:5" x14ac:dyDescent="0.2">
      <c r="E2774" s="112"/>
    </row>
    <row r="2775" spans="5:5" x14ac:dyDescent="0.2">
      <c r="E2775" s="112"/>
    </row>
    <row r="2776" spans="5:5" x14ac:dyDescent="0.2">
      <c r="E2776" s="112"/>
    </row>
    <row r="2777" spans="5:5" x14ac:dyDescent="0.2">
      <c r="E2777" s="112"/>
    </row>
    <row r="2778" spans="5:5" x14ac:dyDescent="0.2">
      <c r="E2778" s="112"/>
    </row>
    <row r="2779" spans="5:5" x14ac:dyDescent="0.2">
      <c r="E2779" s="112"/>
    </row>
    <row r="2780" spans="5:5" x14ac:dyDescent="0.2">
      <c r="E2780" s="112"/>
    </row>
    <row r="2781" spans="5:5" x14ac:dyDescent="0.2">
      <c r="E2781" s="112"/>
    </row>
    <row r="2782" spans="5:5" x14ac:dyDescent="0.2">
      <c r="E2782" s="112"/>
    </row>
    <row r="2783" spans="5:5" x14ac:dyDescent="0.2">
      <c r="E2783" s="112"/>
    </row>
    <row r="2784" spans="5:5" x14ac:dyDescent="0.2">
      <c r="E2784" s="112"/>
    </row>
    <row r="2785" spans="5:5" x14ac:dyDescent="0.2">
      <c r="E2785" s="112"/>
    </row>
    <row r="2786" spans="5:5" x14ac:dyDescent="0.2">
      <c r="E2786" s="112"/>
    </row>
    <row r="2787" spans="5:5" x14ac:dyDescent="0.2">
      <c r="E2787" s="112"/>
    </row>
    <row r="2788" spans="5:5" x14ac:dyDescent="0.2">
      <c r="E2788" s="112"/>
    </row>
    <row r="2789" spans="5:5" x14ac:dyDescent="0.2">
      <c r="E2789" s="112"/>
    </row>
    <row r="2790" spans="5:5" x14ac:dyDescent="0.2">
      <c r="E2790" s="112"/>
    </row>
    <row r="2791" spans="5:5" x14ac:dyDescent="0.2">
      <c r="E2791" s="112"/>
    </row>
    <row r="2792" spans="5:5" x14ac:dyDescent="0.2">
      <c r="E2792" s="112"/>
    </row>
    <row r="2793" spans="5:5" x14ac:dyDescent="0.2">
      <c r="E2793" s="112"/>
    </row>
    <row r="2794" spans="5:5" x14ac:dyDescent="0.2">
      <c r="E2794" s="112"/>
    </row>
    <row r="2795" spans="5:5" x14ac:dyDescent="0.2">
      <c r="E2795" s="112"/>
    </row>
    <row r="2796" spans="5:5" x14ac:dyDescent="0.2">
      <c r="E2796" s="112"/>
    </row>
    <row r="2797" spans="5:5" x14ac:dyDescent="0.2">
      <c r="E2797" s="112"/>
    </row>
    <row r="2798" spans="5:5" x14ac:dyDescent="0.2">
      <c r="E2798" s="112"/>
    </row>
    <row r="2799" spans="5:5" x14ac:dyDescent="0.2">
      <c r="E2799" s="112"/>
    </row>
    <row r="2800" spans="5:5" x14ac:dyDescent="0.2">
      <c r="E2800" s="112"/>
    </row>
    <row r="2801" spans="5:5" x14ac:dyDescent="0.2">
      <c r="E2801" s="112"/>
    </row>
    <row r="2802" spans="5:5" x14ac:dyDescent="0.2">
      <c r="E2802" s="112"/>
    </row>
    <row r="2803" spans="5:5" x14ac:dyDescent="0.2">
      <c r="E2803" s="112"/>
    </row>
    <row r="2804" spans="5:5" x14ac:dyDescent="0.2">
      <c r="E2804" s="112"/>
    </row>
    <row r="2805" spans="5:5" x14ac:dyDescent="0.2">
      <c r="E2805" s="112"/>
    </row>
    <row r="2806" spans="5:5" x14ac:dyDescent="0.2">
      <c r="E2806" s="112"/>
    </row>
    <row r="2807" spans="5:5" x14ac:dyDescent="0.2">
      <c r="E2807" s="112"/>
    </row>
    <row r="2808" spans="5:5" x14ac:dyDescent="0.2">
      <c r="E2808" s="112"/>
    </row>
    <row r="2809" spans="5:5" x14ac:dyDescent="0.2">
      <c r="E2809" s="112"/>
    </row>
    <row r="2810" spans="5:5" x14ac:dyDescent="0.2">
      <c r="E2810" s="112"/>
    </row>
    <row r="2811" spans="5:5" x14ac:dyDescent="0.2">
      <c r="E2811" s="112"/>
    </row>
    <row r="2812" spans="5:5" x14ac:dyDescent="0.2">
      <c r="E2812" s="112"/>
    </row>
    <row r="2813" spans="5:5" x14ac:dyDescent="0.2">
      <c r="E2813" s="112"/>
    </row>
    <row r="2814" spans="5:5" x14ac:dyDescent="0.2">
      <c r="E2814" s="112"/>
    </row>
    <row r="2815" spans="5:5" x14ac:dyDescent="0.2">
      <c r="E2815" s="112"/>
    </row>
    <row r="2816" spans="5:5" x14ac:dyDescent="0.2">
      <c r="E2816" s="112"/>
    </row>
    <row r="2817" spans="5:5" x14ac:dyDescent="0.2">
      <c r="E2817" s="112"/>
    </row>
    <row r="2818" spans="5:5" x14ac:dyDescent="0.2">
      <c r="E2818" s="112"/>
    </row>
    <row r="2819" spans="5:5" x14ac:dyDescent="0.2">
      <c r="E2819" s="112"/>
    </row>
    <row r="2820" spans="5:5" x14ac:dyDescent="0.2">
      <c r="E2820" s="112"/>
    </row>
    <row r="2821" spans="5:5" x14ac:dyDescent="0.2">
      <c r="E2821" s="112"/>
    </row>
    <row r="2822" spans="5:5" x14ac:dyDescent="0.2">
      <c r="E2822" s="112"/>
    </row>
    <row r="2823" spans="5:5" x14ac:dyDescent="0.2">
      <c r="E2823" s="112"/>
    </row>
    <row r="2824" spans="5:5" x14ac:dyDescent="0.2">
      <c r="E2824" s="112"/>
    </row>
    <row r="2825" spans="5:5" x14ac:dyDescent="0.2">
      <c r="E2825" s="112"/>
    </row>
    <row r="2826" spans="5:5" x14ac:dyDescent="0.2">
      <c r="E2826" s="112"/>
    </row>
    <row r="2827" spans="5:5" x14ac:dyDescent="0.2">
      <c r="E2827" s="112"/>
    </row>
    <row r="2828" spans="5:5" x14ac:dyDescent="0.2">
      <c r="E2828" s="112"/>
    </row>
    <row r="2829" spans="5:5" x14ac:dyDescent="0.2">
      <c r="E2829" s="112"/>
    </row>
    <row r="2830" spans="5:5" x14ac:dyDescent="0.2">
      <c r="E2830" s="112"/>
    </row>
    <row r="2831" spans="5:5" x14ac:dyDescent="0.2">
      <c r="E2831" s="112"/>
    </row>
    <row r="2832" spans="5:5" x14ac:dyDescent="0.2">
      <c r="E2832" s="112"/>
    </row>
    <row r="2833" spans="5:5" x14ac:dyDescent="0.2">
      <c r="E2833" s="112"/>
    </row>
    <row r="2834" spans="5:5" x14ac:dyDescent="0.2">
      <c r="E2834" s="112"/>
    </row>
    <row r="2835" spans="5:5" x14ac:dyDescent="0.2">
      <c r="E2835" s="112"/>
    </row>
    <row r="2836" spans="5:5" x14ac:dyDescent="0.2">
      <c r="E2836" s="112"/>
    </row>
    <row r="2837" spans="5:5" x14ac:dyDescent="0.2">
      <c r="E2837" s="112"/>
    </row>
    <row r="2838" spans="5:5" x14ac:dyDescent="0.2">
      <c r="E2838" s="112"/>
    </row>
    <row r="2839" spans="5:5" x14ac:dyDescent="0.2">
      <c r="E2839" s="112"/>
    </row>
    <row r="2840" spans="5:5" x14ac:dyDescent="0.2">
      <c r="E2840" s="112"/>
    </row>
    <row r="2841" spans="5:5" x14ac:dyDescent="0.2">
      <c r="E2841" s="112"/>
    </row>
    <row r="2842" spans="5:5" x14ac:dyDescent="0.2">
      <c r="E2842" s="112"/>
    </row>
    <row r="2843" spans="5:5" x14ac:dyDescent="0.2">
      <c r="E2843" s="112"/>
    </row>
    <row r="2844" spans="5:5" x14ac:dyDescent="0.2">
      <c r="E2844" s="112"/>
    </row>
    <row r="2845" spans="5:5" x14ac:dyDescent="0.2">
      <c r="E2845" s="112"/>
    </row>
    <row r="2846" spans="5:5" x14ac:dyDescent="0.2">
      <c r="E2846" s="112"/>
    </row>
    <row r="2847" spans="5:5" x14ac:dyDescent="0.2">
      <c r="E2847" s="112"/>
    </row>
    <row r="2848" spans="5:5" x14ac:dyDescent="0.2">
      <c r="E2848" s="112"/>
    </row>
    <row r="2849" spans="5:5" x14ac:dyDescent="0.2">
      <c r="E2849" s="112"/>
    </row>
    <row r="2850" spans="5:5" x14ac:dyDescent="0.2">
      <c r="E2850" s="112"/>
    </row>
    <row r="2851" spans="5:5" x14ac:dyDescent="0.2">
      <c r="E2851" s="112"/>
    </row>
    <row r="2852" spans="5:5" x14ac:dyDescent="0.2">
      <c r="E2852" s="112"/>
    </row>
    <row r="2853" spans="5:5" x14ac:dyDescent="0.2">
      <c r="E2853" s="112"/>
    </row>
    <row r="2854" spans="5:5" x14ac:dyDescent="0.2">
      <c r="E2854" s="112"/>
    </row>
    <row r="2855" spans="5:5" x14ac:dyDescent="0.2">
      <c r="E2855" s="112"/>
    </row>
    <row r="2856" spans="5:5" x14ac:dyDescent="0.2">
      <c r="E2856" s="112"/>
    </row>
    <row r="2857" spans="5:5" x14ac:dyDescent="0.2">
      <c r="E2857" s="112"/>
    </row>
    <row r="2858" spans="5:5" x14ac:dyDescent="0.2">
      <c r="E2858" s="112"/>
    </row>
    <row r="2859" spans="5:5" x14ac:dyDescent="0.2">
      <c r="E2859" s="112"/>
    </row>
    <row r="2860" spans="5:5" x14ac:dyDescent="0.2">
      <c r="E2860" s="112"/>
    </row>
    <row r="2861" spans="5:5" x14ac:dyDescent="0.2">
      <c r="E2861" s="112"/>
    </row>
    <row r="2862" spans="5:5" x14ac:dyDescent="0.2">
      <c r="E2862" s="112"/>
    </row>
    <row r="2863" spans="5:5" x14ac:dyDescent="0.2">
      <c r="E2863" s="112"/>
    </row>
    <row r="2864" spans="5:5" x14ac:dyDescent="0.2">
      <c r="E2864" s="112"/>
    </row>
    <row r="2865" spans="5:5" x14ac:dyDescent="0.2">
      <c r="E2865" s="112"/>
    </row>
    <row r="2866" spans="5:5" x14ac:dyDescent="0.2">
      <c r="E2866" s="112"/>
    </row>
    <row r="2867" spans="5:5" x14ac:dyDescent="0.2">
      <c r="E2867" s="112"/>
    </row>
    <row r="2868" spans="5:5" x14ac:dyDescent="0.2">
      <c r="E2868" s="112"/>
    </row>
    <row r="2869" spans="5:5" x14ac:dyDescent="0.2">
      <c r="E2869" s="112"/>
    </row>
    <row r="2870" spans="5:5" x14ac:dyDescent="0.2">
      <c r="E2870" s="112"/>
    </row>
    <row r="2871" spans="5:5" x14ac:dyDescent="0.2">
      <c r="E2871" s="112"/>
    </row>
    <row r="2872" spans="5:5" x14ac:dyDescent="0.2">
      <c r="E2872" s="112"/>
    </row>
    <row r="2873" spans="5:5" x14ac:dyDescent="0.2">
      <c r="E2873" s="112"/>
    </row>
    <row r="2874" spans="5:5" x14ac:dyDescent="0.2">
      <c r="E2874" s="112"/>
    </row>
    <row r="2875" spans="5:5" x14ac:dyDescent="0.2">
      <c r="E2875" s="112"/>
    </row>
    <row r="2876" spans="5:5" x14ac:dyDescent="0.2">
      <c r="E2876" s="112"/>
    </row>
    <row r="2877" spans="5:5" x14ac:dyDescent="0.2">
      <c r="E2877" s="112"/>
    </row>
    <row r="2878" spans="5:5" x14ac:dyDescent="0.2">
      <c r="E2878" s="112"/>
    </row>
    <row r="2879" spans="5:5" x14ac:dyDescent="0.2">
      <c r="E2879" s="112"/>
    </row>
    <row r="2880" spans="5:5" x14ac:dyDescent="0.2">
      <c r="E2880" s="112"/>
    </row>
    <row r="2881" spans="5:5" x14ac:dyDescent="0.2">
      <c r="E2881" s="112"/>
    </row>
    <row r="2882" spans="5:5" x14ac:dyDescent="0.2">
      <c r="E2882" s="112"/>
    </row>
    <row r="2883" spans="5:5" x14ac:dyDescent="0.2">
      <c r="E2883" s="112"/>
    </row>
    <row r="2884" spans="5:5" x14ac:dyDescent="0.2">
      <c r="E2884" s="112"/>
    </row>
    <row r="2885" spans="5:5" x14ac:dyDescent="0.2">
      <c r="E2885" s="112"/>
    </row>
    <row r="2886" spans="5:5" x14ac:dyDescent="0.2">
      <c r="E2886" s="112"/>
    </row>
    <row r="2887" spans="5:5" x14ac:dyDescent="0.2">
      <c r="E2887" s="112"/>
    </row>
    <row r="2888" spans="5:5" x14ac:dyDescent="0.2">
      <c r="E2888" s="112"/>
    </row>
    <row r="2889" spans="5:5" x14ac:dyDescent="0.2">
      <c r="E2889" s="112"/>
    </row>
    <row r="2890" spans="5:5" x14ac:dyDescent="0.2">
      <c r="E2890" s="112"/>
    </row>
    <row r="2891" spans="5:5" x14ac:dyDescent="0.2">
      <c r="E2891" s="112"/>
    </row>
    <row r="2892" spans="5:5" x14ac:dyDescent="0.2">
      <c r="E2892" s="112"/>
    </row>
    <row r="2893" spans="5:5" x14ac:dyDescent="0.2">
      <c r="E2893" s="112"/>
    </row>
    <row r="2894" spans="5:5" x14ac:dyDescent="0.2">
      <c r="E2894" s="112"/>
    </row>
    <row r="2895" spans="5:5" x14ac:dyDescent="0.2">
      <c r="E2895" s="112"/>
    </row>
    <row r="2896" spans="5:5" x14ac:dyDescent="0.2">
      <c r="E2896" s="112"/>
    </row>
    <row r="2897" spans="5:5" x14ac:dyDescent="0.2">
      <c r="E2897" s="112"/>
    </row>
    <row r="2898" spans="5:5" x14ac:dyDescent="0.2">
      <c r="E2898" s="112"/>
    </row>
    <row r="2899" spans="5:5" x14ac:dyDescent="0.2">
      <c r="E2899" s="112"/>
    </row>
    <row r="2900" spans="5:5" x14ac:dyDescent="0.2">
      <c r="E2900" s="112"/>
    </row>
    <row r="2901" spans="5:5" x14ac:dyDescent="0.2">
      <c r="E2901" s="112"/>
    </row>
    <row r="2902" spans="5:5" x14ac:dyDescent="0.2">
      <c r="E2902" s="112"/>
    </row>
    <row r="2903" spans="5:5" x14ac:dyDescent="0.2">
      <c r="E2903" s="112"/>
    </row>
    <row r="2904" spans="5:5" x14ac:dyDescent="0.2">
      <c r="E2904" s="112"/>
    </row>
    <row r="2905" spans="5:5" x14ac:dyDescent="0.2">
      <c r="E2905" s="112"/>
    </row>
    <row r="2906" spans="5:5" x14ac:dyDescent="0.2">
      <c r="E2906" s="112"/>
    </row>
    <row r="2907" spans="5:5" x14ac:dyDescent="0.2">
      <c r="E2907" s="112"/>
    </row>
    <row r="2908" spans="5:5" x14ac:dyDescent="0.2">
      <c r="E2908" s="112"/>
    </row>
    <row r="2909" spans="5:5" x14ac:dyDescent="0.2">
      <c r="E2909" s="112"/>
    </row>
    <row r="2910" spans="5:5" x14ac:dyDescent="0.2">
      <c r="E2910" s="112"/>
    </row>
    <row r="2911" spans="5:5" x14ac:dyDescent="0.2">
      <c r="E2911" s="112"/>
    </row>
    <row r="2912" spans="5:5" x14ac:dyDescent="0.2">
      <c r="E2912" s="112"/>
    </row>
    <row r="2913" spans="5:5" x14ac:dyDescent="0.2">
      <c r="E2913" s="112"/>
    </row>
    <row r="2914" spans="5:5" x14ac:dyDescent="0.2">
      <c r="E2914" s="112"/>
    </row>
    <row r="2915" spans="5:5" x14ac:dyDescent="0.2">
      <c r="E2915" s="112"/>
    </row>
    <row r="2916" spans="5:5" x14ac:dyDescent="0.2">
      <c r="E2916" s="112"/>
    </row>
    <row r="2917" spans="5:5" x14ac:dyDescent="0.2">
      <c r="E2917" s="112"/>
    </row>
    <row r="2918" spans="5:5" x14ac:dyDescent="0.2">
      <c r="E2918" s="112"/>
    </row>
    <row r="2919" spans="5:5" x14ac:dyDescent="0.2">
      <c r="E2919" s="112"/>
    </row>
    <row r="2920" spans="5:5" x14ac:dyDescent="0.2">
      <c r="E2920" s="112"/>
    </row>
    <row r="2921" spans="5:5" x14ac:dyDescent="0.2">
      <c r="E2921" s="112"/>
    </row>
    <row r="2922" spans="5:5" x14ac:dyDescent="0.2">
      <c r="E2922" s="112"/>
    </row>
    <row r="2923" spans="5:5" x14ac:dyDescent="0.2">
      <c r="E2923" s="112"/>
    </row>
    <row r="2924" spans="5:5" x14ac:dyDescent="0.2">
      <c r="E2924" s="112"/>
    </row>
    <row r="2925" spans="5:5" x14ac:dyDescent="0.2">
      <c r="E2925" s="112"/>
    </row>
    <row r="2926" spans="5:5" x14ac:dyDescent="0.2">
      <c r="E2926" s="112"/>
    </row>
    <row r="2927" spans="5:5" x14ac:dyDescent="0.2">
      <c r="E2927" s="112"/>
    </row>
    <row r="2928" spans="5:5" x14ac:dyDescent="0.2">
      <c r="E2928" s="112"/>
    </row>
    <row r="2929" spans="5:5" x14ac:dyDescent="0.2">
      <c r="E2929" s="112"/>
    </row>
    <row r="2930" spans="5:5" x14ac:dyDescent="0.2">
      <c r="E2930" s="112"/>
    </row>
    <row r="2931" spans="5:5" x14ac:dyDescent="0.2">
      <c r="E2931" s="112"/>
    </row>
    <row r="2932" spans="5:5" x14ac:dyDescent="0.2">
      <c r="E2932" s="112"/>
    </row>
    <row r="2933" spans="5:5" x14ac:dyDescent="0.2">
      <c r="E2933" s="112"/>
    </row>
    <row r="2934" spans="5:5" x14ac:dyDescent="0.2">
      <c r="E2934" s="112"/>
    </row>
    <row r="2935" spans="5:5" x14ac:dyDescent="0.2">
      <c r="E2935" s="112"/>
    </row>
    <row r="2936" spans="5:5" x14ac:dyDescent="0.2">
      <c r="E2936" s="112"/>
    </row>
    <row r="2937" spans="5:5" x14ac:dyDescent="0.2">
      <c r="E2937" s="112"/>
    </row>
    <row r="2938" spans="5:5" x14ac:dyDescent="0.2">
      <c r="E2938" s="112"/>
    </row>
    <row r="2939" spans="5:5" x14ac:dyDescent="0.2">
      <c r="E2939" s="112"/>
    </row>
    <row r="2940" spans="5:5" x14ac:dyDescent="0.2">
      <c r="E2940" s="112"/>
    </row>
    <row r="2941" spans="5:5" x14ac:dyDescent="0.2">
      <c r="E2941" s="112"/>
    </row>
    <row r="2942" spans="5:5" x14ac:dyDescent="0.2">
      <c r="E2942" s="112"/>
    </row>
    <row r="2943" spans="5:5" x14ac:dyDescent="0.2">
      <c r="E2943" s="112"/>
    </row>
    <row r="2944" spans="5:5" x14ac:dyDescent="0.2">
      <c r="E2944" s="112"/>
    </row>
    <row r="2945" spans="5:5" x14ac:dyDescent="0.2">
      <c r="E2945" s="112"/>
    </row>
    <row r="2946" spans="5:5" x14ac:dyDescent="0.2">
      <c r="E2946" s="112"/>
    </row>
    <row r="2947" spans="5:5" x14ac:dyDescent="0.2">
      <c r="E2947" s="112"/>
    </row>
    <row r="2948" spans="5:5" x14ac:dyDescent="0.2">
      <c r="E2948" s="112"/>
    </row>
    <row r="2949" spans="5:5" x14ac:dyDescent="0.2">
      <c r="E2949" s="112"/>
    </row>
    <row r="2950" spans="5:5" x14ac:dyDescent="0.2">
      <c r="E2950" s="112"/>
    </row>
    <row r="2951" spans="5:5" x14ac:dyDescent="0.2">
      <c r="E2951" s="112"/>
    </row>
    <row r="2952" spans="5:5" x14ac:dyDescent="0.2">
      <c r="E2952" s="112"/>
    </row>
    <row r="2953" spans="5:5" x14ac:dyDescent="0.2">
      <c r="E2953" s="112"/>
    </row>
    <row r="2954" spans="5:5" x14ac:dyDescent="0.2">
      <c r="E2954" s="112"/>
    </row>
    <row r="2955" spans="5:5" x14ac:dyDescent="0.2">
      <c r="E2955" s="112"/>
    </row>
    <row r="2956" spans="5:5" x14ac:dyDescent="0.2">
      <c r="E2956" s="112"/>
    </row>
    <row r="2957" spans="5:5" x14ac:dyDescent="0.2">
      <c r="E2957" s="112"/>
    </row>
    <row r="2958" spans="5:5" x14ac:dyDescent="0.2">
      <c r="E2958" s="112"/>
    </row>
    <row r="2959" spans="5:5" x14ac:dyDescent="0.2">
      <c r="E2959" s="112"/>
    </row>
    <row r="2960" spans="5:5" x14ac:dyDescent="0.2">
      <c r="E2960" s="112"/>
    </row>
    <row r="2961" spans="5:5" x14ac:dyDescent="0.2">
      <c r="E2961" s="112"/>
    </row>
    <row r="2962" spans="5:5" x14ac:dyDescent="0.2">
      <c r="E2962" s="112"/>
    </row>
    <row r="2963" spans="5:5" x14ac:dyDescent="0.2">
      <c r="E2963" s="112"/>
    </row>
    <row r="2964" spans="5:5" x14ac:dyDescent="0.2">
      <c r="E2964" s="112"/>
    </row>
    <row r="2965" spans="5:5" x14ac:dyDescent="0.2">
      <c r="E2965" s="112"/>
    </row>
    <row r="2966" spans="5:5" x14ac:dyDescent="0.2">
      <c r="E2966" s="112"/>
    </row>
    <row r="2967" spans="5:5" x14ac:dyDescent="0.2">
      <c r="E2967" s="112"/>
    </row>
    <row r="2968" spans="5:5" x14ac:dyDescent="0.2">
      <c r="E2968" s="112"/>
    </row>
    <row r="2969" spans="5:5" x14ac:dyDescent="0.2">
      <c r="E2969" s="112"/>
    </row>
    <row r="2970" spans="5:5" x14ac:dyDescent="0.2">
      <c r="E2970" s="112"/>
    </row>
    <row r="2971" spans="5:5" x14ac:dyDescent="0.2">
      <c r="E2971" s="112"/>
    </row>
    <row r="2972" spans="5:5" x14ac:dyDescent="0.2">
      <c r="E2972" s="112"/>
    </row>
    <row r="2973" spans="5:5" x14ac:dyDescent="0.2">
      <c r="E2973" s="112"/>
    </row>
    <row r="2974" spans="5:5" x14ac:dyDescent="0.2">
      <c r="E2974" s="112"/>
    </row>
    <row r="2975" spans="5:5" x14ac:dyDescent="0.2">
      <c r="E2975" s="112"/>
    </row>
    <row r="2976" spans="5:5" x14ac:dyDescent="0.2">
      <c r="E2976" s="112"/>
    </row>
    <row r="2977" spans="5:5" x14ac:dyDescent="0.2">
      <c r="E2977" s="112"/>
    </row>
    <row r="2978" spans="5:5" x14ac:dyDescent="0.2">
      <c r="E2978" s="112"/>
    </row>
    <row r="2979" spans="5:5" x14ac:dyDescent="0.2">
      <c r="E2979" s="112"/>
    </row>
    <row r="2980" spans="5:5" x14ac:dyDescent="0.2">
      <c r="E2980" s="112"/>
    </row>
    <row r="2981" spans="5:5" x14ac:dyDescent="0.2">
      <c r="E2981" s="112"/>
    </row>
    <row r="2982" spans="5:5" x14ac:dyDescent="0.2">
      <c r="E2982" s="112"/>
    </row>
    <row r="2983" spans="5:5" x14ac:dyDescent="0.2">
      <c r="E2983" s="112"/>
    </row>
    <row r="2984" spans="5:5" x14ac:dyDescent="0.2">
      <c r="E2984" s="112"/>
    </row>
    <row r="2985" spans="5:5" x14ac:dyDescent="0.2">
      <c r="E2985" s="112"/>
    </row>
    <row r="2986" spans="5:5" x14ac:dyDescent="0.2">
      <c r="E2986" s="112"/>
    </row>
    <row r="2987" spans="5:5" x14ac:dyDescent="0.2">
      <c r="E2987" s="112"/>
    </row>
    <row r="2988" spans="5:5" x14ac:dyDescent="0.2">
      <c r="E2988" s="112"/>
    </row>
    <row r="2989" spans="5:5" x14ac:dyDescent="0.2">
      <c r="E2989" s="112"/>
    </row>
    <row r="2990" spans="5:5" x14ac:dyDescent="0.2">
      <c r="E2990" s="112"/>
    </row>
    <row r="2991" spans="5:5" x14ac:dyDescent="0.2">
      <c r="E2991" s="112"/>
    </row>
    <row r="2992" spans="5:5" x14ac:dyDescent="0.2">
      <c r="E2992" s="112"/>
    </row>
    <row r="2993" spans="5:5" x14ac:dyDescent="0.2">
      <c r="E2993" s="112"/>
    </row>
    <row r="2994" spans="5:5" x14ac:dyDescent="0.2">
      <c r="E2994" s="112"/>
    </row>
    <row r="2995" spans="5:5" x14ac:dyDescent="0.2">
      <c r="E2995" s="112"/>
    </row>
    <row r="2996" spans="5:5" x14ac:dyDescent="0.2">
      <c r="E2996" s="112"/>
    </row>
    <row r="2997" spans="5:5" x14ac:dyDescent="0.2">
      <c r="E2997" s="112"/>
    </row>
    <row r="2998" spans="5:5" x14ac:dyDescent="0.2">
      <c r="E2998" s="112"/>
    </row>
    <row r="2999" spans="5:5" x14ac:dyDescent="0.2">
      <c r="E2999" s="112"/>
    </row>
    <row r="3000" spans="5:5" x14ac:dyDescent="0.2">
      <c r="E3000" s="112"/>
    </row>
    <row r="3001" spans="5:5" x14ac:dyDescent="0.2">
      <c r="E3001" s="112"/>
    </row>
    <row r="3002" spans="5:5" x14ac:dyDescent="0.2">
      <c r="E3002" s="112"/>
    </row>
    <row r="3003" spans="5:5" x14ac:dyDescent="0.2">
      <c r="E3003" s="112"/>
    </row>
    <row r="3004" spans="5:5" x14ac:dyDescent="0.2">
      <c r="E3004" s="112"/>
    </row>
    <row r="3005" spans="5:5" x14ac:dyDescent="0.2">
      <c r="E3005" s="112"/>
    </row>
    <row r="3006" spans="5:5" x14ac:dyDescent="0.2">
      <c r="E3006" s="112"/>
    </row>
    <row r="3007" spans="5:5" x14ac:dyDescent="0.2">
      <c r="E3007" s="112"/>
    </row>
    <row r="3008" spans="5:5" x14ac:dyDescent="0.2">
      <c r="E3008" s="112"/>
    </row>
    <row r="3009" spans="5:5" x14ac:dyDescent="0.2">
      <c r="E3009" s="112"/>
    </row>
    <row r="3010" spans="5:5" x14ac:dyDescent="0.2">
      <c r="E3010" s="112"/>
    </row>
    <row r="3011" spans="5:5" x14ac:dyDescent="0.2">
      <c r="E3011" s="112"/>
    </row>
    <row r="3012" spans="5:5" x14ac:dyDescent="0.2">
      <c r="E3012" s="112"/>
    </row>
    <row r="3013" spans="5:5" x14ac:dyDescent="0.2">
      <c r="E3013" s="112"/>
    </row>
    <row r="3014" spans="5:5" x14ac:dyDescent="0.2">
      <c r="E3014" s="112"/>
    </row>
    <row r="3015" spans="5:5" x14ac:dyDescent="0.2">
      <c r="E3015" s="112"/>
    </row>
    <row r="3016" spans="5:5" x14ac:dyDescent="0.2">
      <c r="E3016" s="112"/>
    </row>
    <row r="3017" spans="5:5" x14ac:dyDescent="0.2">
      <c r="E3017" s="112"/>
    </row>
    <row r="3018" spans="5:5" x14ac:dyDescent="0.2">
      <c r="E3018" s="112"/>
    </row>
    <row r="3019" spans="5:5" x14ac:dyDescent="0.2">
      <c r="E3019" s="112"/>
    </row>
    <row r="3020" spans="5:5" x14ac:dyDescent="0.2">
      <c r="E3020" s="112"/>
    </row>
    <row r="3021" spans="5:5" x14ac:dyDescent="0.2">
      <c r="E3021" s="112"/>
    </row>
    <row r="3022" spans="5:5" x14ac:dyDescent="0.2">
      <c r="E3022" s="112"/>
    </row>
    <row r="3023" spans="5:5" x14ac:dyDescent="0.2">
      <c r="E3023" s="112"/>
    </row>
    <row r="3024" spans="5:5" x14ac:dyDescent="0.2">
      <c r="E3024" s="112"/>
    </row>
    <row r="3025" spans="5:5" x14ac:dyDescent="0.2">
      <c r="E3025" s="112"/>
    </row>
    <row r="3026" spans="5:5" x14ac:dyDescent="0.2">
      <c r="E3026" s="112"/>
    </row>
    <row r="3027" spans="5:5" x14ac:dyDescent="0.2">
      <c r="E3027" s="112"/>
    </row>
    <row r="3028" spans="5:5" x14ac:dyDescent="0.2">
      <c r="E3028" s="112"/>
    </row>
    <row r="3029" spans="5:5" x14ac:dyDescent="0.2">
      <c r="E3029" s="112"/>
    </row>
    <row r="3030" spans="5:5" x14ac:dyDescent="0.2">
      <c r="E3030" s="112"/>
    </row>
    <row r="3031" spans="5:5" x14ac:dyDescent="0.2">
      <c r="E3031" s="112"/>
    </row>
    <row r="3032" spans="5:5" x14ac:dyDescent="0.2">
      <c r="E3032" s="112"/>
    </row>
    <row r="3033" spans="5:5" x14ac:dyDescent="0.2">
      <c r="E3033" s="112"/>
    </row>
    <row r="3034" spans="5:5" x14ac:dyDescent="0.2">
      <c r="E3034" s="112"/>
    </row>
    <row r="3035" spans="5:5" x14ac:dyDescent="0.2">
      <c r="E3035" s="112"/>
    </row>
    <row r="3036" spans="5:5" x14ac:dyDescent="0.2">
      <c r="E3036" s="112"/>
    </row>
    <row r="3037" spans="5:5" x14ac:dyDescent="0.2">
      <c r="E3037" s="112"/>
    </row>
    <row r="3038" spans="5:5" x14ac:dyDescent="0.2">
      <c r="E3038" s="112"/>
    </row>
    <row r="3039" spans="5:5" x14ac:dyDescent="0.2">
      <c r="E3039" s="112"/>
    </row>
    <row r="3040" spans="5:5" x14ac:dyDescent="0.2">
      <c r="E3040" s="112"/>
    </row>
    <row r="3041" spans="5:5" x14ac:dyDescent="0.2">
      <c r="E3041" s="112"/>
    </row>
    <row r="3042" spans="5:5" x14ac:dyDescent="0.2">
      <c r="E3042" s="112"/>
    </row>
    <row r="3043" spans="5:5" x14ac:dyDescent="0.2">
      <c r="E3043" s="112"/>
    </row>
    <row r="3044" spans="5:5" x14ac:dyDescent="0.2">
      <c r="E3044" s="112"/>
    </row>
    <row r="3045" spans="5:5" x14ac:dyDescent="0.2">
      <c r="E3045" s="112"/>
    </row>
    <row r="3046" spans="5:5" x14ac:dyDescent="0.2">
      <c r="E3046" s="112"/>
    </row>
    <row r="3047" spans="5:5" x14ac:dyDescent="0.2">
      <c r="E3047" s="112"/>
    </row>
    <row r="3048" spans="5:5" x14ac:dyDescent="0.2">
      <c r="E3048" s="112"/>
    </row>
    <row r="3049" spans="5:5" x14ac:dyDescent="0.2">
      <c r="E3049" s="112"/>
    </row>
    <row r="3050" spans="5:5" x14ac:dyDescent="0.2">
      <c r="E3050" s="112"/>
    </row>
    <row r="3051" spans="5:5" x14ac:dyDescent="0.2">
      <c r="E3051" s="112"/>
    </row>
    <row r="3052" spans="5:5" x14ac:dyDescent="0.2">
      <c r="E3052" s="112"/>
    </row>
    <row r="3053" spans="5:5" x14ac:dyDescent="0.2">
      <c r="E3053" s="112"/>
    </row>
    <row r="3054" spans="5:5" x14ac:dyDescent="0.2">
      <c r="E3054" s="112"/>
    </row>
    <row r="3055" spans="5:5" x14ac:dyDescent="0.2">
      <c r="E3055" s="112"/>
    </row>
    <row r="3056" spans="5:5" x14ac:dyDescent="0.2">
      <c r="E3056" s="112"/>
    </row>
    <row r="3057" spans="5:5" x14ac:dyDescent="0.2">
      <c r="E3057" s="112"/>
    </row>
    <row r="3058" spans="5:5" x14ac:dyDescent="0.2">
      <c r="E3058" s="112"/>
    </row>
    <row r="3059" spans="5:5" x14ac:dyDescent="0.2">
      <c r="E3059" s="112"/>
    </row>
    <row r="3060" spans="5:5" x14ac:dyDescent="0.2">
      <c r="E3060" s="112"/>
    </row>
    <row r="3061" spans="5:5" x14ac:dyDescent="0.2">
      <c r="E3061" s="112"/>
    </row>
    <row r="3062" spans="5:5" x14ac:dyDescent="0.2">
      <c r="E3062" s="112"/>
    </row>
    <row r="3063" spans="5:5" x14ac:dyDescent="0.2">
      <c r="E3063" s="112"/>
    </row>
    <row r="3064" spans="5:5" x14ac:dyDescent="0.2">
      <c r="E3064" s="112"/>
    </row>
    <row r="3065" spans="5:5" x14ac:dyDescent="0.2">
      <c r="E3065" s="112"/>
    </row>
    <row r="3066" spans="5:5" x14ac:dyDescent="0.2">
      <c r="E3066" s="112"/>
    </row>
    <row r="3067" spans="5:5" x14ac:dyDescent="0.2">
      <c r="E3067" s="112"/>
    </row>
    <row r="3068" spans="5:5" x14ac:dyDescent="0.2">
      <c r="E3068" s="112"/>
    </row>
    <row r="3069" spans="5:5" x14ac:dyDescent="0.2">
      <c r="E3069" s="112"/>
    </row>
    <row r="3070" spans="5:5" x14ac:dyDescent="0.2">
      <c r="E3070" s="112"/>
    </row>
    <row r="3071" spans="5:5" x14ac:dyDescent="0.2">
      <c r="E3071" s="112"/>
    </row>
    <row r="3072" spans="5:5" x14ac:dyDescent="0.2">
      <c r="E3072" s="112"/>
    </row>
    <row r="3073" spans="5:5" x14ac:dyDescent="0.2">
      <c r="E3073" s="112"/>
    </row>
    <row r="3074" spans="5:5" x14ac:dyDescent="0.2">
      <c r="E3074" s="112"/>
    </row>
    <row r="3075" spans="5:5" x14ac:dyDescent="0.2">
      <c r="E3075" s="112"/>
    </row>
    <row r="3076" spans="5:5" x14ac:dyDescent="0.2">
      <c r="E3076" s="112"/>
    </row>
    <row r="3077" spans="5:5" x14ac:dyDescent="0.2">
      <c r="E3077" s="112"/>
    </row>
    <row r="3078" spans="5:5" x14ac:dyDescent="0.2">
      <c r="E3078" s="112"/>
    </row>
    <row r="3079" spans="5:5" x14ac:dyDescent="0.2">
      <c r="E3079" s="112"/>
    </row>
    <row r="3080" spans="5:5" x14ac:dyDescent="0.2">
      <c r="E3080" s="112"/>
    </row>
    <row r="3081" spans="5:5" x14ac:dyDescent="0.2">
      <c r="E3081" s="112"/>
    </row>
    <row r="3082" spans="5:5" x14ac:dyDescent="0.2">
      <c r="E3082" s="112"/>
    </row>
    <row r="3083" spans="5:5" x14ac:dyDescent="0.2">
      <c r="E3083" s="112"/>
    </row>
    <row r="3084" spans="5:5" x14ac:dyDescent="0.2">
      <c r="E3084" s="112"/>
    </row>
    <row r="3085" spans="5:5" x14ac:dyDescent="0.2">
      <c r="E3085" s="112"/>
    </row>
    <row r="3086" spans="5:5" x14ac:dyDescent="0.2">
      <c r="E3086" s="112"/>
    </row>
    <row r="3087" spans="5:5" x14ac:dyDescent="0.2">
      <c r="E3087" s="112"/>
    </row>
    <row r="3088" spans="5:5" x14ac:dyDescent="0.2">
      <c r="E3088" s="112"/>
    </row>
    <row r="3089" spans="5:5" x14ac:dyDescent="0.2">
      <c r="E3089" s="112"/>
    </row>
    <row r="3090" spans="5:5" x14ac:dyDescent="0.2">
      <c r="E3090" s="112"/>
    </row>
    <row r="3091" spans="5:5" x14ac:dyDescent="0.2">
      <c r="E3091" s="112"/>
    </row>
    <row r="3092" spans="5:5" x14ac:dyDescent="0.2">
      <c r="E3092" s="112"/>
    </row>
    <row r="3093" spans="5:5" x14ac:dyDescent="0.2">
      <c r="E3093" s="112"/>
    </row>
    <row r="3094" spans="5:5" x14ac:dyDescent="0.2">
      <c r="E3094" s="112"/>
    </row>
    <row r="3095" spans="5:5" x14ac:dyDescent="0.2">
      <c r="E3095" s="112"/>
    </row>
    <row r="3096" spans="5:5" x14ac:dyDescent="0.2">
      <c r="E3096" s="112"/>
    </row>
    <row r="3097" spans="5:5" x14ac:dyDescent="0.2">
      <c r="E3097" s="112"/>
    </row>
    <row r="3098" spans="5:5" x14ac:dyDescent="0.2">
      <c r="E3098" s="112"/>
    </row>
    <row r="3099" spans="5:5" x14ac:dyDescent="0.2">
      <c r="E3099" s="112"/>
    </row>
    <row r="3100" spans="5:5" x14ac:dyDescent="0.2">
      <c r="E3100" s="112"/>
    </row>
    <row r="3101" spans="5:5" x14ac:dyDescent="0.2">
      <c r="E3101" s="112"/>
    </row>
    <row r="3102" spans="5:5" x14ac:dyDescent="0.2">
      <c r="E3102" s="112"/>
    </row>
    <row r="3103" spans="5:5" x14ac:dyDescent="0.2">
      <c r="E3103" s="112"/>
    </row>
    <row r="3104" spans="5:5" x14ac:dyDescent="0.2">
      <c r="E3104" s="112"/>
    </row>
    <row r="3105" spans="5:5" x14ac:dyDescent="0.2">
      <c r="E3105" s="112"/>
    </row>
    <row r="3106" spans="5:5" x14ac:dyDescent="0.2">
      <c r="E3106" s="112"/>
    </row>
    <row r="3107" spans="5:5" x14ac:dyDescent="0.2">
      <c r="E3107" s="112"/>
    </row>
    <row r="3108" spans="5:5" x14ac:dyDescent="0.2">
      <c r="E3108" s="112"/>
    </row>
    <row r="3109" spans="5:5" x14ac:dyDescent="0.2">
      <c r="E3109" s="112"/>
    </row>
    <row r="3110" spans="5:5" x14ac:dyDescent="0.2">
      <c r="E3110" s="112"/>
    </row>
    <row r="3111" spans="5:5" x14ac:dyDescent="0.2">
      <c r="E3111" s="112"/>
    </row>
    <row r="3112" spans="5:5" x14ac:dyDescent="0.2">
      <c r="E3112" s="112"/>
    </row>
    <row r="3113" spans="5:5" x14ac:dyDescent="0.2">
      <c r="E3113" s="112"/>
    </row>
    <row r="3114" spans="5:5" x14ac:dyDescent="0.2">
      <c r="E3114" s="112"/>
    </row>
    <row r="3115" spans="5:5" x14ac:dyDescent="0.2">
      <c r="E3115" s="112"/>
    </row>
    <row r="3116" spans="5:5" x14ac:dyDescent="0.2">
      <c r="E3116" s="112"/>
    </row>
    <row r="3117" spans="5:5" x14ac:dyDescent="0.2">
      <c r="E3117" s="112"/>
    </row>
    <row r="3118" spans="5:5" x14ac:dyDescent="0.2">
      <c r="E3118" s="112"/>
    </row>
    <row r="3119" spans="5:5" x14ac:dyDescent="0.2">
      <c r="E3119" s="112"/>
    </row>
    <row r="3120" spans="5:5" x14ac:dyDescent="0.2">
      <c r="E3120" s="112"/>
    </row>
    <row r="3121" spans="5:5" x14ac:dyDescent="0.2">
      <c r="E3121" s="112"/>
    </row>
    <row r="3122" spans="5:5" x14ac:dyDescent="0.2">
      <c r="E3122" s="112"/>
    </row>
    <row r="3123" spans="5:5" x14ac:dyDescent="0.2">
      <c r="E3123" s="112"/>
    </row>
    <row r="3124" spans="5:5" x14ac:dyDescent="0.2">
      <c r="E3124" s="112"/>
    </row>
    <row r="3125" spans="5:5" x14ac:dyDescent="0.2">
      <c r="E3125" s="112"/>
    </row>
    <row r="3126" spans="5:5" x14ac:dyDescent="0.2">
      <c r="E3126" s="112"/>
    </row>
    <row r="3127" spans="5:5" x14ac:dyDescent="0.2">
      <c r="E3127" s="112"/>
    </row>
    <row r="3128" spans="5:5" x14ac:dyDescent="0.2">
      <c r="E3128" s="112"/>
    </row>
    <row r="3129" spans="5:5" x14ac:dyDescent="0.2">
      <c r="E3129" s="112"/>
    </row>
    <row r="3130" spans="5:5" x14ac:dyDescent="0.2">
      <c r="E3130" s="112"/>
    </row>
    <row r="3131" spans="5:5" x14ac:dyDescent="0.2">
      <c r="E3131" s="112"/>
    </row>
    <row r="3132" spans="5:5" x14ac:dyDescent="0.2">
      <c r="E3132" s="112"/>
    </row>
    <row r="3133" spans="5:5" x14ac:dyDescent="0.2">
      <c r="E3133" s="112"/>
    </row>
    <row r="3134" spans="5:5" x14ac:dyDescent="0.2">
      <c r="E3134" s="112"/>
    </row>
    <row r="3135" spans="5:5" x14ac:dyDescent="0.2">
      <c r="E3135" s="112"/>
    </row>
    <row r="3136" spans="5:5" x14ac:dyDescent="0.2">
      <c r="E3136" s="112"/>
    </row>
    <row r="3137" spans="5:5" x14ac:dyDescent="0.2">
      <c r="E3137" s="112"/>
    </row>
    <row r="3138" spans="5:5" x14ac:dyDescent="0.2">
      <c r="E3138" s="112"/>
    </row>
    <row r="3139" spans="5:5" x14ac:dyDescent="0.2">
      <c r="E3139" s="112"/>
    </row>
    <row r="3140" spans="5:5" x14ac:dyDescent="0.2">
      <c r="E3140" s="112"/>
    </row>
    <row r="3141" spans="5:5" x14ac:dyDescent="0.2">
      <c r="E3141" s="112"/>
    </row>
    <row r="3142" spans="5:5" x14ac:dyDescent="0.2">
      <c r="E3142" s="112"/>
    </row>
    <row r="3143" spans="5:5" x14ac:dyDescent="0.2">
      <c r="E3143" s="112"/>
    </row>
    <row r="3144" spans="5:5" x14ac:dyDescent="0.2">
      <c r="E3144" s="112"/>
    </row>
    <row r="3145" spans="5:5" x14ac:dyDescent="0.2">
      <c r="E3145" s="112"/>
    </row>
    <row r="3146" spans="5:5" x14ac:dyDescent="0.2">
      <c r="E3146" s="112"/>
    </row>
    <row r="3147" spans="5:5" x14ac:dyDescent="0.2">
      <c r="E3147" s="112"/>
    </row>
    <row r="3148" spans="5:5" x14ac:dyDescent="0.2">
      <c r="E3148" s="112"/>
    </row>
    <row r="3149" spans="5:5" x14ac:dyDescent="0.2">
      <c r="E3149" s="112"/>
    </row>
    <row r="3150" spans="5:5" x14ac:dyDescent="0.2">
      <c r="E3150" s="112"/>
    </row>
    <row r="3151" spans="5:5" x14ac:dyDescent="0.2">
      <c r="E3151" s="112"/>
    </row>
    <row r="3152" spans="5:5" x14ac:dyDescent="0.2">
      <c r="E3152" s="112"/>
    </row>
    <row r="3153" spans="5:5" x14ac:dyDescent="0.2">
      <c r="E3153" s="112"/>
    </row>
    <row r="3154" spans="5:5" x14ac:dyDescent="0.2">
      <c r="E3154" s="112"/>
    </row>
    <row r="3155" spans="5:5" x14ac:dyDescent="0.2">
      <c r="E3155" s="112"/>
    </row>
    <row r="3156" spans="5:5" x14ac:dyDescent="0.2">
      <c r="E3156" s="112"/>
    </row>
    <row r="3157" spans="5:5" x14ac:dyDescent="0.2">
      <c r="E3157" s="112"/>
    </row>
    <row r="3158" spans="5:5" x14ac:dyDescent="0.2">
      <c r="E3158" s="112"/>
    </row>
    <row r="3159" spans="5:5" x14ac:dyDescent="0.2">
      <c r="E3159" s="112"/>
    </row>
    <row r="3160" spans="5:5" x14ac:dyDescent="0.2">
      <c r="E3160" s="112"/>
    </row>
    <row r="3161" spans="5:5" x14ac:dyDescent="0.2">
      <c r="E3161" s="112"/>
    </row>
    <row r="3162" spans="5:5" x14ac:dyDescent="0.2">
      <c r="E3162" s="112"/>
    </row>
    <row r="3163" spans="5:5" x14ac:dyDescent="0.2">
      <c r="E3163" s="112"/>
    </row>
    <row r="3164" spans="5:5" x14ac:dyDescent="0.2">
      <c r="E3164" s="112"/>
    </row>
    <row r="3165" spans="5:5" x14ac:dyDescent="0.2">
      <c r="E3165" s="112"/>
    </row>
    <row r="3166" spans="5:5" x14ac:dyDescent="0.2">
      <c r="E3166" s="112"/>
    </row>
    <row r="3167" spans="5:5" x14ac:dyDescent="0.2">
      <c r="E3167" s="112"/>
    </row>
    <row r="3168" spans="5:5" x14ac:dyDescent="0.2">
      <c r="E3168" s="112"/>
    </row>
    <row r="3169" spans="5:5" x14ac:dyDescent="0.2">
      <c r="E3169" s="112"/>
    </row>
    <row r="3170" spans="5:5" x14ac:dyDescent="0.2">
      <c r="E3170" s="112"/>
    </row>
    <row r="3171" spans="5:5" x14ac:dyDescent="0.2">
      <c r="E3171" s="112"/>
    </row>
    <row r="3172" spans="5:5" x14ac:dyDescent="0.2">
      <c r="E3172" s="112"/>
    </row>
    <row r="3173" spans="5:5" x14ac:dyDescent="0.2">
      <c r="E3173" s="112"/>
    </row>
    <row r="3174" spans="5:5" x14ac:dyDescent="0.2">
      <c r="E3174" s="112"/>
    </row>
    <row r="3175" spans="5:5" x14ac:dyDescent="0.2">
      <c r="E3175" s="112"/>
    </row>
    <row r="3176" spans="5:5" x14ac:dyDescent="0.2">
      <c r="E3176" s="112"/>
    </row>
    <row r="3177" spans="5:5" x14ac:dyDescent="0.2">
      <c r="E3177" s="112"/>
    </row>
    <row r="3178" spans="5:5" x14ac:dyDescent="0.2">
      <c r="E3178" s="112"/>
    </row>
    <row r="3179" spans="5:5" x14ac:dyDescent="0.2">
      <c r="E3179" s="112"/>
    </row>
    <row r="3180" spans="5:5" x14ac:dyDescent="0.2">
      <c r="E3180" s="112"/>
    </row>
    <row r="3181" spans="5:5" x14ac:dyDescent="0.2">
      <c r="E3181" s="112"/>
    </row>
    <row r="3182" spans="5:5" x14ac:dyDescent="0.2">
      <c r="E3182" s="112"/>
    </row>
    <row r="3183" spans="5:5" x14ac:dyDescent="0.2">
      <c r="E3183" s="112"/>
    </row>
    <row r="3184" spans="5:5" x14ac:dyDescent="0.2">
      <c r="E3184" s="112"/>
    </row>
    <row r="3185" spans="5:5" x14ac:dyDescent="0.2">
      <c r="E3185" s="112"/>
    </row>
    <row r="3186" spans="5:5" x14ac:dyDescent="0.2">
      <c r="E3186" s="112"/>
    </row>
    <row r="3187" spans="5:5" x14ac:dyDescent="0.2">
      <c r="E3187" s="112"/>
    </row>
    <row r="3188" spans="5:5" x14ac:dyDescent="0.2">
      <c r="E3188" s="112"/>
    </row>
    <row r="3189" spans="5:5" x14ac:dyDescent="0.2">
      <c r="E3189" s="112"/>
    </row>
    <row r="3190" spans="5:5" x14ac:dyDescent="0.2">
      <c r="E3190" s="112"/>
    </row>
    <row r="3191" spans="5:5" x14ac:dyDescent="0.2">
      <c r="E3191" s="112"/>
    </row>
    <row r="3192" spans="5:5" x14ac:dyDescent="0.2">
      <c r="E3192" s="112"/>
    </row>
    <row r="3193" spans="5:5" x14ac:dyDescent="0.2">
      <c r="E3193" s="112"/>
    </row>
    <row r="3194" spans="5:5" x14ac:dyDescent="0.2">
      <c r="E3194" s="112"/>
    </row>
    <row r="3195" spans="5:5" x14ac:dyDescent="0.2">
      <c r="E3195" s="112"/>
    </row>
    <row r="3196" spans="5:5" x14ac:dyDescent="0.2">
      <c r="E3196" s="112"/>
    </row>
    <row r="3197" spans="5:5" x14ac:dyDescent="0.2">
      <c r="E3197" s="112"/>
    </row>
    <row r="3198" spans="5:5" x14ac:dyDescent="0.2">
      <c r="E3198" s="112"/>
    </row>
    <row r="3199" spans="5:5" x14ac:dyDescent="0.2">
      <c r="E3199" s="112"/>
    </row>
    <row r="3200" spans="5:5" x14ac:dyDescent="0.2">
      <c r="E3200" s="112"/>
    </row>
    <row r="3201" spans="5:5" x14ac:dyDescent="0.2">
      <c r="E3201" s="112"/>
    </row>
    <row r="3202" spans="5:5" x14ac:dyDescent="0.2">
      <c r="E3202" s="112"/>
    </row>
    <row r="3203" spans="5:5" x14ac:dyDescent="0.2">
      <c r="E3203" s="112"/>
    </row>
    <row r="3204" spans="5:5" x14ac:dyDescent="0.2">
      <c r="E3204" s="112"/>
    </row>
    <row r="3205" spans="5:5" x14ac:dyDescent="0.2">
      <c r="E3205" s="112"/>
    </row>
    <row r="3206" spans="5:5" x14ac:dyDescent="0.2">
      <c r="E3206" s="112"/>
    </row>
    <row r="3207" spans="5:5" x14ac:dyDescent="0.2">
      <c r="E3207" s="112"/>
    </row>
    <row r="3208" spans="5:5" x14ac:dyDescent="0.2">
      <c r="E3208" s="112"/>
    </row>
    <row r="3209" spans="5:5" x14ac:dyDescent="0.2">
      <c r="E3209" s="112"/>
    </row>
    <row r="3210" spans="5:5" x14ac:dyDescent="0.2">
      <c r="E3210" s="112"/>
    </row>
    <row r="3211" spans="5:5" x14ac:dyDescent="0.2">
      <c r="E3211" s="112"/>
    </row>
    <row r="3212" spans="5:5" x14ac:dyDescent="0.2">
      <c r="E3212" s="112"/>
    </row>
    <row r="3213" spans="5:5" x14ac:dyDescent="0.2">
      <c r="E3213" s="112"/>
    </row>
    <row r="3214" spans="5:5" x14ac:dyDescent="0.2">
      <c r="E3214" s="112"/>
    </row>
    <row r="3215" spans="5:5" x14ac:dyDescent="0.2">
      <c r="E3215" s="112"/>
    </row>
    <row r="3216" spans="5:5" x14ac:dyDescent="0.2">
      <c r="E3216" s="112"/>
    </row>
    <row r="3217" spans="5:5" x14ac:dyDescent="0.2">
      <c r="E3217" s="112"/>
    </row>
    <row r="3218" spans="5:5" x14ac:dyDescent="0.2">
      <c r="E3218" s="112"/>
    </row>
    <row r="3219" spans="5:5" x14ac:dyDescent="0.2">
      <c r="E3219" s="112"/>
    </row>
    <row r="3220" spans="5:5" x14ac:dyDescent="0.2">
      <c r="E3220" s="112"/>
    </row>
    <row r="3221" spans="5:5" x14ac:dyDescent="0.2">
      <c r="E3221" s="112"/>
    </row>
    <row r="3222" spans="5:5" x14ac:dyDescent="0.2">
      <c r="E3222" s="112"/>
    </row>
    <row r="3223" spans="5:5" x14ac:dyDescent="0.2">
      <c r="E3223" s="112"/>
    </row>
    <row r="3224" spans="5:5" x14ac:dyDescent="0.2">
      <c r="E3224" s="112"/>
    </row>
    <row r="3225" spans="5:5" x14ac:dyDescent="0.2">
      <c r="E3225" s="112"/>
    </row>
    <row r="3226" spans="5:5" x14ac:dyDescent="0.2">
      <c r="E3226" s="112"/>
    </row>
    <row r="3227" spans="5:5" x14ac:dyDescent="0.2">
      <c r="E3227" s="112"/>
    </row>
    <row r="3228" spans="5:5" x14ac:dyDescent="0.2">
      <c r="E3228" s="112"/>
    </row>
    <row r="3229" spans="5:5" x14ac:dyDescent="0.2">
      <c r="E3229" s="112"/>
    </row>
    <row r="3230" spans="5:5" x14ac:dyDescent="0.2">
      <c r="E3230" s="112"/>
    </row>
    <row r="3231" spans="5:5" x14ac:dyDescent="0.2">
      <c r="E3231" s="112"/>
    </row>
    <row r="3232" spans="5:5" x14ac:dyDescent="0.2">
      <c r="E3232" s="112"/>
    </row>
    <row r="3233" spans="5:5" x14ac:dyDescent="0.2">
      <c r="E3233" s="112"/>
    </row>
    <row r="3234" spans="5:5" x14ac:dyDescent="0.2">
      <c r="E3234" s="112"/>
    </row>
    <row r="3235" spans="5:5" x14ac:dyDescent="0.2">
      <c r="E3235" s="112"/>
    </row>
    <row r="3236" spans="5:5" x14ac:dyDescent="0.2">
      <c r="E3236" s="112"/>
    </row>
    <row r="3237" spans="5:5" x14ac:dyDescent="0.2">
      <c r="E3237" s="112"/>
    </row>
    <row r="3238" spans="5:5" x14ac:dyDescent="0.2">
      <c r="E3238" s="112"/>
    </row>
    <row r="3239" spans="5:5" x14ac:dyDescent="0.2">
      <c r="E3239" s="112"/>
    </row>
    <row r="3240" spans="5:5" x14ac:dyDescent="0.2">
      <c r="E3240" s="112"/>
    </row>
    <row r="3241" spans="5:5" x14ac:dyDescent="0.2">
      <c r="E3241" s="112"/>
    </row>
    <row r="3242" spans="5:5" x14ac:dyDescent="0.2">
      <c r="E3242" s="112"/>
    </row>
    <row r="3243" spans="5:5" x14ac:dyDescent="0.2">
      <c r="E3243" s="112"/>
    </row>
    <row r="3244" spans="5:5" x14ac:dyDescent="0.2">
      <c r="E3244" s="112"/>
    </row>
    <row r="3245" spans="5:5" x14ac:dyDescent="0.2">
      <c r="E3245" s="112"/>
    </row>
    <row r="3246" spans="5:5" x14ac:dyDescent="0.2">
      <c r="E3246" s="112"/>
    </row>
    <row r="3247" spans="5:5" x14ac:dyDescent="0.2">
      <c r="E3247" s="112"/>
    </row>
    <row r="3248" spans="5:5" x14ac:dyDescent="0.2">
      <c r="E3248" s="112"/>
    </row>
    <row r="3249" spans="5:5" x14ac:dyDescent="0.2">
      <c r="E3249" s="112"/>
    </row>
    <row r="3250" spans="5:5" x14ac:dyDescent="0.2">
      <c r="E3250" s="112"/>
    </row>
    <row r="3251" spans="5:5" x14ac:dyDescent="0.2">
      <c r="E3251" s="112"/>
    </row>
    <row r="3252" spans="5:5" x14ac:dyDescent="0.2">
      <c r="E3252" s="112"/>
    </row>
    <row r="3253" spans="5:5" x14ac:dyDescent="0.2">
      <c r="E3253" s="112"/>
    </row>
    <row r="3254" spans="5:5" x14ac:dyDescent="0.2">
      <c r="E3254" s="112"/>
    </row>
    <row r="3255" spans="5:5" x14ac:dyDescent="0.2">
      <c r="E3255" s="112"/>
    </row>
    <row r="3256" spans="5:5" x14ac:dyDescent="0.2">
      <c r="E3256" s="112"/>
    </row>
    <row r="3257" spans="5:5" x14ac:dyDescent="0.2">
      <c r="E3257" s="112"/>
    </row>
    <row r="3258" spans="5:5" x14ac:dyDescent="0.2">
      <c r="E3258" s="112"/>
    </row>
    <row r="3259" spans="5:5" x14ac:dyDescent="0.2">
      <c r="E3259" s="112"/>
    </row>
    <row r="3260" spans="5:5" x14ac:dyDescent="0.2">
      <c r="E3260" s="112"/>
    </row>
    <row r="3261" spans="5:5" x14ac:dyDescent="0.2">
      <c r="E3261" s="112"/>
    </row>
    <row r="3262" spans="5:5" x14ac:dyDescent="0.2">
      <c r="E3262" s="112"/>
    </row>
    <row r="3263" spans="5:5" x14ac:dyDescent="0.2">
      <c r="E3263" s="112"/>
    </row>
    <row r="3264" spans="5:5" x14ac:dyDescent="0.2">
      <c r="E3264" s="112"/>
    </row>
    <row r="3265" spans="5:5" x14ac:dyDescent="0.2">
      <c r="E3265" s="112"/>
    </row>
    <row r="3266" spans="5:5" x14ac:dyDescent="0.2">
      <c r="E3266" s="112"/>
    </row>
    <row r="3267" spans="5:5" x14ac:dyDescent="0.2">
      <c r="E3267" s="112"/>
    </row>
    <row r="3268" spans="5:5" x14ac:dyDescent="0.2">
      <c r="E3268" s="112"/>
    </row>
    <row r="3269" spans="5:5" x14ac:dyDescent="0.2">
      <c r="E3269" s="112"/>
    </row>
    <row r="3270" spans="5:5" x14ac:dyDescent="0.2">
      <c r="E3270" s="112"/>
    </row>
    <row r="3271" spans="5:5" x14ac:dyDescent="0.2">
      <c r="E3271" s="112"/>
    </row>
    <row r="3272" spans="5:5" x14ac:dyDescent="0.2">
      <c r="E3272" s="112"/>
    </row>
    <row r="3273" spans="5:5" x14ac:dyDescent="0.2">
      <c r="E3273" s="112"/>
    </row>
    <row r="3274" spans="5:5" x14ac:dyDescent="0.2">
      <c r="E3274" s="112"/>
    </row>
    <row r="3275" spans="5:5" x14ac:dyDescent="0.2">
      <c r="E3275" s="112"/>
    </row>
    <row r="3276" spans="5:5" x14ac:dyDescent="0.2">
      <c r="E3276" s="112"/>
    </row>
    <row r="3277" spans="5:5" x14ac:dyDescent="0.2">
      <c r="E3277" s="112"/>
    </row>
    <row r="3278" spans="5:5" x14ac:dyDescent="0.2">
      <c r="E3278" s="112"/>
    </row>
    <row r="3279" spans="5:5" x14ac:dyDescent="0.2">
      <c r="E3279" s="112"/>
    </row>
    <row r="3280" spans="5:5" x14ac:dyDescent="0.2">
      <c r="E3280" s="112"/>
    </row>
    <row r="3281" spans="5:5" x14ac:dyDescent="0.2">
      <c r="E3281" s="112"/>
    </row>
    <row r="3282" spans="5:5" x14ac:dyDescent="0.2">
      <c r="E3282" s="112"/>
    </row>
    <row r="3283" spans="5:5" x14ac:dyDescent="0.2">
      <c r="E3283" s="112"/>
    </row>
    <row r="3284" spans="5:5" x14ac:dyDescent="0.2">
      <c r="E3284" s="112"/>
    </row>
    <row r="3285" spans="5:5" x14ac:dyDescent="0.2">
      <c r="E3285" s="112"/>
    </row>
    <row r="3286" spans="5:5" x14ac:dyDescent="0.2">
      <c r="E3286" s="112"/>
    </row>
    <row r="3287" spans="5:5" x14ac:dyDescent="0.2">
      <c r="E3287" s="112"/>
    </row>
    <row r="3288" spans="5:5" x14ac:dyDescent="0.2">
      <c r="E3288" s="112"/>
    </row>
    <row r="3289" spans="5:5" x14ac:dyDescent="0.2">
      <c r="E3289" s="112"/>
    </row>
    <row r="3290" spans="5:5" x14ac:dyDescent="0.2">
      <c r="E3290" s="112"/>
    </row>
    <row r="3291" spans="5:5" x14ac:dyDescent="0.2">
      <c r="E3291" s="112"/>
    </row>
    <row r="3292" spans="5:5" x14ac:dyDescent="0.2">
      <c r="E3292" s="112"/>
    </row>
    <row r="3293" spans="5:5" x14ac:dyDescent="0.2">
      <c r="E3293" s="112"/>
    </row>
    <row r="3294" spans="5:5" x14ac:dyDescent="0.2">
      <c r="E3294" s="112"/>
    </row>
    <row r="3295" spans="5:5" x14ac:dyDescent="0.2">
      <c r="E3295" s="112"/>
    </row>
    <row r="3296" spans="5:5" x14ac:dyDescent="0.2">
      <c r="E3296" s="112"/>
    </row>
    <row r="3297" spans="5:5" x14ac:dyDescent="0.2">
      <c r="E3297" s="112"/>
    </row>
    <row r="3298" spans="5:5" x14ac:dyDescent="0.2">
      <c r="E3298" s="112"/>
    </row>
    <row r="3299" spans="5:5" x14ac:dyDescent="0.2">
      <c r="E3299" s="112"/>
    </row>
    <row r="3300" spans="5:5" x14ac:dyDescent="0.2">
      <c r="E3300" s="112"/>
    </row>
    <row r="3301" spans="5:5" x14ac:dyDescent="0.2">
      <c r="E3301" s="112"/>
    </row>
    <row r="3302" spans="5:5" x14ac:dyDescent="0.2">
      <c r="E3302" s="112"/>
    </row>
    <row r="3303" spans="5:5" x14ac:dyDescent="0.2">
      <c r="E3303" s="112"/>
    </row>
    <row r="3304" spans="5:5" x14ac:dyDescent="0.2">
      <c r="E3304" s="112"/>
    </row>
    <row r="3305" spans="5:5" x14ac:dyDescent="0.2">
      <c r="E3305" s="112"/>
    </row>
    <row r="3306" spans="5:5" x14ac:dyDescent="0.2">
      <c r="E3306" s="112"/>
    </row>
    <row r="3307" spans="5:5" x14ac:dyDescent="0.2">
      <c r="E3307" s="112"/>
    </row>
    <row r="3308" spans="5:5" x14ac:dyDescent="0.2">
      <c r="E3308" s="112"/>
    </row>
    <row r="3309" spans="5:5" x14ac:dyDescent="0.2">
      <c r="E3309" s="112"/>
    </row>
    <row r="3310" spans="5:5" x14ac:dyDescent="0.2">
      <c r="E3310" s="112"/>
    </row>
    <row r="3311" spans="5:5" x14ac:dyDescent="0.2">
      <c r="E3311" s="112"/>
    </row>
    <row r="3312" spans="5:5" x14ac:dyDescent="0.2">
      <c r="E3312" s="112"/>
    </row>
    <row r="3313" spans="5:5" x14ac:dyDescent="0.2">
      <c r="E3313" s="112"/>
    </row>
    <row r="3314" spans="5:5" x14ac:dyDescent="0.2">
      <c r="E3314" s="112"/>
    </row>
    <row r="3315" spans="5:5" x14ac:dyDescent="0.2">
      <c r="E3315" s="112"/>
    </row>
    <row r="3316" spans="5:5" x14ac:dyDescent="0.2">
      <c r="E3316" s="112"/>
    </row>
    <row r="3317" spans="5:5" x14ac:dyDescent="0.2">
      <c r="E3317" s="112"/>
    </row>
    <row r="3318" spans="5:5" x14ac:dyDescent="0.2">
      <c r="E3318" s="112"/>
    </row>
    <row r="3319" spans="5:5" x14ac:dyDescent="0.2">
      <c r="E3319" s="112"/>
    </row>
    <row r="3320" spans="5:5" x14ac:dyDescent="0.2">
      <c r="E3320" s="112"/>
    </row>
    <row r="3321" spans="5:5" x14ac:dyDescent="0.2">
      <c r="E3321" s="112"/>
    </row>
    <row r="3322" spans="5:5" x14ac:dyDescent="0.2">
      <c r="E3322" s="112"/>
    </row>
    <row r="3323" spans="5:5" x14ac:dyDescent="0.2">
      <c r="E3323" s="112"/>
    </row>
    <row r="3324" spans="5:5" x14ac:dyDescent="0.2">
      <c r="E3324" s="112"/>
    </row>
    <row r="3325" spans="5:5" x14ac:dyDescent="0.2">
      <c r="E3325" s="112"/>
    </row>
    <row r="3326" spans="5:5" x14ac:dyDescent="0.2">
      <c r="E3326" s="112"/>
    </row>
    <row r="3327" spans="5:5" x14ac:dyDescent="0.2">
      <c r="E3327" s="112"/>
    </row>
    <row r="3328" spans="5:5" x14ac:dyDescent="0.2">
      <c r="E3328" s="112"/>
    </row>
    <row r="3329" spans="5:5" x14ac:dyDescent="0.2">
      <c r="E3329" s="112"/>
    </row>
    <row r="3330" spans="5:5" x14ac:dyDescent="0.2">
      <c r="E3330" s="112"/>
    </row>
    <row r="3331" spans="5:5" x14ac:dyDescent="0.2">
      <c r="E3331" s="112"/>
    </row>
    <row r="3332" spans="5:5" x14ac:dyDescent="0.2">
      <c r="E3332" s="112"/>
    </row>
    <row r="3333" spans="5:5" x14ac:dyDescent="0.2">
      <c r="E3333" s="112"/>
    </row>
    <row r="3334" spans="5:5" x14ac:dyDescent="0.2">
      <c r="E3334" s="112"/>
    </row>
    <row r="3335" spans="5:5" x14ac:dyDescent="0.2">
      <c r="E3335" s="112"/>
    </row>
    <row r="3336" spans="5:5" x14ac:dyDescent="0.2">
      <c r="E3336" s="112"/>
    </row>
    <row r="3337" spans="5:5" x14ac:dyDescent="0.2">
      <c r="E3337" s="112"/>
    </row>
    <row r="3338" spans="5:5" x14ac:dyDescent="0.2">
      <c r="E3338" s="112"/>
    </row>
    <row r="3339" spans="5:5" x14ac:dyDescent="0.2">
      <c r="E3339" s="112"/>
    </row>
    <row r="3340" spans="5:5" x14ac:dyDescent="0.2">
      <c r="E3340" s="112"/>
    </row>
    <row r="3341" spans="5:5" x14ac:dyDescent="0.2">
      <c r="E3341" s="112"/>
    </row>
    <row r="3342" spans="5:5" x14ac:dyDescent="0.2">
      <c r="E3342" s="112"/>
    </row>
    <row r="3343" spans="5:5" x14ac:dyDescent="0.2">
      <c r="E3343" s="112"/>
    </row>
    <row r="3344" spans="5:5" x14ac:dyDescent="0.2">
      <c r="E3344" s="112"/>
    </row>
    <row r="3345" spans="5:5" x14ac:dyDescent="0.2">
      <c r="E3345" s="112"/>
    </row>
    <row r="3346" spans="5:5" x14ac:dyDescent="0.2">
      <c r="E3346" s="112"/>
    </row>
    <row r="3347" spans="5:5" x14ac:dyDescent="0.2">
      <c r="E3347" s="112"/>
    </row>
    <row r="3348" spans="5:5" x14ac:dyDescent="0.2">
      <c r="E3348" s="112"/>
    </row>
    <row r="3349" spans="5:5" x14ac:dyDescent="0.2">
      <c r="E3349" s="112"/>
    </row>
    <row r="3350" spans="5:5" x14ac:dyDescent="0.2">
      <c r="E3350" s="112"/>
    </row>
    <row r="3351" spans="5:5" x14ac:dyDescent="0.2">
      <c r="E3351" s="112"/>
    </row>
    <row r="3352" spans="5:5" x14ac:dyDescent="0.2">
      <c r="E3352" s="112"/>
    </row>
    <row r="3353" spans="5:5" x14ac:dyDescent="0.2">
      <c r="E3353" s="112"/>
    </row>
    <row r="3354" spans="5:5" x14ac:dyDescent="0.2">
      <c r="E3354" s="112"/>
    </row>
    <row r="3355" spans="5:5" x14ac:dyDescent="0.2">
      <c r="E3355" s="112"/>
    </row>
    <row r="3356" spans="5:5" x14ac:dyDescent="0.2">
      <c r="E3356" s="112"/>
    </row>
    <row r="3357" spans="5:5" x14ac:dyDescent="0.2">
      <c r="E3357" s="112"/>
    </row>
    <row r="3358" spans="5:5" x14ac:dyDescent="0.2">
      <c r="E3358" s="112"/>
    </row>
    <row r="3359" spans="5:5" x14ac:dyDescent="0.2">
      <c r="E3359" s="112"/>
    </row>
    <row r="3360" spans="5:5" x14ac:dyDescent="0.2">
      <c r="E3360" s="112"/>
    </row>
    <row r="3361" spans="5:5" x14ac:dyDescent="0.2">
      <c r="E3361" s="112"/>
    </row>
    <row r="3362" spans="5:5" x14ac:dyDescent="0.2">
      <c r="E3362" s="112"/>
    </row>
    <row r="3363" spans="5:5" x14ac:dyDescent="0.2">
      <c r="E3363" s="112"/>
    </row>
    <row r="3364" spans="5:5" x14ac:dyDescent="0.2">
      <c r="E3364" s="112"/>
    </row>
    <row r="3365" spans="5:5" x14ac:dyDescent="0.2">
      <c r="E3365" s="112"/>
    </row>
    <row r="3366" spans="5:5" x14ac:dyDescent="0.2">
      <c r="E3366" s="112"/>
    </row>
    <row r="3367" spans="5:5" x14ac:dyDescent="0.2">
      <c r="E3367" s="112"/>
    </row>
    <row r="3368" spans="5:5" x14ac:dyDescent="0.2">
      <c r="E3368" s="112"/>
    </row>
    <row r="3369" spans="5:5" x14ac:dyDescent="0.2">
      <c r="E3369" s="112"/>
    </row>
    <row r="3370" spans="5:5" x14ac:dyDescent="0.2">
      <c r="E3370" s="112"/>
    </row>
    <row r="3371" spans="5:5" x14ac:dyDescent="0.2">
      <c r="E3371" s="112"/>
    </row>
    <row r="3372" spans="5:5" x14ac:dyDescent="0.2">
      <c r="E3372" s="112"/>
    </row>
    <row r="3373" spans="5:5" x14ac:dyDescent="0.2">
      <c r="E3373" s="112"/>
    </row>
    <row r="3374" spans="5:5" x14ac:dyDescent="0.2">
      <c r="E3374" s="112"/>
    </row>
    <row r="3375" spans="5:5" x14ac:dyDescent="0.2">
      <c r="E3375" s="112"/>
    </row>
    <row r="3376" spans="5:5" x14ac:dyDescent="0.2">
      <c r="E3376" s="112"/>
    </row>
    <row r="3377" spans="5:5" x14ac:dyDescent="0.2">
      <c r="E3377" s="112"/>
    </row>
    <row r="3378" spans="5:5" x14ac:dyDescent="0.2">
      <c r="E3378" s="112"/>
    </row>
    <row r="3379" spans="5:5" x14ac:dyDescent="0.2">
      <c r="E3379" s="112"/>
    </row>
    <row r="3380" spans="5:5" x14ac:dyDescent="0.2">
      <c r="E3380" s="112"/>
    </row>
    <row r="3381" spans="5:5" x14ac:dyDescent="0.2">
      <c r="E3381" s="112"/>
    </row>
    <row r="3382" spans="5:5" x14ac:dyDescent="0.2">
      <c r="E3382" s="112"/>
    </row>
    <row r="3383" spans="5:5" x14ac:dyDescent="0.2">
      <c r="E3383" s="112"/>
    </row>
    <row r="3384" spans="5:5" x14ac:dyDescent="0.2">
      <c r="E3384" s="112"/>
    </row>
    <row r="3385" spans="5:5" x14ac:dyDescent="0.2">
      <c r="E3385" s="112"/>
    </row>
    <row r="3386" spans="5:5" x14ac:dyDescent="0.2">
      <c r="E3386" s="112"/>
    </row>
    <row r="3387" spans="5:5" x14ac:dyDescent="0.2">
      <c r="E3387" s="112"/>
    </row>
    <row r="3388" spans="5:5" x14ac:dyDescent="0.2">
      <c r="E3388" s="112"/>
    </row>
    <row r="3389" spans="5:5" x14ac:dyDescent="0.2">
      <c r="E3389" s="112"/>
    </row>
    <row r="3390" spans="5:5" x14ac:dyDescent="0.2">
      <c r="E3390" s="112"/>
    </row>
    <row r="3391" spans="5:5" x14ac:dyDescent="0.2">
      <c r="E3391" s="112"/>
    </row>
    <row r="3392" spans="5:5" x14ac:dyDescent="0.2">
      <c r="E3392" s="112"/>
    </row>
    <row r="3393" spans="5:5" x14ac:dyDescent="0.2">
      <c r="E3393" s="112"/>
    </row>
    <row r="3394" spans="5:5" x14ac:dyDescent="0.2">
      <c r="E3394" s="112"/>
    </row>
    <row r="3395" spans="5:5" x14ac:dyDescent="0.2">
      <c r="E3395" s="112"/>
    </row>
    <row r="3396" spans="5:5" x14ac:dyDescent="0.2">
      <c r="E3396" s="112"/>
    </row>
    <row r="3397" spans="5:5" x14ac:dyDescent="0.2">
      <c r="E3397" s="112"/>
    </row>
    <row r="3398" spans="5:5" x14ac:dyDescent="0.2">
      <c r="E3398" s="112"/>
    </row>
    <row r="3399" spans="5:5" x14ac:dyDescent="0.2">
      <c r="E3399" s="112"/>
    </row>
    <row r="3400" spans="5:5" x14ac:dyDescent="0.2">
      <c r="E3400" s="112"/>
    </row>
    <row r="3401" spans="5:5" x14ac:dyDescent="0.2">
      <c r="E3401" s="112"/>
    </row>
    <row r="3402" spans="5:5" x14ac:dyDescent="0.2">
      <c r="E3402" s="112"/>
    </row>
    <row r="3403" spans="5:5" x14ac:dyDescent="0.2">
      <c r="E3403" s="112"/>
    </row>
    <row r="3404" spans="5:5" x14ac:dyDescent="0.2">
      <c r="E3404" s="112"/>
    </row>
    <row r="3405" spans="5:5" x14ac:dyDescent="0.2">
      <c r="E3405" s="112"/>
    </row>
    <row r="3406" spans="5:5" x14ac:dyDescent="0.2">
      <c r="E3406" s="112"/>
    </row>
    <row r="3407" spans="5:5" x14ac:dyDescent="0.2">
      <c r="E3407" s="112"/>
    </row>
    <row r="3408" spans="5:5" x14ac:dyDescent="0.2">
      <c r="E3408" s="112"/>
    </row>
    <row r="3409" spans="5:5" x14ac:dyDescent="0.2">
      <c r="E3409" s="112"/>
    </row>
    <row r="3410" spans="5:5" x14ac:dyDescent="0.2">
      <c r="E3410" s="112"/>
    </row>
    <row r="3411" spans="5:5" x14ac:dyDescent="0.2">
      <c r="E3411" s="112"/>
    </row>
    <row r="3412" spans="5:5" x14ac:dyDescent="0.2">
      <c r="E3412" s="112"/>
    </row>
    <row r="3413" spans="5:5" x14ac:dyDescent="0.2">
      <c r="E3413" s="112"/>
    </row>
    <row r="3414" spans="5:5" x14ac:dyDescent="0.2">
      <c r="E3414" s="112"/>
    </row>
    <row r="3415" spans="5:5" x14ac:dyDescent="0.2">
      <c r="E3415" s="112"/>
    </row>
    <row r="3416" spans="5:5" x14ac:dyDescent="0.2">
      <c r="E3416" s="112"/>
    </row>
    <row r="3417" spans="5:5" x14ac:dyDescent="0.2">
      <c r="E3417" s="112"/>
    </row>
    <row r="3418" spans="5:5" x14ac:dyDescent="0.2">
      <c r="E3418" s="112"/>
    </row>
    <row r="3419" spans="5:5" x14ac:dyDescent="0.2">
      <c r="E3419" s="112"/>
    </row>
    <row r="3420" spans="5:5" x14ac:dyDescent="0.2">
      <c r="E3420" s="112"/>
    </row>
    <row r="3421" spans="5:5" x14ac:dyDescent="0.2">
      <c r="E3421" s="112"/>
    </row>
    <row r="3422" spans="5:5" x14ac:dyDescent="0.2">
      <c r="E3422" s="112"/>
    </row>
    <row r="3423" spans="5:5" x14ac:dyDescent="0.2">
      <c r="E3423" s="112"/>
    </row>
    <row r="3424" spans="5:5" x14ac:dyDescent="0.2">
      <c r="E3424" s="112"/>
    </row>
    <row r="3425" spans="5:5" x14ac:dyDescent="0.2">
      <c r="E3425" s="112"/>
    </row>
    <row r="3426" spans="5:5" x14ac:dyDescent="0.2">
      <c r="E3426" s="112"/>
    </row>
    <row r="3427" spans="5:5" x14ac:dyDescent="0.2">
      <c r="E3427" s="112"/>
    </row>
    <row r="3428" spans="5:5" x14ac:dyDescent="0.2">
      <c r="E3428" s="112"/>
    </row>
    <row r="3429" spans="5:5" x14ac:dyDescent="0.2">
      <c r="E3429" s="112"/>
    </row>
    <row r="3430" spans="5:5" x14ac:dyDescent="0.2">
      <c r="E3430" s="112"/>
    </row>
    <row r="3431" spans="5:5" x14ac:dyDescent="0.2">
      <c r="E3431" s="112"/>
    </row>
    <row r="3432" spans="5:5" x14ac:dyDescent="0.2">
      <c r="E3432" s="112"/>
    </row>
    <row r="3433" spans="5:5" x14ac:dyDescent="0.2">
      <c r="E3433" s="112"/>
    </row>
    <row r="3434" spans="5:5" x14ac:dyDescent="0.2">
      <c r="E3434" s="112"/>
    </row>
    <row r="3435" spans="5:5" x14ac:dyDescent="0.2">
      <c r="E3435" s="112"/>
    </row>
    <row r="3436" spans="5:5" x14ac:dyDescent="0.2">
      <c r="E3436" s="112"/>
    </row>
    <row r="3437" spans="5:5" x14ac:dyDescent="0.2">
      <c r="E3437" s="112"/>
    </row>
    <row r="3438" spans="5:5" x14ac:dyDescent="0.2">
      <c r="E3438" s="112"/>
    </row>
    <row r="3439" spans="5:5" x14ac:dyDescent="0.2">
      <c r="E3439" s="112"/>
    </row>
    <row r="3440" spans="5:5" x14ac:dyDescent="0.2">
      <c r="E3440" s="112"/>
    </row>
    <row r="3441" spans="5:5" x14ac:dyDescent="0.2">
      <c r="E3441" s="112"/>
    </row>
    <row r="3442" spans="5:5" x14ac:dyDescent="0.2">
      <c r="E3442" s="112"/>
    </row>
    <row r="3443" spans="5:5" x14ac:dyDescent="0.2">
      <c r="E3443" s="112"/>
    </row>
    <row r="3444" spans="5:5" x14ac:dyDescent="0.2">
      <c r="E3444" s="112"/>
    </row>
    <row r="3445" spans="5:5" x14ac:dyDescent="0.2">
      <c r="E3445" s="112"/>
    </row>
    <row r="3446" spans="5:5" x14ac:dyDescent="0.2">
      <c r="E3446" s="112"/>
    </row>
    <row r="3447" spans="5:5" x14ac:dyDescent="0.2">
      <c r="E3447" s="112"/>
    </row>
    <row r="3448" spans="5:5" x14ac:dyDescent="0.2">
      <c r="E3448" s="112"/>
    </row>
    <row r="3449" spans="5:5" x14ac:dyDescent="0.2">
      <c r="E3449" s="112"/>
    </row>
    <row r="3450" spans="5:5" x14ac:dyDescent="0.2">
      <c r="E3450" s="112"/>
    </row>
    <row r="3451" spans="5:5" x14ac:dyDescent="0.2">
      <c r="E3451" s="112"/>
    </row>
    <row r="3452" spans="5:5" x14ac:dyDescent="0.2">
      <c r="E3452" s="112"/>
    </row>
    <row r="3453" spans="5:5" x14ac:dyDescent="0.2">
      <c r="E3453" s="112"/>
    </row>
    <row r="3454" spans="5:5" x14ac:dyDescent="0.2">
      <c r="E3454" s="112"/>
    </row>
    <row r="3455" spans="5:5" x14ac:dyDescent="0.2">
      <c r="E3455" s="112"/>
    </row>
    <row r="3456" spans="5:5" x14ac:dyDescent="0.2">
      <c r="E3456" s="112"/>
    </row>
    <row r="3457" spans="5:5" x14ac:dyDescent="0.2">
      <c r="E3457" s="112"/>
    </row>
    <row r="3458" spans="5:5" x14ac:dyDescent="0.2">
      <c r="E3458" s="112"/>
    </row>
    <row r="3459" spans="5:5" x14ac:dyDescent="0.2">
      <c r="E3459" s="112"/>
    </row>
    <row r="3460" spans="5:5" x14ac:dyDescent="0.2">
      <c r="E3460" s="112"/>
    </row>
    <row r="3461" spans="5:5" x14ac:dyDescent="0.2">
      <c r="E3461" s="112"/>
    </row>
    <row r="3462" spans="5:5" x14ac:dyDescent="0.2">
      <c r="E3462" s="112"/>
    </row>
    <row r="3463" spans="5:5" x14ac:dyDescent="0.2">
      <c r="E3463" s="112"/>
    </row>
    <row r="3464" spans="5:5" x14ac:dyDescent="0.2">
      <c r="E3464" s="112"/>
    </row>
    <row r="3465" spans="5:5" x14ac:dyDescent="0.2">
      <c r="E3465" s="112"/>
    </row>
    <row r="3466" spans="5:5" x14ac:dyDescent="0.2">
      <c r="E3466" s="112"/>
    </row>
    <row r="3467" spans="5:5" x14ac:dyDescent="0.2">
      <c r="E3467" s="112"/>
    </row>
    <row r="3468" spans="5:5" x14ac:dyDescent="0.2">
      <c r="E3468" s="112"/>
    </row>
    <row r="3469" spans="5:5" x14ac:dyDescent="0.2">
      <c r="E3469" s="112"/>
    </row>
    <row r="3470" spans="5:5" x14ac:dyDescent="0.2">
      <c r="E3470" s="112"/>
    </row>
    <row r="3471" spans="5:5" x14ac:dyDescent="0.2">
      <c r="E3471" s="112"/>
    </row>
    <row r="3472" spans="5:5" x14ac:dyDescent="0.2">
      <c r="E3472" s="112"/>
    </row>
    <row r="3473" spans="5:5" x14ac:dyDescent="0.2">
      <c r="E3473" s="112"/>
    </row>
    <row r="3474" spans="5:5" x14ac:dyDescent="0.2">
      <c r="E3474" s="112"/>
    </row>
    <row r="3475" spans="5:5" x14ac:dyDescent="0.2">
      <c r="E3475" s="112"/>
    </row>
    <row r="3476" spans="5:5" x14ac:dyDescent="0.2">
      <c r="E3476" s="112"/>
    </row>
    <row r="3477" spans="5:5" x14ac:dyDescent="0.2">
      <c r="E3477" s="112"/>
    </row>
    <row r="3478" spans="5:5" x14ac:dyDescent="0.2">
      <c r="E3478" s="112"/>
    </row>
    <row r="3479" spans="5:5" x14ac:dyDescent="0.2">
      <c r="E3479" s="112"/>
    </row>
    <row r="3480" spans="5:5" x14ac:dyDescent="0.2">
      <c r="E3480" s="112"/>
    </row>
    <row r="3481" spans="5:5" x14ac:dyDescent="0.2">
      <c r="E3481" s="112"/>
    </row>
    <row r="3482" spans="5:5" x14ac:dyDescent="0.2">
      <c r="E3482" s="112"/>
    </row>
    <row r="3483" spans="5:5" x14ac:dyDescent="0.2">
      <c r="E3483" s="112"/>
    </row>
    <row r="3484" spans="5:5" x14ac:dyDescent="0.2">
      <c r="E3484" s="112"/>
    </row>
    <row r="3485" spans="5:5" x14ac:dyDescent="0.2">
      <c r="E3485" s="112"/>
    </row>
    <row r="3486" spans="5:5" x14ac:dyDescent="0.2">
      <c r="E3486" s="112"/>
    </row>
    <row r="3487" spans="5:5" x14ac:dyDescent="0.2">
      <c r="E3487" s="112"/>
    </row>
    <row r="3488" spans="5:5" x14ac:dyDescent="0.2">
      <c r="E3488" s="112"/>
    </row>
    <row r="3489" spans="5:5" x14ac:dyDescent="0.2">
      <c r="E3489" s="112"/>
    </row>
    <row r="3490" spans="5:5" x14ac:dyDescent="0.2">
      <c r="E3490" s="112"/>
    </row>
    <row r="3491" spans="5:5" x14ac:dyDescent="0.2">
      <c r="E3491" s="112"/>
    </row>
    <row r="3492" spans="5:5" x14ac:dyDescent="0.2">
      <c r="E3492" s="112"/>
    </row>
    <row r="3493" spans="5:5" x14ac:dyDescent="0.2">
      <c r="E3493" s="112"/>
    </row>
    <row r="3494" spans="5:5" x14ac:dyDescent="0.2">
      <c r="E3494" s="112"/>
    </row>
    <row r="3495" spans="5:5" x14ac:dyDescent="0.2">
      <c r="E3495" s="112"/>
    </row>
    <row r="3496" spans="5:5" x14ac:dyDescent="0.2">
      <c r="E3496" s="112"/>
    </row>
    <row r="3497" spans="5:5" x14ac:dyDescent="0.2">
      <c r="E3497" s="112"/>
    </row>
    <row r="3498" spans="5:5" x14ac:dyDescent="0.2">
      <c r="E3498" s="112"/>
    </row>
    <row r="3499" spans="5:5" x14ac:dyDescent="0.2">
      <c r="E3499" s="112"/>
    </row>
    <row r="3500" spans="5:5" x14ac:dyDescent="0.2">
      <c r="E3500" s="112"/>
    </row>
    <row r="3501" spans="5:5" x14ac:dyDescent="0.2">
      <c r="E3501" s="112"/>
    </row>
    <row r="3502" spans="5:5" x14ac:dyDescent="0.2">
      <c r="E3502" s="112"/>
    </row>
    <row r="3503" spans="5:5" x14ac:dyDescent="0.2">
      <c r="E3503" s="112"/>
    </row>
    <row r="3504" spans="5:5" x14ac:dyDescent="0.2">
      <c r="E3504" s="112"/>
    </row>
    <row r="3505" spans="5:5" x14ac:dyDescent="0.2">
      <c r="E3505" s="112"/>
    </row>
    <row r="3506" spans="5:5" x14ac:dyDescent="0.2">
      <c r="E3506" s="112"/>
    </row>
    <row r="3507" spans="5:5" x14ac:dyDescent="0.2">
      <c r="E3507" s="112"/>
    </row>
    <row r="3508" spans="5:5" x14ac:dyDescent="0.2">
      <c r="E3508" s="112"/>
    </row>
    <row r="3509" spans="5:5" x14ac:dyDescent="0.2">
      <c r="E3509" s="112"/>
    </row>
    <row r="3510" spans="5:5" x14ac:dyDescent="0.2">
      <c r="E3510" s="112"/>
    </row>
    <row r="3511" spans="5:5" x14ac:dyDescent="0.2">
      <c r="E3511" s="112"/>
    </row>
    <row r="3512" spans="5:5" x14ac:dyDescent="0.2">
      <c r="E3512" s="112"/>
    </row>
    <row r="3513" spans="5:5" x14ac:dyDescent="0.2">
      <c r="E3513" s="112"/>
    </row>
    <row r="3514" spans="5:5" x14ac:dyDescent="0.2">
      <c r="E3514" s="112"/>
    </row>
    <row r="3515" spans="5:5" x14ac:dyDescent="0.2">
      <c r="E3515" s="112"/>
    </row>
    <row r="3516" spans="5:5" x14ac:dyDescent="0.2">
      <c r="E3516" s="112"/>
    </row>
    <row r="3517" spans="5:5" x14ac:dyDescent="0.2">
      <c r="E3517" s="112"/>
    </row>
    <row r="3518" spans="5:5" x14ac:dyDescent="0.2">
      <c r="E3518" s="112"/>
    </row>
    <row r="3519" spans="5:5" x14ac:dyDescent="0.2">
      <c r="E3519" s="112"/>
    </row>
    <row r="3520" spans="5:5" x14ac:dyDescent="0.2">
      <c r="E3520" s="112"/>
    </row>
    <row r="3521" spans="5:5" x14ac:dyDescent="0.2">
      <c r="E3521" s="112"/>
    </row>
    <row r="3522" spans="5:5" x14ac:dyDescent="0.2">
      <c r="E3522" s="112"/>
    </row>
    <row r="3523" spans="5:5" x14ac:dyDescent="0.2">
      <c r="E3523" s="112"/>
    </row>
    <row r="3524" spans="5:5" x14ac:dyDescent="0.2">
      <c r="E3524" s="112"/>
    </row>
    <row r="3525" spans="5:5" x14ac:dyDescent="0.2">
      <c r="E3525" s="112"/>
    </row>
    <row r="3526" spans="5:5" x14ac:dyDescent="0.2">
      <c r="E3526" s="112"/>
    </row>
    <row r="3527" spans="5:5" x14ac:dyDescent="0.2">
      <c r="E3527" s="112"/>
    </row>
    <row r="3528" spans="5:5" x14ac:dyDescent="0.2">
      <c r="E3528" s="112"/>
    </row>
    <row r="3529" spans="5:5" x14ac:dyDescent="0.2">
      <c r="E3529" s="112"/>
    </row>
    <row r="3530" spans="5:5" x14ac:dyDescent="0.2">
      <c r="E3530" s="112"/>
    </row>
    <row r="3531" spans="5:5" x14ac:dyDescent="0.2">
      <c r="E3531" s="112"/>
    </row>
    <row r="3532" spans="5:5" x14ac:dyDescent="0.2">
      <c r="E3532" s="112"/>
    </row>
    <row r="3533" spans="5:5" x14ac:dyDescent="0.2">
      <c r="E3533" s="112"/>
    </row>
    <row r="3534" spans="5:5" x14ac:dyDescent="0.2">
      <c r="E3534" s="112"/>
    </row>
    <row r="3535" spans="5:5" x14ac:dyDescent="0.2">
      <c r="E3535" s="112"/>
    </row>
    <row r="3536" spans="5:5" x14ac:dyDescent="0.2">
      <c r="E3536" s="112"/>
    </row>
    <row r="3537" spans="5:5" x14ac:dyDescent="0.2">
      <c r="E3537" s="112"/>
    </row>
    <row r="3538" spans="5:5" x14ac:dyDescent="0.2">
      <c r="E3538" s="112"/>
    </row>
    <row r="3539" spans="5:5" x14ac:dyDescent="0.2">
      <c r="E3539" s="112"/>
    </row>
    <row r="3540" spans="5:5" x14ac:dyDescent="0.2">
      <c r="E3540" s="112"/>
    </row>
    <row r="3541" spans="5:5" x14ac:dyDescent="0.2">
      <c r="E3541" s="112"/>
    </row>
    <row r="3542" spans="5:5" x14ac:dyDescent="0.2">
      <c r="E3542" s="112"/>
    </row>
    <row r="3543" spans="5:5" x14ac:dyDescent="0.2">
      <c r="E3543" s="112"/>
    </row>
    <row r="3544" spans="5:5" x14ac:dyDescent="0.2">
      <c r="E3544" s="112"/>
    </row>
    <row r="3545" spans="5:5" x14ac:dyDescent="0.2">
      <c r="E3545" s="112"/>
    </row>
    <row r="3546" spans="5:5" x14ac:dyDescent="0.2">
      <c r="E3546" s="112"/>
    </row>
    <row r="3547" spans="5:5" x14ac:dyDescent="0.2">
      <c r="E3547" s="112"/>
    </row>
    <row r="3548" spans="5:5" x14ac:dyDescent="0.2">
      <c r="E3548" s="112"/>
    </row>
    <row r="3549" spans="5:5" x14ac:dyDescent="0.2">
      <c r="E3549" s="112"/>
    </row>
    <row r="3550" spans="5:5" x14ac:dyDescent="0.2">
      <c r="E3550" s="112"/>
    </row>
    <row r="3551" spans="5:5" x14ac:dyDescent="0.2">
      <c r="E3551" s="112"/>
    </row>
    <row r="3552" spans="5:5" x14ac:dyDescent="0.2">
      <c r="E3552" s="112"/>
    </row>
    <row r="3553" spans="5:5" x14ac:dyDescent="0.2">
      <c r="E3553" s="112"/>
    </row>
    <row r="3554" spans="5:5" x14ac:dyDescent="0.2">
      <c r="E3554" s="112"/>
    </row>
    <row r="3555" spans="5:5" x14ac:dyDescent="0.2">
      <c r="E3555" s="112"/>
    </row>
    <row r="3556" spans="5:5" x14ac:dyDescent="0.2">
      <c r="E3556" s="112"/>
    </row>
    <row r="3557" spans="5:5" x14ac:dyDescent="0.2">
      <c r="E3557" s="112"/>
    </row>
    <row r="3558" spans="5:5" x14ac:dyDescent="0.2">
      <c r="E3558" s="112"/>
    </row>
    <row r="3559" spans="5:5" x14ac:dyDescent="0.2">
      <c r="E3559" s="112"/>
    </row>
    <row r="3560" spans="5:5" x14ac:dyDescent="0.2">
      <c r="E3560" s="112"/>
    </row>
    <row r="3561" spans="5:5" x14ac:dyDescent="0.2">
      <c r="E3561" s="112"/>
    </row>
    <row r="3562" spans="5:5" x14ac:dyDescent="0.2">
      <c r="E3562" s="112"/>
    </row>
    <row r="3563" spans="5:5" x14ac:dyDescent="0.2">
      <c r="E3563" s="112"/>
    </row>
    <row r="3564" spans="5:5" x14ac:dyDescent="0.2">
      <c r="E3564" s="112"/>
    </row>
    <row r="3565" spans="5:5" x14ac:dyDescent="0.2">
      <c r="E3565" s="112"/>
    </row>
    <row r="3566" spans="5:5" x14ac:dyDescent="0.2">
      <c r="E3566" s="112"/>
    </row>
    <row r="3567" spans="5:5" x14ac:dyDescent="0.2">
      <c r="E3567" s="112"/>
    </row>
    <row r="3568" spans="5:5" x14ac:dyDescent="0.2">
      <c r="E3568" s="112"/>
    </row>
    <row r="3569" spans="5:5" x14ac:dyDescent="0.2">
      <c r="E3569" s="112"/>
    </row>
    <row r="3570" spans="5:5" x14ac:dyDescent="0.2">
      <c r="E3570" s="112"/>
    </row>
    <row r="3571" spans="5:5" x14ac:dyDescent="0.2">
      <c r="E3571" s="112"/>
    </row>
    <row r="3572" spans="5:5" x14ac:dyDescent="0.2">
      <c r="E3572" s="112"/>
    </row>
    <row r="3573" spans="5:5" x14ac:dyDescent="0.2">
      <c r="E3573" s="112"/>
    </row>
    <row r="3574" spans="5:5" x14ac:dyDescent="0.2">
      <c r="E3574" s="112"/>
    </row>
    <row r="3575" spans="5:5" x14ac:dyDescent="0.2">
      <c r="E3575" s="112"/>
    </row>
    <row r="3576" spans="5:5" x14ac:dyDescent="0.2">
      <c r="E3576" s="112"/>
    </row>
    <row r="3577" spans="5:5" x14ac:dyDescent="0.2">
      <c r="E3577" s="112"/>
    </row>
    <row r="3578" spans="5:5" x14ac:dyDescent="0.2">
      <c r="E3578" s="112"/>
    </row>
    <row r="3579" spans="5:5" x14ac:dyDescent="0.2">
      <c r="E3579" s="112"/>
    </row>
    <row r="3580" spans="5:5" x14ac:dyDescent="0.2">
      <c r="E3580" s="112"/>
    </row>
    <row r="3581" spans="5:5" x14ac:dyDescent="0.2">
      <c r="E3581" s="112"/>
    </row>
    <row r="3582" spans="5:5" x14ac:dyDescent="0.2">
      <c r="E3582" s="112"/>
    </row>
    <row r="3583" spans="5:5" x14ac:dyDescent="0.2">
      <c r="E3583" s="112"/>
    </row>
    <row r="3584" spans="5:5" x14ac:dyDescent="0.2">
      <c r="E3584" s="112"/>
    </row>
    <row r="3585" spans="5:5" x14ac:dyDescent="0.2">
      <c r="E3585" s="112"/>
    </row>
    <row r="3586" spans="5:5" x14ac:dyDescent="0.2">
      <c r="E3586" s="112"/>
    </row>
    <row r="3587" spans="5:5" x14ac:dyDescent="0.2">
      <c r="E3587" s="112"/>
    </row>
    <row r="3588" spans="5:5" x14ac:dyDescent="0.2">
      <c r="E3588" s="112"/>
    </row>
    <row r="3589" spans="5:5" x14ac:dyDescent="0.2">
      <c r="E3589" s="112"/>
    </row>
    <row r="3590" spans="5:5" x14ac:dyDescent="0.2">
      <c r="E3590" s="112"/>
    </row>
    <row r="3591" spans="5:5" x14ac:dyDescent="0.2">
      <c r="E3591" s="112"/>
    </row>
    <row r="3592" spans="5:5" x14ac:dyDescent="0.2">
      <c r="E3592" s="112"/>
    </row>
    <row r="3593" spans="5:5" x14ac:dyDescent="0.2">
      <c r="E3593" s="112"/>
    </row>
    <row r="3594" spans="5:5" x14ac:dyDescent="0.2">
      <c r="E3594" s="112"/>
    </row>
    <row r="3595" spans="5:5" x14ac:dyDescent="0.2">
      <c r="E3595" s="112"/>
    </row>
    <row r="3596" spans="5:5" x14ac:dyDescent="0.2">
      <c r="E3596" s="112"/>
    </row>
    <row r="3597" spans="5:5" x14ac:dyDescent="0.2">
      <c r="E3597" s="112"/>
    </row>
    <row r="3598" spans="5:5" x14ac:dyDescent="0.2">
      <c r="E3598" s="112"/>
    </row>
    <row r="3599" spans="5:5" x14ac:dyDescent="0.2">
      <c r="E3599" s="112"/>
    </row>
    <row r="3600" spans="5:5" x14ac:dyDescent="0.2">
      <c r="E3600" s="112"/>
    </row>
    <row r="3601" spans="5:5" x14ac:dyDescent="0.2">
      <c r="E3601" s="112"/>
    </row>
    <row r="3602" spans="5:5" x14ac:dyDescent="0.2">
      <c r="E3602" s="112"/>
    </row>
    <row r="3603" spans="5:5" x14ac:dyDescent="0.2">
      <c r="E3603" s="112"/>
    </row>
    <row r="3604" spans="5:5" x14ac:dyDescent="0.2">
      <c r="E3604" s="112"/>
    </row>
    <row r="3605" spans="5:5" x14ac:dyDescent="0.2">
      <c r="E3605" s="112"/>
    </row>
    <row r="3606" spans="5:5" x14ac:dyDescent="0.2">
      <c r="E3606" s="112"/>
    </row>
    <row r="3607" spans="5:5" x14ac:dyDescent="0.2">
      <c r="E3607" s="112"/>
    </row>
    <row r="3608" spans="5:5" x14ac:dyDescent="0.2">
      <c r="E3608" s="112"/>
    </row>
    <row r="3609" spans="5:5" x14ac:dyDescent="0.2">
      <c r="E3609" s="112"/>
    </row>
    <row r="3610" spans="5:5" x14ac:dyDescent="0.2">
      <c r="E3610" s="112"/>
    </row>
    <row r="3611" spans="5:5" x14ac:dyDescent="0.2">
      <c r="E3611" s="112"/>
    </row>
    <row r="3612" spans="5:5" x14ac:dyDescent="0.2">
      <c r="E3612" s="112"/>
    </row>
    <row r="3613" spans="5:5" x14ac:dyDescent="0.2">
      <c r="E3613" s="112"/>
    </row>
    <row r="3614" spans="5:5" x14ac:dyDescent="0.2">
      <c r="E3614" s="112"/>
    </row>
    <row r="3615" spans="5:5" x14ac:dyDescent="0.2">
      <c r="E3615" s="112"/>
    </row>
    <row r="3616" spans="5:5" x14ac:dyDescent="0.2">
      <c r="E3616" s="112"/>
    </row>
    <row r="3617" spans="5:5" x14ac:dyDescent="0.2">
      <c r="E3617" s="112"/>
    </row>
    <row r="3618" spans="5:5" x14ac:dyDescent="0.2">
      <c r="E3618" s="112"/>
    </row>
    <row r="3619" spans="5:5" x14ac:dyDescent="0.2">
      <c r="E3619" s="112"/>
    </row>
    <row r="3620" spans="5:5" x14ac:dyDescent="0.2">
      <c r="E3620" s="112"/>
    </row>
    <row r="3621" spans="5:5" x14ac:dyDescent="0.2">
      <c r="E3621" s="112"/>
    </row>
    <row r="3622" spans="5:5" x14ac:dyDescent="0.2">
      <c r="E3622" s="112"/>
    </row>
    <row r="3623" spans="5:5" x14ac:dyDescent="0.2">
      <c r="E3623" s="112"/>
    </row>
    <row r="3624" spans="5:5" x14ac:dyDescent="0.2">
      <c r="E3624" s="112"/>
    </row>
    <row r="3625" spans="5:5" x14ac:dyDescent="0.2">
      <c r="E3625" s="112"/>
    </row>
    <row r="3626" spans="5:5" x14ac:dyDescent="0.2">
      <c r="E3626" s="112"/>
    </row>
    <row r="3627" spans="5:5" x14ac:dyDescent="0.2">
      <c r="E3627" s="112"/>
    </row>
    <row r="3628" spans="5:5" x14ac:dyDescent="0.2">
      <c r="E3628" s="112"/>
    </row>
    <row r="3629" spans="5:5" x14ac:dyDescent="0.2">
      <c r="E3629" s="112"/>
    </row>
    <row r="3630" spans="5:5" x14ac:dyDescent="0.2">
      <c r="E3630" s="112"/>
    </row>
    <row r="3631" spans="5:5" x14ac:dyDescent="0.2">
      <c r="E3631" s="112"/>
    </row>
    <row r="3632" spans="5:5" x14ac:dyDescent="0.2">
      <c r="E3632" s="112"/>
    </row>
    <row r="3633" spans="5:5" x14ac:dyDescent="0.2">
      <c r="E3633" s="112"/>
    </row>
    <row r="3634" spans="5:5" x14ac:dyDescent="0.2">
      <c r="E3634" s="112"/>
    </row>
    <row r="3635" spans="5:5" x14ac:dyDescent="0.2">
      <c r="E3635" s="112"/>
    </row>
    <row r="3636" spans="5:5" x14ac:dyDescent="0.2">
      <c r="E3636" s="112"/>
    </row>
    <row r="3637" spans="5:5" x14ac:dyDescent="0.2">
      <c r="E3637" s="112"/>
    </row>
    <row r="3638" spans="5:5" x14ac:dyDescent="0.2">
      <c r="E3638" s="112"/>
    </row>
    <row r="3639" spans="5:5" x14ac:dyDescent="0.2">
      <c r="E3639" s="112"/>
    </row>
    <row r="3640" spans="5:5" x14ac:dyDescent="0.2">
      <c r="E3640" s="112"/>
    </row>
    <row r="3641" spans="5:5" x14ac:dyDescent="0.2">
      <c r="E3641" s="112"/>
    </row>
    <row r="3642" spans="5:5" x14ac:dyDescent="0.2">
      <c r="E3642" s="112"/>
    </row>
    <row r="3643" spans="5:5" x14ac:dyDescent="0.2">
      <c r="E3643" s="112"/>
    </row>
    <row r="3644" spans="5:5" x14ac:dyDescent="0.2">
      <c r="E3644" s="112"/>
    </row>
    <row r="3645" spans="5:5" x14ac:dyDescent="0.2">
      <c r="E3645" s="112"/>
    </row>
    <row r="3646" spans="5:5" x14ac:dyDescent="0.2">
      <c r="E3646" s="112"/>
    </row>
    <row r="3647" spans="5:5" x14ac:dyDescent="0.2">
      <c r="E3647" s="112"/>
    </row>
    <row r="3648" spans="5:5" x14ac:dyDescent="0.2">
      <c r="E3648" s="112"/>
    </row>
    <row r="3649" spans="5:5" x14ac:dyDescent="0.2">
      <c r="E3649" s="112"/>
    </row>
    <row r="3650" spans="5:5" x14ac:dyDescent="0.2">
      <c r="E3650" s="112"/>
    </row>
    <row r="3651" spans="5:5" x14ac:dyDescent="0.2">
      <c r="E3651" s="112"/>
    </row>
    <row r="3652" spans="5:5" x14ac:dyDescent="0.2">
      <c r="E3652" s="112"/>
    </row>
    <row r="3653" spans="5:5" x14ac:dyDescent="0.2">
      <c r="E3653" s="112"/>
    </row>
    <row r="3654" spans="5:5" x14ac:dyDescent="0.2">
      <c r="E3654" s="112"/>
    </row>
    <row r="3655" spans="5:5" x14ac:dyDescent="0.2">
      <c r="E3655" s="112"/>
    </row>
    <row r="3656" spans="5:5" x14ac:dyDescent="0.2">
      <c r="E3656" s="112"/>
    </row>
    <row r="3657" spans="5:5" x14ac:dyDescent="0.2">
      <c r="E3657" s="112"/>
    </row>
    <row r="3658" spans="5:5" x14ac:dyDescent="0.2">
      <c r="E3658" s="112"/>
    </row>
    <row r="3659" spans="5:5" x14ac:dyDescent="0.2">
      <c r="E3659" s="112"/>
    </row>
    <row r="3660" spans="5:5" x14ac:dyDescent="0.2">
      <c r="E3660" s="112"/>
    </row>
    <row r="3661" spans="5:5" x14ac:dyDescent="0.2">
      <c r="E3661" s="112"/>
    </row>
    <row r="3662" spans="5:5" x14ac:dyDescent="0.2">
      <c r="E3662" s="112"/>
    </row>
    <row r="3663" spans="5:5" x14ac:dyDescent="0.2">
      <c r="E3663" s="112"/>
    </row>
    <row r="3664" spans="5:5" x14ac:dyDescent="0.2">
      <c r="E3664" s="112"/>
    </row>
    <row r="3665" spans="5:5" x14ac:dyDescent="0.2">
      <c r="E3665" s="112"/>
    </row>
    <row r="3666" spans="5:5" x14ac:dyDescent="0.2">
      <c r="E3666" s="112"/>
    </row>
    <row r="3667" spans="5:5" x14ac:dyDescent="0.2">
      <c r="E3667" s="112"/>
    </row>
    <row r="3668" spans="5:5" x14ac:dyDescent="0.2">
      <c r="E3668" s="112"/>
    </row>
    <row r="3669" spans="5:5" x14ac:dyDescent="0.2">
      <c r="E3669" s="112"/>
    </row>
    <row r="3670" spans="5:5" x14ac:dyDescent="0.2">
      <c r="E3670" s="112"/>
    </row>
    <row r="3671" spans="5:5" x14ac:dyDescent="0.2">
      <c r="E3671" s="112"/>
    </row>
    <row r="3672" spans="5:5" x14ac:dyDescent="0.2">
      <c r="E3672" s="112"/>
    </row>
    <row r="3673" spans="5:5" x14ac:dyDescent="0.2">
      <c r="E3673" s="112"/>
    </row>
    <row r="3674" spans="5:5" x14ac:dyDescent="0.2">
      <c r="E3674" s="112"/>
    </row>
    <row r="3675" spans="5:5" x14ac:dyDescent="0.2">
      <c r="E3675" s="112"/>
    </row>
    <row r="3676" spans="5:5" x14ac:dyDescent="0.2">
      <c r="E3676" s="112"/>
    </row>
    <row r="3677" spans="5:5" x14ac:dyDescent="0.2">
      <c r="E3677" s="112"/>
    </row>
    <row r="3678" spans="5:5" x14ac:dyDescent="0.2">
      <c r="E3678" s="112"/>
    </row>
    <row r="3679" spans="5:5" x14ac:dyDescent="0.2">
      <c r="E3679" s="112"/>
    </row>
    <row r="3680" spans="5:5" x14ac:dyDescent="0.2">
      <c r="E3680" s="112"/>
    </row>
    <row r="3681" spans="5:5" x14ac:dyDescent="0.2">
      <c r="E3681" s="112"/>
    </row>
    <row r="3682" spans="5:5" x14ac:dyDescent="0.2">
      <c r="E3682" s="112"/>
    </row>
    <row r="3683" spans="5:5" x14ac:dyDescent="0.2">
      <c r="E3683" s="112"/>
    </row>
    <row r="3684" spans="5:5" x14ac:dyDescent="0.2">
      <c r="E3684" s="112"/>
    </row>
    <row r="3685" spans="5:5" x14ac:dyDescent="0.2">
      <c r="E3685" s="112"/>
    </row>
    <row r="3686" spans="5:5" x14ac:dyDescent="0.2">
      <c r="E3686" s="112"/>
    </row>
    <row r="3687" spans="5:5" x14ac:dyDescent="0.2">
      <c r="E3687" s="112"/>
    </row>
    <row r="3688" spans="5:5" x14ac:dyDescent="0.2">
      <c r="E3688" s="112"/>
    </row>
    <row r="3689" spans="5:5" x14ac:dyDescent="0.2">
      <c r="E3689" s="112"/>
    </row>
    <row r="3690" spans="5:5" x14ac:dyDescent="0.2">
      <c r="E3690" s="112"/>
    </row>
    <row r="3691" spans="5:5" x14ac:dyDescent="0.2">
      <c r="E3691" s="112"/>
    </row>
    <row r="3692" spans="5:5" x14ac:dyDescent="0.2">
      <c r="E3692" s="112"/>
    </row>
    <row r="3693" spans="5:5" x14ac:dyDescent="0.2">
      <c r="E3693" s="112"/>
    </row>
    <row r="3694" spans="5:5" x14ac:dyDescent="0.2">
      <c r="E3694" s="112"/>
    </row>
    <row r="3695" spans="5:5" x14ac:dyDescent="0.2">
      <c r="E3695" s="112"/>
    </row>
    <row r="3696" spans="5:5" x14ac:dyDescent="0.2">
      <c r="E3696" s="112"/>
    </row>
    <row r="3697" spans="5:5" x14ac:dyDescent="0.2">
      <c r="E3697" s="112"/>
    </row>
    <row r="3698" spans="5:5" x14ac:dyDescent="0.2">
      <c r="E3698" s="112"/>
    </row>
    <row r="3699" spans="5:5" x14ac:dyDescent="0.2">
      <c r="E3699" s="112"/>
    </row>
    <row r="3700" spans="5:5" x14ac:dyDescent="0.2">
      <c r="E3700" s="112"/>
    </row>
    <row r="3701" spans="5:5" x14ac:dyDescent="0.2">
      <c r="E3701" s="112"/>
    </row>
    <row r="3702" spans="5:5" x14ac:dyDescent="0.2">
      <c r="E3702" s="112"/>
    </row>
    <row r="3703" spans="5:5" x14ac:dyDescent="0.2">
      <c r="E3703" s="112"/>
    </row>
    <row r="3704" spans="5:5" x14ac:dyDescent="0.2">
      <c r="E3704" s="112"/>
    </row>
    <row r="3705" spans="5:5" x14ac:dyDescent="0.2">
      <c r="E3705" s="112"/>
    </row>
    <row r="3706" spans="5:5" x14ac:dyDescent="0.2">
      <c r="E3706" s="112"/>
    </row>
    <row r="3707" spans="5:5" x14ac:dyDescent="0.2">
      <c r="E3707" s="112"/>
    </row>
    <row r="3708" spans="5:5" x14ac:dyDescent="0.2">
      <c r="E3708" s="112"/>
    </row>
    <row r="3709" spans="5:5" x14ac:dyDescent="0.2">
      <c r="E3709" s="112"/>
    </row>
    <row r="3710" spans="5:5" x14ac:dyDescent="0.2">
      <c r="E3710" s="112"/>
    </row>
    <row r="3711" spans="5:5" x14ac:dyDescent="0.2">
      <c r="E3711" s="112"/>
    </row>
    <row r="3712" spans="5:5" x14ac:dyDescent="0.2">
      <c r="E3712" s="112"/>
    </row>
    <row r="3713" spans="5:5" x14ac:dyDescent="0.2">
      <c r="E3713" s="112"/>
    </row>
    <row r="3714" spans="5:5" x14ac:dyDescent="0.2">
      <c r="E3714" s="112"/>
    </row>
    <row r="3715" spans="5:5" x14ac:dyDescent="0.2">
      <c r="E3715" s="112"/>
    </row>
    <row r="3716" spans="5:5" x14ac:dyDescent="0.2">
      <c r="E3716" s="112"/>
    </row>
    <row r="3717" spans="5:5" x14ac:dyDescent="0.2">
      <c r="E3717" s="112"/>
    </row>
    <row r="3718" spans="5:5" x14ac:dyDescent="0.2">
      <c r="E3718" s="112"/>
    </row>
    <row r="3719" spans="5:5" x14ac:dyDescent="0.2">
      <c r="E3719" s="112"/>
    </row>
    <row r="3720" spans="5:5" x14ac:dyDescent="0.2">
      <c r="E3720" s="112"/>
    </row>
    <row r="3721" spans="5:5" x14ac:dyDescent="0.2">
      <c r="E3721" s="112"/>
    </row>
    <row r="3722" spans="5:5" x14ac:dyDescent="0.2">
      <c r="E3722" s="112"/>
    </row>
    <row r="3723" spans="5:5" x14ac:dyDescent="0.2">
      <c r="E3723" s="112"/>
    </row>
    <row r="3724" spans="5:5" x14ac:dyDescent="0.2">
      <c r="E3724" s="112"/>
    </row>
    <row r="3725" spans="5:5" x14ac:dyDescent="0.2">
      <c r="E3725" s="112"/>
    </row>
    <row r="3726" spans="5:5" x14ac:dyDescent="0.2">
      <c r="E3726" s="112"/>
    </row>
    <row r="3727" spans="5:5" x14ac:dyDescent="0.2">
      <c r="E3727" s="112"/>
    </row>
    <row r="3728" spans="5:5" x14ac:dyDescent="0.2">
      <c r="E3728" s="112"/>
    </row>
    <row r="3729" spans="5:5" x14ac:dyDescent="0.2">
      <c r="E3729" s="112"/>
    </row>
    <row r="3730" spans="5:5" x14ac:dyDescent="0.2">
      <c r="E3730" s="112"/>
    </row>
    <row r="3731" spans="5:5" x14ac:dyDescent="0.2">
      <c r="E3731" s="112"/>
    </row>
    <row r="3732" spans="5:5" x14ac:dyDescent="0.2">
      <c r="E3732" s="112"/>
    </row>
    <row r="3733" spans="5:5" x14ac:dyDescent="0.2">
      <c r="E3733" s="112"/>
    </row>
    <row r="3734" spans="5:5" x14ac:dyDescent="0.2">
      <c r="E3734" s="112"/>
    </row>
    <row r="3735" spans="5:5" x14ac:dyDescent="0.2">
      <c r="E3735" s="112"/>
    </row>
    <row r="3736" spans="5:5" x14ac:dyDescent="0.2">
      <c r="E3736" s="112"/>
    </row>
    <row r="3737" spans="5:5" x14ac:dyDescent="0.2">
      <c r="E3737" s="112"/>
    </row>
    <row r="3738" spans="5:5" x14ac:dyDescent="0.2">
      <c r="E3738" s="112"/>
    </row>
    <row r="3739" spans="5:5" x14ac:dyDescent="0.2">
      <c r="E3739" s="112"/>
    </row>
    <row r="3740" spans="5:5" x14ac:dyDescent="0.2">
      <c r="E3740" s="112"/>
    </row>
    <row r="3741" spans="5:5" x14ac:dyDescent="0.2">
      <c r="E3741" s="112"/>
    </row>
    <row r="3742" spans="5:5" x14ac:dyDescent="0.2">
      <c r="E3742" s="112"/>
    </row>
    <row r="3743" spans="5:5" x14ac:dyDescent="0.2">
      <c r="E3743" s="112"/>
    </row>
    <row r="3744" spans="5:5" x14ac:dyDescent="0.2">
      <c r="E3744" s="112"/>
    </row>
    <row r="3745" spans="5:5" x14ac:dyDescent="0.2">
      <c r="E3745" s="112"/>
    </row>
    <row r="3746" spans="5:5" x14ac:dyDescent="0.2">
      <c r="E3746" s="112"/>
    </row>
    <row r="3747" spans="5:5" x14ac:dyDescent="0.2">
      <c r="E3747" s="112"/>
    </row>
    <row r="3748" spans="5:5" x14ac:dyDescent="0.2">
      <c r="E3748" s="112"/>
    </row>
    <row r="3749" spans="5:5" x14ac:dyDescent="0.2">
      <c r="E3749" s="112"/>
    </row>
    <row r="3750" spans="5:5" x14ac:dyDescent="0.2">
      <c r="E3750" s="112"/>
    </row>
    <row r="3751" spans="5:5" x14ac:dyDescent="0.2">
      <c r="E3751" s="112"/>
    </row>
    <row r="3752" spans="5:5" x14ac:dyDescent="0.2">
      <c r="E3752" s="112"/>
    </row>
    <row r="3753" spans="5:5" x14ac:dyDescent="0.2">
      <c r="E3753" s="112"/>
    </row>
    <row r="3754" spans="5:5" x14ac:dyDescent="0.2">
      <c r="E3754" s="112"/>
    </row>
    <row r="3755" spans="5:5" x14ac:dyDescent="0.2">
      <c r="E3755" s="112"/>
    </row>
    <row r="3756" spans="5:5" x14ac:dyDescent="0.2">
      <c r="E3756" s="112"/>
    </row>
    <row r="3757" spans="5:5" x14ac:dyDescent="0.2">
      <c r="E3757" s="112"/>
    </row>
    <row r="3758" spans="5:5" x14ac:dyDescent="0.2">
      <c r="E3758" s="112"/>
    </row>
    <row r="3759" spans="5:5" x14ac:dyDescent="0.2">
      <c r="E3759" s="112"/>
    </row>
    <row r="3760" spans="5:5" x14ac:dyDescent="0.2">
      <c r="E3760" s="112"/>
    </row>
    <row r="3761" spans="5:5" x14ac:dyDescent="0.2">
      <c r="E3761" s="112"/>
    </row>
    <row r="3762" spans="5:5" x14ac:dyDescent="0.2">
      <c r="E3762" s="112"/>
    </row>
    <row r="3763" spans="5:5" x14ac:dyDescent="0.2">
      <c r="E3763" s="112"/>
    </row>
    <row r="3764" spans="5:5" x14ac:dyDescent="0.2">
      <c r="E3764" s="112"/>
    </row>
    <row r="3765" spans="5:5" x14ac:dyDescent="0.2">
      <c r="E3765" s="112"/>
    </row>
    <row r="3766" spans="5:5" x14ac:dyDescent="0.2">
      <c r="E3766" s="112"/>
    </row>
    <row r="3767" spans="5:5" x14ac:dyDescent="0.2">
      <c r="E3767" s="112"/>
    </row>
    <row r="3768" spans="5:5" x14ac:dyDescent="0.2">
      <c r="E3768" s="112"/>
    </row>
    <row r="3769" spans="5:5" x14ac:dyDescent="0.2">
      <c r="E3769" s="112"/>
    </row>
    <row r="3770" spans="5:5" x14ac:dyDescent="0.2">
      <c r="E3770" s="112"/>
    </row>
    <row r="3771" spans="5:5" x14ac:dyDescent="0.2">
      <c r="E3771" s="112"/>
    </row>
    <row r="3772" spans="5:5" x14ac:dyDescent="0.2">
      <c r="E3772" s="112"/>
    </row>
    <row r="3773" spans="5:5" x14ac:dyDescent="0.2">
      <c r="E3773" s="112"/>
    </row>
    <row r="3774" spans="5:5" x14ac:dyDescent="0.2">
      <c r="E3774" s="112"/>
    </row>
    <row r="3775" spans="5:5" x14ac:dyDescent="0.2">
      <c r="E3775" s="112"/>
    </row>
    <row r="3776" spans="5:5" x14ac:dyDescent="0.2">
      <c r="E3776" s="112"/>
    </row>
    <row r="3777" spans="5:5" x14ac:dyDescent="0.2">
      <c r="E3777" s="112"/>
    </row>
    <row r="3778" spans="5:5" x14ac:dyDescent="0.2">
      <c r="E3778" s="112"/>
    </row>
    <row r="3779" spans="5:5" x14ac:dyDescent="0.2">
      <c r="E3779" s="112"/>
    </row>
    <row r="3780" spans="5:5" x14ac:dyDescent="0.2">
      <c r="E3780" s="112"/>
    </row>
    <row r="3781" spans="5:5" x14ac:dyDescent="0.2">
      <c r="E3781" s="112"/>
    </row>
    <row r="3782" spans="5:5" x14ac:dyDescent="0.2">
      <c r="E3782" s="112"/>
    </row>
    <row r="3783" spans="5:5" x14ac:dyDescent="0.2">
      <c r="E3783" s="112"/>
    </row>
    <row r="3784" spans="5:5" x14ac:dyDescent="0.2">
      <c r="E3784" s="112"/>
    </row>
    <row r="3785" spans="5:5" x14ac:dyDescent="0.2">
      <c r="E3785" s="112"/>
    </row>
    <row r="3786" spans="5:5" x14ac:dyDescent="0.2">
      <c r="E3786" s="112"/>
    </row>
    <row r="3787" spans="5:5" x14ac:dyDescent="0.2">
      <c r="E3787" s="112"/>
    </row>
    <row r="3788" spans="5:5" x14ac:dyDescent="0.2">
      <c r="E3788" s="112"/>
    </row>
    <row r="3789" spans="5:5" x14ac:dyDescent="0.2">
      <c r="E3789" s="112"/>
    </row>
    <row r="3790" spans="5:5" x14ac:dyDescent="0.2">
      <c r="E3790" s="112"/>
    </row>
    <row r="3791" spans="5:5" x14ac:dyDescent="0.2">
      <c r="E3791" s="112"/>
    </row>
    <row r="3792" spans="5:5" x14ac:dyDescent="0.2">
      <c r="E3792" s="112"/>
    </row>
    <row r="3793" spans="5:5" x14ac:dyDescent="0.2">
      <c r="E3793" s="112"/>
    </row>
    <row r="3794" spans="5:5" x14ac:dyDescent="0.2">
      <c r="E3794" s="112"/>
    </row>
    <row r="3795" spans="5:5" x14ac:dyDescent="0.2">
      <c r="E3795" s="112"/>
    </row>
    <row r="3796" spans="5:5" x14ac:dyDescent="0.2">
      <c r="E3796" s="112"/>
    </row>
    <row r="3797" spans="5:5" x14ac:dyDescent="0.2">
      <c r="E3797" s="112"/>
    </row>
    <row r="3798" spans="5:5" x14ac:dyDescent="0.2">
      <c r="E3798" s="112"/>
    </row>
    <row r="3799" spans="5:5" x14ac:dyDescent="0.2">
      <c r="E3799" s="112"/>
    </row>
    <row r="3800" spans="5:5" x14ac:dyDescent="0.2">
      <c r="E3800" s="112"/>
    </row>
    <row r="3801" spans="5:5" x14ac:dyDescent="0.2">
      <c r="E3801" s="112"/>
    </row>
    <row r="3802" spans="5:5" x14ac:dyDescent="0.2">
      <c r="E3802" s="112"/>
    </row>
    <row r="3803" spans="5:5" x14ac:dyDescent="0.2">
      <c r="E3803" s="112"/>
    </row>
    <row r="3804" spans="5:5" x14ac:dyDescent="0.2">
      <c r="E3804" s="112"/>
    </row>
    <row r="3805" spans="5:5" x14ac:dyDescent="0.2">
      <c r="E3805" s="112"/>
    </row>
    <row r="3806" spans="5:5" x14ac:dyDescent="0.2">
      <c r="E3806" s="112"/>
    </row>
    <row r="3807" spans="5:5" x14ac:dyDescent="0.2">
      <c r="E3807" s="112"/>
    </row>
    <row r="3808" spans="5:5" x14ac:dyDescent="0.2">
      <c r="E3808" s="112"/>
    </row>
    <row r="3809" spans="5:5" x14ac:dyDescent="0.2">
      <c r="E3809" s="112"/>
    </row>
    <row r="3810" spans="5:5" x14ac:dyDescent="0.2">
      <c r="E3810" s="112"/>
    </row>
    <row r="3811" spans="5:5" x14ac:dyDescent="0.2">
      <c r="E3811" s="112"/>
    </row>
    <row r="3812" spans="5:5" x14ac:dyDescent="0.2">
      <c r="E3812" s="112"/>
    </row>
    <row r="3813" spans="5:5" x14ac:dyDescent="0.2">
      <c r="E3813" s="112"/>
    </row>
    <row r="3814" spans="5:5" x14ac:dyDescent="0.2">
      <c r="E3814" s="112"/>
    </row>
    <row r="3815" spans="5:5" x14ac:dyDescent="0.2">
      <c r="E3815" s="112"/>
    </row>
    <row r="3816" spans="5:5" x14ac:dyDescent="0.2">
      <c r="E3816" s="112"/>
    </row>
    <row r="3817" spans="5:5" x14ac:dyDescent="0.2">
      <c r="E3817" s="112"/>
    </row>
    <row r="3818" spans="5:5" x14ac:dyDescent="0.2">
      <c r="E3818" s="112"/>
    </row>
    <row r="3819" spans="5:5" x14ac:dyDescent="0.2">
      <c r="E3819" s="112"/>
    </row>
    <row r="3820" spans="5:5" x14ac:dyDescent="0.2">
      <c r="E3820" s="112"/>
    </row>
    <row r="3821" spans="5:5" x14ac:dyDescent="0.2">
      <c r="E3821" s="112"/>
    </row>
    <row r="3822" spans="5:5" x14ac:dyDescent="0.2">
      <c r="E3822" s="112"/>
    </row>
    <row r="3823" spans="5:5" x14ac:dyDescent="0.2">
      <c r="E3823" s="112"/>
    </row>
    <row r="3824" spans="5:5" x14ac:dyDescent="0.2">
      <c r="E3824" s="112"/>
    </row>
    <row r="3825" spans="5:5" x14ac:dyDescent="0.2">
      <c r="E3825" s="112"/>
    </row>
    <row r="3826" spans="5:5" x14ac:dyDescent="0.2">
      <c r="E3826" s="112"/>
    </row>
    <row r="3827" spans="5:5" x14ac:dyDescent="0.2">
      <c r="E3827" s="112"/>
    </row>
    <row r="3828" spans="5:5" x14ac:dyDescent="0.2">
      <c r="E3828" s="112"/>
    </row>
    <row r="3829" spans="5:5" x14ac:dyDescent="0.2">
      <c r="E3829" s="112"/>
    </row>
    <row r="3830" spans="5:5" x14ac:dyDescent="0.2">
      <c r="E3830" s="112"/>
    </row>
    <row r="3831" spans="5:5" x14ac:dyDescent="0.2">
      <c r="E3831" s="112"/>
    </row>
    <row r="3832" spans="5:5" x14ac:dyDescent="0.2">
      <c r="E3832" s="112"/>
    </row>
    <row r="3833" spans="5:5" x14ac:dyDescent="0.2">
      <c r="E3833" s="112"/>
    </row>
    <row r="3834" spans="5:5" x14ac:dyDescent="0.2">
      <c r="E3834" s="112"/>
    </row>
    <row r="3835" spans="5:5" x14ac:dyDescent="0.2">
      <c r="E3835" s="112"/>
    </row>
    <row r="3836" spans="5:5" x14ac:dyDescent="0.2">
      <c r="E3836" s="112"/>
    </row>
    <row r="3837" spans="5:5" x14ac:dyDescent="0.2">
      <c r="E3837" s="112"/>
    </row>
    <row r="3838" spans="5:5" x14ac:dyDescent="0.2">
      <c r="E3838" s="112"/>
    </row>
    <row r="3839" spans="5:5" x14ac:dyDescent="0.2">
      <c r="E3839" s="112"/>
    </row>
    <row r="3840" spans="5:5" x14ac:dyDescent="0.2">
      <c r="E3840" s="112"/>
    </row>
    <row r="3841" spans="5:5" x14ac:dyDescent="0.2">
      <c r="E3841" s="112"/>
    </row>
    <row r="3842" spans="5:5" x14ac:dyDescent="0.2">
      <c r="E3842" s="112"/>
    </row>
    <row r="3843" spans="5:5" x14ac:dyDescent="0.2">
      <c r="E3843" s="112"/>
    </row>
    <row r="3844" spans="5:5" x14ac:dyDescent="0.2">
      <c r="E3844" s="112"/>
    </row>
    <row r="3845" spans="5:5" x14ac:dyDescent="0.2">
      <c r="E3845" s="112"/>
    </row>
    <row r="3846" spans="5:5" x14ac:dyDescent="0.2">
      <c r="E3846" s="112"/>
    </row>
    <row r="3847" spans="5:5" x14ac:dyDescent="0.2">
      <c r="E3847" s="112"/>
    </row>
    <row r="3848" spans="5:5" x14ac:dyDescent="0.2">
      <c r="E3848" s="112"/>
    </row>
    <row r="3849" spans="5:5" x14ac:dyDescent="0.2">
      <c r="E3849" s="112"/>
    </row>
    <row r="3850" spans="5:5" x14ac:dyDescent="0.2">
      <c r="E3850" s="112"/>
    </row>
    <row r="3851" spans="5:5" x14ac:dyDescent="0.2">
      <c r="E3851" s="112"/>
    </row>
    <row r="3852" spans="5:5" x14ac:dyDescent="0.2">
      <c r="E3852" s="112"/>
    </row>
    <row r="3853" spans="5:5" x14ac:dyDescent="0.2">
      <c r="E3853" s="112"/>
    </row>
    <row r="3854" spans="5:5" x14ac:dyDescent="0.2">
      <c r="E3854" s="112"/>
    </row>
    <row r="3855" spans="5:5" x14ac:dyDescent="0.2">
      <c r="E3855" s="112"/>
    </row>
    <row r="3856" spans="5:5" x14ac:dyDescent="0.2">
      <c r="E3856" s="112"/>
    </row>
    <row r="3857" spans="5:5" x14ac:dyDescent="0.2">
      <c r="E3857" s="112"/>
    </row>
    <row r="3858" spans="5:5" x14ac:dyDescent="0.2">
      <c r="E3858" s="112"/>
    </row>
    <row r="3859" spans="5:5" x14ac:dyDescent="0.2">
      <c r="E3859" s="112"/>
    </row>
    <row r="3860" spans="5:5" x14ac:dyDescent="0.2">
      <c r="E3860" s="112"/>
    </row>
    <row r="3861" spans="5:5" x14ac:dyDescent="0.2">
      <c r="E3861" s="112"/>
    </row>
    <row r="3862" spans="5:5" x14ac:dyDescent="0.2">
      <c r="E3862" s="112"/>
    </row>
    <row r="3863" spans="5:5" x14ac:dyDescent="0.2">
      <c r="E3863" s="112"/>
    </row>
    <row r="3864" spans="5:5" x14ac:dyDescent="0.2">
      <c r="E3864" s="112"/>
    </row>
    <row r="3865" spans="5:5" x14ac:dyDescent="0.2">
      <c r="E3865" s="112"/>
    </row>
    <row r="3866" spans="5:5" x14ac:dyDescent="0.2">
      <c r="E3866" s="112"/>
    </row>
    <row r="3867" spans="5:5" x14ac:dyDescent="0.2">
      <c r="E3867" s="112"/>
    </row>
    <row r="3868" spans="5:5" x14ac:dyDescent="0.2">
      <c r="E3868" s="112"/>
    </row>
    <row r="3869" spans="5:5" x14ac:dyDescent="0.2">
      <c r="E3869" s="112"/>
    </row>
    <row r="3870" spans="5:5" x14ac:dyDescent="0.2">
      <c r="E3870" s="112"/>
    </row>
    <row r="3871" spans="5:5" x14ac:dyDescent="0.2">
      <c r="E3871" s="112"/>
    </row>
    <row r="3872" spans="5:5" x14ac:dyDescent="0.2">
      <c r="E3872" s="112"/>
    </row>
    <row r="3873" spans="5:5" x14ac:dyDescent="0.2">
      <c r="E3873" s="112"/>
    </row>
    <row r="3874" spans="5:5" x14ac:dyDescent="0.2">
      <c r="E3874" s="112"/>
    </row>
    <row r="3875" spans="5:5" x14ac:dyDescent="0.2">
      <c r="E3875" s="112"/>
    </row>
    <row r="3876" spans="5:5" x14ac:dyDescent="0.2">
      <c r="E3876" s="112"/>
    </row>
    <row r="3877" spans="5:5" x14ac:dyDescent="0.2">
      <c r="E3877" s="112"/>
    </row>
    <row r="3878" spans="5:5" x14ac:dyDescent="0.2">
      <c r="E3878" s="112"/>
    </row>
    <row r="3879" spans="5:5" x14ac:dyDescent="0.2">
      <c r="E3879" s="112"/>
    </row>
    <row r="3880" spans="5:5" x14ac:dyDescent="0.2">
      <c r="E3880" s="112"/>
    </row>
    <row r="3881" spans="5:5" x14ac:dyDescent="0.2">
      <c r="E3881" s="112"/>
    </row>
    <row r="3882" spans="5:5" x14ac:dyDescent="0.2">
      <c r="E3882" s="112"/>
    </row>
    <row r="3883" spans="5:5" x14ac:dyDescent="0.2">
      <c r="E3883" s="112"/>
    </row>
    <row r="3884" spans="5:5" x14ac:dyDescent="0.2">
      <c r="E3884" s="112"/>
    </row>
    <row r="3885" spans="5:5" x14ac:dyDescent="0.2">
      <c r="E3885" s="112"/>
    </row>
    <row r="3886" spans="5:5" x14ac:dyDescent="0.2">
      <c r="E3886" s="112"/>
    </row>
    <row r="3887" spans="5:5" x14ac:dyDescent="0.2">
      <c r="E3887" s="112"/>
    </row>
    <row r="3888" spans="5:5" x14ac:dyDescent="0.2">
      <c r="E3888" s="112"/>
    </row>
    <row r="3889" spans="5:5" x14ac:dyDescent="0.2">
      <c r="E3889" s="112"/>
    </row>
    <row r="3890" spans="5:5" x14ac:dyDescent="0.2">
      <c r="E3890" s="112"/>
    </row>
    <row r="3891" spans="5:5" x14ac:dyDescent="0.2">
      <c r="E3891" s="112"/>
    </row>
    <row r="3892" spans="5:5" x14ac:dyDescent="0.2">
      <c r="E3892" s="112"/>
    </row>
    <row r="3893" spans="5:5" x14ac:dyDescent="0.2">
      <c r="E3893" s="112"/>
    </row>
    <row r="3894" spans="5:5" x14ac:dyDescent="0.2">
      <c r="E3894" s="112"/>
    </row>
    <row r="3895" spans="5:5" x14ac:dyDescent="0.2">
      <c r="E3895" s="112"/>
    </row>
    <row r="3896" spans="5:5" x14ac:dyDescent="0.2">
      <c r="E3896" s="112"/>
    </row>
    <row r="3897" spans="5:5" x14ac:dyDescent="0.2">
      <c r="E3897" s="112"/>
    </row>
    <row r="3898" spans="5:5" x14ac:dyDescent="0.2">
      <c r="E3898" s="112"/>
    </row>
    <row r="3899" spans="5:5" x14ac:dyDescent="0.2">
      <c r="E3899" s="112"/>
    </row>
    <row r="3900" spans="5:5" x14ac:dyDescent="0.2">
      <c r="E3900" s="112"/>
    </row>
    <row r="3901" spans="5:5" x14ac:dyDescent="0.2">
      <c r="E3901" s="112"/>
    </row>
    <row r="3902" spans="5:5" x14ac:dyDescent="0.2">
      <c r="E3902" s="112"/>
    </row>
    <row r="3903" spans="5:5" x14ac:dyDescent="0.2">
      <c r="E3903" s="112"/>
    </row>
    <row r="3904" spans="5:5" x14ac:dyDescent="0.2">
      <c r="E3904" s="112"/>
    </row>
    <row r="3905" spans="5:5" x14ac:dyDescent="0.2">
      <c r="E3905" s="112"/>
    </row>
    <row r="3906" spans="5:5" x14ac:dyDescent="0.2">
      <c r="E3906" s="112"/>
    </row>
    <row r="3907" spans="5:5" x14ac:dyDescent="0.2">
      <c r="E3907" s="112"/>
    </row>
    <row r="3908" spans="5:5" x14ac:dyDescent="0.2">
      <c r="E3908" s="112"/>
    </row>
    <row r="3909" spans="5:5" x14ac:dyDescent="0.2">
      <c r="E3909" s="112"/>
    </row>
    <row r="3910" spans="5:5" x14ac:dyDescent="0.2">
      <c r="E3910" s="112"/>
    </row>
    <row r="3911" spans="5:5" x14ac:dyDescent="0.2">
      <c r="E3911" s="112"/>
    </row>
    <row r="3912" spans="5:5" x14ac:dyDescent="0.2">
      <c r="E3912" s="112"/>
    </row>
    <row r="3913" spans="5:5" x14ac:dyDescent="0.2">
      <c r="E3913" s="112"/>
    </row>
    <row r="3914" spans="5:5" x14ac:dyDescent="0.2">
      <c r="E3914" s="112"/>
    </row>
    <row r="3915" spans="5:5" x14ac:dyDescent="0.2">
      <c r="E3915" s="112"/>
    </row>
    <row r="3916" spans="5:5" x14ac:dyDescent="0.2">
      <c r="E3916" s="112"/>
    </row>
    <row r="3917" spans="5:5" x14ac:dyDescent="0.2">
      <c r="E3917" s="112"/>
    </row>
    <row r="3918" spans="5:5" x14ac:dyDescent="0.2">
      <c r="E3918" s="112"/>
    </row>
    <row r="3919" spans="5:5" x14ac:dyDescent="0.2">
      <c r="E3919" s="112"/>
    </row>
    <row r="3920" spans="5:5" x14ac:dyDescent="0.2">
      <c r="E3920" s="112"/>
    </row>
    <row r="3921" spans="5:5" x14ac:dyDescent="0.2">
      <c r="E3921" s="112"/>
    </row>
    <row r="3922" spans="5:5" x14ac:dyDescent="0.2">
      <c r="E3922" s="112"/>
    </row>
    <row r="3923" spans="5:5" x14ac:dyDescent="0.2">
      <c r="E3923" s="112"/>
    </row>
    <row r="3924" spans="5:5" x14ac:dyDescent="0.2">
      <c r="E3924" s="112"/>
    </row>
    <row r="3925" spans="5:5" x14ac:dyDescent="0.2">
      <c r="E3925" s="112"/>
    </row>
    <row r="3926" spans="5:5" x14ac:dyDescent="0.2">
      <c r="E3926" s="112"/>
    </row>
    <row r="3927" spans="5:5" x14ac:dyDescent="0.2">
      <c r="E3927" s="112"/>
    </row>
    <row r="3928" spans="5:5" x14ac:dyDescent="0.2">
      <c r="E3928" s="112"/>
    </row>
    <row r="3929" spans="5:5" x14ac:dyDescent="0.2">
      <c r="E3929" s="112"/>
    </row>
    <row r="3930" spans="5:5" x14ac:dyDescent="0.2">
      <c r="E3930" s="112"/>
    </row>
    <row r="3931" spans="5:5" x14ac:dyDescent="0.2">
      <c r="E3931" s="112"/>
    </row>
    <row r="3932" spans="5:5" x14ac:dyDescent="0.2">
      <c r="E3932" s="112"/>
    </row>
    <row r="3933" spans="5:5" x14ac:dyDescent="0.2">
      <c r="E3933" s="112"/>
    </row>
    <row r="3934" spans="5:5" x14ac:dyDescent="0.2">
      <c r="E3934" s="112"/>
    </row>
    <row r="3935" spans="5:5" x14ac:dyDescent="0.2">
      <c r="E3935" s="112"/>
    </row>
    <row r="3936" spans="5:5" x14ac:dyDescent="0.2">
      <c r="E3936" s="112"/>
    </row>
    <row r="3937" spans="5:5" x14ac:dyDescent="0.2">
      <c r="E3937" s="112"/>
    </row>
    <row r="3938" spans="5:5" x14ac:dyDescent="0.2">
      <c r="E3938" s="112"/>
    </row>
    <row r="3939" spans="5:5" x14ac:dyDescent="0.2">
      <c r="E3939" s="112"/>
    </row>
    <row r="3940" spans="5:5" x14ac:dyDescent="0.2">
      <c r="E3940" s="112"/>
    </row>
    <row r="3941" spans="5:5" x14ac:dyDescent="0.2">
      <c r="E3941" s="112"/>
    </row>
    <row r="3942" spans="5:5" x14ac:dyDescent="0.2">
      <c r="E3942" s="112"/>
    </row>
    <row r="3943" spans="5:5" x14ac:dyDescent="0.2">
      <c r="E3943" s="112"/>
    </row>
    <row r="3944" spans="5:5" x14ac:dyDescent="0.2">
      <c r="E3944" s="112"/>
    </row>
    <row r="3945" spans="5:5" x14ac:dyDescent="0.2">
      <c r="E3945" s="112"/>
    </row>
    <row r="3946" spans="5:5" x14ac:dyDescent="0.2">
      <c r="E3946" s="112"/>
    </row>
    <row r="3947" spans="5:5" x14ac:dyDescent="0.2">
      <c r="E3947" s="112"/>
    </row>
    <row r="3948" spans="5:5" x14ac:dyDescent="0.2">
      <c r="E3948" s="112"/>
    </row>
    <row r="3949" spans="5:5" x14ac:dyDescent="0.2">
      <c r="E3949" s="112"/>
    </row>
    <row r="3950" spans="5:5" x14ac:dyDescent="0.2">
      <c r="E3950" s="112"/>
    </row>
    <row r="3951" spans="5:5" x14ac:dyDescent="0.2">
      <c r="E3951" s="112"/>
    </row>
    <row r="3952" spans="5:5" x14ac:dyDescent="0.2">
      <c r="E3952" s="112"/>
    </row>
    <row r="3953" spans="5:5" x14ac:dyDescent="0.2">
      <c r="E3953" s="112"/>
    </row>
    <row r="3954" spans="5:5" x14ac:dyDescent="0.2">
      <c r="E3954" s="112"/>
    </row>
    <row r="3955" spans="5:5" x14ac:dyDescent="0.2">
      <c r="E3955" s="112"/>
    </row>
    <row r="3956" spans="5:5" x14ac:dyDescent="0.2">
      <c r="E3956" s="112"/>
    </row>
    <row r="3957" spans="5:5" x14ac:dyDescent="0.2">
      <c r="E3957" s="112"/>
    </row>
    <row r="3958" spans="5:5" x14ac:dyDescent="0.2">
      <c r="E3958" s="112"/>
    </row>
    <row r="3959" spans="5:5" x14ac:dyDescent="0.2">
      <c r="E3959" s="112"/>
    </row>
    <row r="3960" spans="5:5" x14ac:dyDescent="0.2">
      <c r="E3960" s="112"/>
    </row>
    <row r="3961" spans="5:5" x14ac:dyDescent="0.2">
      <c r="E3961" s="112"/>
    </row>
    <row r="3962" spans="5:5" x14ac:dyDescent="0.2">
      <c r="E3962" s="112"/>
    </row>
    <row r="3963" spans="5:5" x14ac:dyDescent="0.2">
      <c r="E3963" s="112"/>
    </row>
    <row r="3964" spans="5:5" x14ac:dyDescent="0.2">
      <c r="E3964" s="112"/>
    </row>
    <row r="3965" spans="5:5" x14ac:dyDescent="0.2">
      <c r="E3965" s="112"/>
    </row>
    <row r="3966" spans="5:5" x14ac:dyDescent="0.2">
      <c r="E3966" s="112"/>
    </row>
    <row r="3967" spans="5:5" x14ac:dyDescent="0.2">
      <c r="E3967" s="112"/>
    </row>
    <row r="3968" spans="5:5" x14ac:dyDescent="0.2">
      <c r="E3968" s="112"/>
    </row>
    <row r="3969" spans="5:5" x14ac:dyDescent="0.2">
      <c r="E3969" s="112"/>
    </row>
    <row r="3970" spans="5:5" x14ac:dyDescent="0.2">
      <c r="E3970" s="112"/>
    </row>
    <row r="3971" spans="5:5" x14ac:dyDescent="0.2">
      <c r="E3971" s="112"/>
    </row>
    <row r="3972" spans="5:5" x14ac:dyDescent="0.2">
      <c r="E3972" s="112"/>
    </row>
    <row r="3973" spans="5:5" x14ac:dyDescent="0.2">
      <c r="E3973" s="112"/>
    </row>
    <row r="3974" spans="5:5" x14ac:dyDescent="0.2">
      <c r="E3974" s="112"/>
    </row>
    <row r="3975" spans="5:5" x14ac:dyDescent="0.2">
      <c r="E3975" s="112"/>
    </row>
    <row r="3976" spans="5:5" x14ac:dyDescent="0.2">
      <c r="E3976" s="112"/>
    </row>
    <row r="3977" spans="5:5" x14ac:dyDescent="0.2">
      <c r="E3977" s="112"/>
    </row>
    <row r="3978" spans="5:5" x14ac:dyDescent="0.2">
      <c r="E3978" s="112"/>
    </row>
    <row r="3979" spans="5:5" x14ac:dyDescent="0.2">
      <c r="E3979" s="112"/>
    </row>
    <row r="3980" spans="5:5" x14ac:dyDescent="0.2">
      <c r="E3980" s="112"/>
    </row>
    <row r="3981" spans="5:5" x14ac:dyDescent="0.2">
      <c r="E3981" s="112"/>
    </row>
    <row r="3982" spans="5:5" x14ac:dyDescent="0.2">
      <c r="E3982" s="112"/>
    </row>
    <row r="3983" spans="5:5" x14ac:dyDescent="0.2">
      <c r="E3983" s="112"/>
    </row>
    <row r="3984" spans="5:5" x14ac:dyDescent="0.2">
      <c r="E3984" s="112"/>
    </row>
    <row r="3985" spans="5:5" x14ac:dyDescent="0.2">
      <c r="E3985" s="112"/>
    </row>
    <row r="3986" spans="5:5" x14ac:dyDescent="0.2">
      <c r="E3986" s="112"/>
    </row>
    <row r="3987" spans="5:5" x14ac:dyDescent="0.2">
      <c r="E3987" s="112"/>
    </row>
    <row r="3988" spans="5:5" x14ac:dyDescent="0.2">
      <c r="E3988" s="112"/>
    </row>
    <row r="3989" spans="5:5" x14ac:dyDescent="0.2">
      <c r="E3989" s="112"/>
    </row>
    <row r="3990" spans="5:5" x14ac:dyDescent="0.2">
      <c r="E3990" s="112"/>
    </row>
    <row r="3991" spans="5:5" x14ac:dyDescent="0.2">
      <c r="E3991" s="112"/>
    </row>
    <row r="3992" spans="5:5" x14ac:dyDescent="0.2">
      <c r="E3992" s="112"/>
    </row>
    <row r="3993" spans="5:5" x14ac:dyDescent="0.2">
      <c r="E3993" s="112"/>
    </row>
    <row r="3994" spans="5:5" x14ac:dyDescent="0.2">
      <c r="E3994" s="112"/>
    </row>
    <row r="3995" spans="5:5" x14ac:dyDescent="0.2">
      <c r="E3995" s="112"/>
    </row>
    <row r="3996" spans="5:5" x14ac:dyDescent="0.2">
      <c r="E3996" s="112"/>
    </row>
    <row r="3997" spans="5:5" x14ac:dyDescent="0.2">
      <c r="E3997" s="112"/>
    </row>
    <row r="3998" spans="5:5" x14ac:dyDescent="0.2">
      <c r="E3998" s="112"/>
    </row>
    <row r="3999" spans="5:5" x14ac:dyDescent="0.2">
      <c r="E3999" s="112"/>
    </row>
    <row r="4000" spans="5:5" x14ac:dyDescent="0.2">
      <c r="E4000" s="112"/>
    </row>
    <row r="4001" spans="5:5" x14ac:dyDescent="0.2">
      <c r="E4001" s="112"/>
    </row>
    <row r="4002" spans="5:5" x14ac:dyDescent="0.2">
      <c r="E4002" s="112"/>
    </row>
    <row r="4003" spans="5:5" x14ac:dyDescent="0.2">
      <c r="E4003" s="112"/>
    </row>
    <row r="4004" spans="5:5" x14ac:dyDescent="0.2">
      <c r="E4004" s="112"/>
    </row>
    <row r="4005" spans="5:5" x14ac:dyDescent="0.2">
      <c r="E4005" s="112"/>
    </row>
    <row r="4006" spans="5:5" x14ac:dyDescent="0.2">
      <c r="E4006" s="112"/>
    </row>
    <row r="4007" spans="5:5" x14ac:dyDescent="0.2">
      <c r="E4007" s="112"/>
    </row>
    <row r="4008" spans="5:5" x14ac:dyDescent="0.2">
      <c r="E4008" s="112"/>
    </row>
    <row r="4009" spans="5:5" x14ac:dyDescent="0.2">
      <c r="E4009" s="112"/>
    </row>
    <row r="4010" spans="5:5" x14ac:dyDescent="0.2">
      <c r="E4010" s="112"/>
    </row>
    <row r="4011" spans="5:5" x14ac:dyDescent="0.2">
      <c r="E4011" s="112"/>
    </row>
    <row r="4012" spans="5:5" x14ac:dyDescent="0.2">
      <c r="E4012" s="112"/>
    </row>
    <row r="4013" spans="5:5" x14ac:dyDescent="0.2">
      <c r="E4013" s="112"/>
    </row>
    <row r="4014" spans="5:5" x14ac:dyDescent="0.2">
      <c r="E4014" s="112"/>
    </row>
    <row r="4015" spans="5:5" x14ac:dyDescent="0.2">
      <c r="E4015" s="112"/>
    </row>
    <row r="4016" spans="5:5" x14ac:dyDescent="0.2">
      <c r="E4016" s="112"/>
    </row>
    <row r="4017" spans="5:5" x14ac:dyDescent="0.2">
      <c r="E4017" s="112"/>
    </row>
    <row r="4018" spans="5:5" x14ac:dyDescent="0.2">
      <c r="E4018" s="112"/>
    </row>
    <row r="4019" spans="5:5" x14ac:dyDescent="0.2">
      <c r="E4019" s="112"/>
    </row>
    <row r="4020" spans="5:5" x14ac:dyDescent="0.2">
      <c r="E4020" s="112"/>
    </row>
    <row r="4021" spans="5:5" x14ac:dyDescent="0.2">
      <c r="E4021" s="112"/>
    </row>
    <row r="4022" spans="5:5" x14ac:dyDescent="0.2">
      <c r="E4022" s="112"/>
    </row>
    <row r="4023" spans="5:5" x14ac:dyDescent="0.2">
      <c r="E4023" s="112"/>
    </row>
    <row r="4024" spans="5:5" x14ac:dyDescent="0.2">
      <c r="E4024" s="112"/>
    </row>
    <row r="4025" spans="5:5" x14ac:dyDescent="0.2">
      <c r="E4025" s="112"/>
    </row>
    <row r="4026" spans="5:5" x14ac:dyDescent="0.2">
      <c r="E4026" s="112"/>
    </row>
    <row r="4027" spans="5:5" x14ac:dyDescent="0.2">
      <c r="E4027" s="112"/>
    </row>
    <row r="4028" spans="5:5" x14ac:dyDescent="0.2">
      <c r="E4028" s="112"/>
    </row>
    <row r="4029" spans="5:5" x14ac:dyDescent="0.2">
      <c r="E4029" s="112"/>
    </row>
    <row r="4030" spans="5:5" x14ac:dyDescent="0.2">
      <c r="E4030" s="112"/>
    </row>
    <row r="4031" spans="5:5" x14ac:dyDescent="0.2">
      <c r="E4031" s="112"/>
    </row>
    <row r="4032" spans="5:5" x14ac:dyDescent="0.2">
      <c r="E4032" s="112"/>
    </row>
    <row r="4033" spans="5:5" x14ac:dyDescent="0.2">
      <c r="E4033" s="112"/>
    </row>
    <row r="4034" spans="5:5" x14ac:dyDescent="0.2">
      <c r="E4034" s="112"/>
    </row>
    <row r="4035" spans="5:5" x14ac:dyDescent="0.2">
      <c r="E4035" s="112"/>
    </row>
    <row r="4036" spans="5:5" x14ac:dyDescent="0.2">
      <c r="E4036" s="112"/>
    </row>
    <row r="4037" spans="5:5" x14ac:dyDescent="0.2">
      <c r="E4037" s="112"/>
    </row>
    <row r="4038" spans="5:5" x14ac:dyDescent="0.2">
      <c r="E4038" s="112"/>
    </row>
    <row r="4039" spans="5:5" x14ac:dyDescent="0.2">
      <c r="E4039" s="112"/>
    </row>
    <row r="4040" spans="5:5" x14ac:dyDescent="0.2">
      <c r="E4040" s="112"/>
    </row>
    <row r="4041" spans="5:5" x14ac:dyDescent="0.2">
      <c r="E4041" s="112"/>
    </row>
    <row r="4042" spans="5:5" x14ac:dyDescent="0.2">
      <c r="E4042" s="112"/>
    </row>
    <row r="4043" spans="5:5" x14ac:dyDescent="0.2">
      <c r="E4043" s="112"/>
    </row>
    <row r="4044" spans="5:5" x14ac:dyDescent="0.2">
      <c r="E4044" s="112"/>
    </row>
    <row r="4045" spans="5:5" x14ac:dyDescent="0.2">
      <c r="E4045" s="112"/>
    </row>
    <row r="4046" spans="5:5" x14ac:dyDescent="0.2">
      <c r="E4046" s="112"/>
    </row>
    <row r="4047" spans="5:5" x14ac:dyDescent="0.2">
      <c r="E4047" s="112"/>
    </row>
    <row r="4048" spans="5:5" x14ac:dyDescent="0.2">
      <c r="E4048" s="112"/>
    </row>
    <row r="4049" spans="5:5" x14ac:dyDescent="0.2">
      <c r="E4049" s="112"/>
    </row>
    <row r="4050" spans="5:5" x14ac:dyDescent="0.2">
      <c r="E4050" s="112"/>
    </row>
    <row r="4051" spans="5:5" x14ac:dyDescent="0.2">
      <c r="E4051" s="112"/>
    </row>
    <row r="4052" spans="5:5" x14ac:dyDescent="0.2">
      <c r="E4052" s="112"/>
    </row>
    <row r="4053" spans="5:5" x14ac:dyDescent="0.2">
      <c r="E4053" s="112"/>
    </row>
    <row r="4054" spans="5:5" x14ac:dyDescent="0.2">
      <c r="E4054" s="112"/>
    </row>
    <row r="4055" spans="5:5" x14ac:dyDescent="0.2">
      <c r="E4055" s="112"/>
    </row>
    <row r="4056" spans="5:5" x14ac:dyDescent="0.2">
      <c r="E4056" s="112"/>
    </row>
    <row r="4057" spans="5:5" x14ac:dyDescent="0.2">
      <c r="E4057" s="112"/>
    </row>
    <row r="4058" spans="5:5" x14ac:dyDescent="0.2">
      <c r="E4058" s="112"/>
    </row>
    <row r="4059" spans="5:5" x14ac:dyDescent="0.2">
      <c r="E4059" s="112"/>
    </row>
    <row r="4060" spans="5:5" x14ac:dyDescent="0.2">
      <c r="E4060" s="112"/>
    </row>
    <row r="4061" spans="5:5" x14ac:dyDescent="0.2">
      <c r="E4061" s="112"/>
    </row>
    <row r="4062" spans="5:5" x14ac:dyDescent="0.2">
      <c r="E4062" s="112"/>
    </row>
    <row r="4063" spans="5:5" x14ac:dyDescent="0.2">
      <c r="E4063" s="112"/>
    </row>
    <row r="4064" spans="5:5" x14ac:dyDescent="0.2">
      <c r="E4064" s="112"/>
    </row>
    <row r="4065" spans="5:5" x14ac:dyDescent="0.2">
      <c r="E4065" s="112"/>
    </row>
    <row r="4066" spans="5:5" x14ac:dyDescent="0.2">
      <c r="E4066" s="112"/>
    </row>
    <row r="4067" spans="5:5" x14ac:dyDescent="0.2">
      <c r="E4067" s="112"/>
    </row>
    <row r="4068" spans="5:5" x14ac:dyDescent="0.2">
      <c r="E4068" s="112"/>
    </row>
    <row r="4069" spans="5:5" x14ac:dyDescent="0.2">
      <c r="E4069" s="112"/>
    </row>
    <row r="4070" spans="5:5" x14ac:dyDescent="0.2">
      <c r="E4070" s="112"/>
    </row>
    <row r="4071" spans="5:5" x14ac:dyDescent="0.2">
      <c r="E4071" s="112"/>
    </row>
    <row r="4072" spans="5:5" x14ac:dyDescent="0.2">
      <c r="E4072" s="112"/>
    </row>
    <row r="4073" spans="5:5" x14ac:dyDescent="0.2">
      <c r="E4073" s="112"/>
    </row>
    <row r="4074" spans="5:5" x14ac:dyDescent="0.2">
      <c r="E4074" s="112"/>
    </row>
    <row r="4075" spans="5:5" x14ac:dyDescent="0.2">
      <c r="E4075" s="112"/>
    </row>
    <row r="4076" spans="5:5" x14ac:dyDescent="0.2">
      <c r="E4076" s="112"/>
    </row>
    <row r="4077" spans="5:5" x14ac:dyDescent="0.2">
      <c r="E4077" s="112"/>
    </row>
    <row r="4078" spans="5:5" x14ac:dyDescent="0.2">
      <c r="E4078" s="112"/>
    </row>
    <row r="4079" spans="5:5" x14ac:dyDescent="0.2">
      <c r="E4079" s="112"/>
    </row>
    <row r="4080" spans="5:5" x14ac:dyDescent="0.2">
      <c r="E4080" s="112"/>
    </row>
    <row r="4081" spans="5:5" x14ac:dyDescent="0.2">
      <c r="E4081" s="112"/>
    </row>
    <row r="4082" spans="5:5" x14ac:dyDescent="0.2">
      <c r="E4082" s="112"/>
    </row>
    <row r="4083" spans="5:5" x14ac:dyDescent="0.2">
      <c r="E4083" s="112"/>
    </row>
    <row r="4084" spans="5:5" x14ac:dyDescent="0.2">
      <c r="E4084" s="112"/>
    </row>
    <row r="4085" spans="5:5" x14ac:dyDescent="0.2">
      <c r="E4085" s="112"/>
    </row>
    <row r="4086" spans="5:5" x14ac:dyDescent="0.2">
      <c r="E4086" s="112"/>
    </row>
    <row r="4087" spans="5:5" x14ac:dyDescent="0.2">
      <c r="E4087" s="112"/>
    </row>
    <row r="4088" spans="5:5" x14ac:dyDescent="0.2">
      <c r="E4088" s="112"/>
    </row>
    <row r="4089" spans="5:5" x14ac:dyDescent="0.2">
      <c r="E4089" s="112"/>
    </row>
    <row r="4090" spans="5:5" x14ac:dyDescent="0.2">
      <c r="E4090" s="112"/>
    </row>
    <row r="4091" spans="5:5" x14ac:dyDescent="0.2">
      <c r="E4091" s="112"/>
    </row>
    <row r="4092" spans="5:5" x14ac:dyDescent="0.2">
      <c r="E4092" s="112"/>
    </row>
    <row r="4093" spans="5:5" x14ac:dyDescent="0.2">
      <c r="E4093" s="112"/>
    </row>
    <row r="4094" spans="5:5" x14ac:dyDescent="0.2">
      <c r="E4094" s="112"/>
    </row>
    <row r="4095" spans="5:5" x14ac:dyDescent="0.2">
      <c r="E4095" s="112"/>
    </row>
    <row r="4096" spans="5:5" x14ac:dyDescent="0.2">
      <c r="E4096" s="112"/>
    </row>
    <row r="4097" spans="5:5" x14ac:dyDescent="0.2">
      <c r="E4097" s="112"/>
    </row>
    <row r="4098" spans="5:5" x14ac:dyDescent="0.2">
      <c r="E4098" s="112"/>
    </row>
    <row r="4099" spans="5:5" x14ac:dyDescent="0.2">
      <c r="E4099" s="112"/>
    </row>
    <row r="4100" spans="5:5" x14ac:dyDescent="0.2">
      <c r="E4100" s="112"/>
    </row>
    <row r="4101" spans="5:5" x14ac:dyDescent="0.2">
      <c r="E4101" s="112"/>
    </row>
    <row r="4102" spans="5:5" x14ac:dyDescent="0.2">
      <c r="E4102" s="112"/>
    </row>
    <row r="4103" spans="5:5" x14ac:dyDescent="0.2">
      <c r="E4103" s="112"/>
    </row>
    <row r="4104" spans="5:5" x14ac:dyDescent="0.2">
      <c r="E4104" s="112"/>
    </row>
    <row r="4105" spans="5:5" x14ac:dyDescent="0.2">
      <c r="E4105" s="112"/>
    </row>
    <row r="4106" spans="5:5" x14ac:dyDescent="0.2">
      <c r="E4106" s="112"/>
    </row>
    <row r="4107" spans="5:5" x14ac:dyDescent="0.2">
      <c r="E4107" s="112"/>
    </row>
    <row r="4108" spans="5:5" x14ac:dyDescent="0.2">
      <c r="E4108" s="112"/>
    </row>
    <row r="4109" spans="5:5" x14ac:dyDescent="0.2">
      <c r="E4109" s="112"/>
    </row>
    <row r="4110" spans="5:5" x14ac:dyDescent="0.2">
      <c r="E4110" s="112"/>
    </row>
    <row r="4111" spans="5:5" x14ac:dyDescent="0.2">
      <c r="E4111" s="112"/>
    </row>
    <row r="4112" spans="5:5" x14ac:dyDescent="0.2">
      <c r="E4112" s="112"/>
    </row>
    <row r="4113" spans="5:5" x14ac:dyDescent="0.2">
      <c r="E4113" s="112"/>
    </row>
    <row r="4114" spans="5:5" x14ac:dyDescent="0.2">
      <c r="E4114" s="112"/>
    </row>
    <row r="4115" spans="5:5" x14ac:dyDescent="0.2">
      <c r="E4115" s="112"/>
    </row>
    <row r="4116" spans="5:5" x14ac:dyDescent="0.2">
      <c r="E4116" s="112"/>
    </row>
    <row r="4117" spans="5:5" x14ac:dyDescent="0.2">
      <c r="E4117" s="112"/>
    </row>
    <row r="4118" spans="5:5" x14ac:dyDescent="0.2">
      <c r="E4118" s="112"/>
    </row>
    <row r="4119" spans="5:5" x14ac:dyDescent="0.2">
      <c r="E4119" s="112"/>
    </row>
    <row r="4120" spans="5:5" x14ac:dyDescent="0.2">
      <c r="E4120" s="112"/>
    </row>
    <row r="4121" spans="5:5" x14ac:dyDescent="0.2">
      <c r="E4121" s="112"/>
    </row>
    <row r="4122" spans="5:5" x14ac:dyDescent="0.2">
      <c r="E4122" s="112"/>
    </row>
    <row r="4123" spans="5:5" x14ac:dyDescent="0.2">
      <c r="E4123" s="112"/>
    </row>
    <row r="4124" spans="5:5" x14ac:dyDescent="0.2">
      <c r="E4124" s="112"/>
    </row>
    <row r="4125" spans="5:5" x14ac:dyDescent="0.2">
      <c r="E4125" s="112"/>
    </row>
    <row r="4126" spans="5:5" x14ac:dyDescent="0.2">
      <c r="E4126" s="112"/>
    </row>
    <row r="4127" spans="5:5" x14ac:dyDescent="0.2">
      <c r="E4127" s="112"/>
    </row>
    <row r="4128" spans="5:5" x14ac:dyDescent="0.2">
      <c r="E4128" s="112"/>
    </row>
    <row r="4129" spans="5:5" x14ac:dyDescent="0.2">
      <c r="E4129" s="112"/>
    </row>
    <row r="4130" spans="5:5" x14ac:dyDescent="0.2">
      <c r="E4130" s="112"/>
    </row>
    <row r="4131" spans="5:5" x14ac:dyDescent="0.2">
      <c r="E4131" s="112"/>
    </row>
    <row r="4132" spans="5:5" x14ac:dyDescent="0.2">
      <c r="E4132" s="112"/>
    </row>
    <row r="4133" spans="5:5" x14ac:dyDescent="0.2">
      <c r="E4133" s="112"/>
    </row>
    <row r="4134" spans="5:5" x14ac:dyDescent="0.2">
      <c r="E4134" s="112"/>
    </row>
    <row r="4135" spans="5:5" x14ac:dyDescent="0.2">
      <c r="E4135" s="112"/>
    </row>
    <row r="4136" spans="5:5" x14ac:dyDescent="0.2">
      <c r="E4136" s="112"/>
    </row>
    <row r="4137" spans="5:5" x14ac:dyDescent="0.2">
      <c r="E4137" s="112"/>
    </row>
    <row r="4138" spans="5:5" x14ac:dyDescent="0.2">
      <c r="E4138" s="112"/>
    </row>
    <row r="4139" spans="5:5" x14ac:dyDescent="0.2">
      <c r="E4139" s="112"/>
    </row>
    <row r="4140" spans="5:5" x14ac:dyDescent="0.2">
      <c r="E4140" s="112"/>
    </row>
    <row r="4141" spans="5:5" x14ac:dyDescent="0.2">
      <c r="E4141" s="112"/>
    </row>
    <row r="4142" spans="5:5" x14ac:dyDescent="0.2">
      <c r="E4142" s="112"/>
    </row>
    <row r="4143" spans="5:5" x14ac:dyDescent="0.2">
      <c r="E4143" s="112"/>
    </row>
    <row r="4144" spans="5:5" x14ac:dyDescent="0.2">
      <c r="E4144" s="112"/>
    </row>
    <row r="4145" spans="5:5" x14ac:dyDescent="0.2">
      <c r="E4145" s="112"/>
    </row>
    <row r="4146" spans="5:5" x14ac:dyDescent="0.2">
      <c r="E4146" s="112"/>
    </row>
    <row r="4147" spans="5:5" x14ac:dyDescent="0.2">
      <c r="E4147" s="112"/>
    </row>
    <row r="4148" spans="5:5" x14ac:dyDescent="0.2">
      <c r="E4148" s="112"/>
    </row>
    <row r="4149" spans="5:5" x14ac:dyDescent="0.2">
      <c r="E4149" s="112"/>
    </row>
    <row r="4150" spans="5:5" x14ac:dyDescent="0.2">
      <c r="E4150" s="112"/>
    </row>
    <row r="4151" spans="5:5" x14ac:dyDescent="0.2">
      <c r="E4151" s="112"/>
    </row>
    <row r="4152" spans="5:5" x14ac:dyDescent="0.2">
      <c r="E4152" s="112"/>
    </row>
    <row r="4153" spans="5:5" x14ac:dyDescent="0.2">
      <c r="E4153" s="112"/>
    </row>
    <row r="4154" spans="5:5" x14ac:dyDescent="0.2">
      <c r="E4154" s="112"/>
    </row>
    <row r="4155" spans="5:5" x14ac:dyDescent="0.2">
      <c r="E4155" s="112"/>
    </row>
    <row r="4156" spans="5:5" x14ac:dyDescent="0.2">
      <c r="E4156" s="112"/>
    </row>
    <row r="4157" spans="5:5" x14ac:dyDescent="0.2">
      <c r="E4157" s="112"/>
    </row>
    <row r="4158" spans="5:5" x14ac:dyDescent="0.2">
      <c r="E4158" s="112"/>
    </row>
    <row r="4159" spans="5:5" x14ac:dyDescent="0.2">
      <c r="E4159" s="112"/>
    </row>
    <row r="4160" spans="5:5" x14ac:dyDescent="0.2">
      <c r="E4160" s="112"/>
    </row>
    <row r="4161" spans="5:5" x14ac:dyDescent="0.2">
      <c r="E4161" s="112"/>
    </row>
    <row r="4162" spans="5:5" x14ac:dyDescent="0.2">
      <c r="E4162" s="112"/>
    </row>
    <row r="4163" spans="5:5" x14ac:dyDescent="0.2">
      <c r="E4163" s="112"/>
    </row>
    <row r="4164" spans="5:5" x14ac:dyDescent="0.2">
      <c r="E4164" s="112"/>
    </row>
    <row r="4165" spans="5:5" x14ac:dyDescent="0.2">
      <c r="E4165" s="112"/>
    </row>
    <row r="4166" spans="5:5" x14ac:dyDescent="0.2">
      <c r="E4166" s="112"/>
    </row>
    <row r="4167" spans="5:5" x14ac:dyDescent="0.2">
      <c r="E4167" s="112"/>
    </row>
    <row r="4168" spans="5:5" x14ac:dyDescent="0.2">
      <c r="E4168" s="112"/>
    </row>
    <row r="4169" spans="5:5" x14ac:dyDescent="0.2">
      <c r="E4169" s="112"/>
    </row>
    <row r="4170" spans="5:5" x14ac:dyDescent="0.2">
      <c r="E4170" s="112"/>
    </row>
    <row r="4171" spans="5:5" x14ac:dyDescent="0.2">
      <c r="E4171" s="112"/>
    </row>
    <row r="4172" spans="5:5" x14ac:dyDescent="0.2">
      <c r="E4172" s="112"/>
    </row>
    <row r="4173" spans="5:5" x14ac:dyDescent="0.2">
      <c r="E4173" s="112"/>
    </row>
    <row r="4174" spans="5:5" x14ac:dyDescent="0.2">
      <c r="E4174" s="112"/>
    </row>
    <row r="4175" spans="5:5" x14ac:dyDescent="0.2">
      <c r="E4175" s="112"/>
    </row>
    <row r="4176" spans="5:5" x14ac:dyDescent="0.2">
      <c r="E4176" s="112"/>
    </row>
    <row r="4177" spans="5:5" x14ac:dyDescent="0.2">
      <c r="E4177" s="112"/>
    </row>
    <row r="4178" spans="5:5" x14ac:dyDescent="0.2">
      <c r="E4178" s="112"/>
    </row>
    <row r="4179" spans="5:5" x14ac:dyDescent="0.2">
      <c r="E4179" s="112"/>
    </row>
    <row r="4180" spans="5:5" x14ac:dyDescent="0.2">
      <c r="E4180" s="112"/>
    </row>
    <row r="4181" spans="5:5" x14ac:dyDescent="0.2">
      <c r="E4181" s="112"/>
    </row>
    <row r="4182" spans="5:5" x14ac:dyDescent="0.2">
      <c r="E4182" s="112"/>
    </row>
    <row r="4183" spans="5:5" x14ac:dyDescent="0.2">
      <c r="E4183" s="112"/>
    </row>
    <row r="4184" spans="5:5" x14ac:dyDescent="0.2">
      <c r="E4184" s="112"/>
    </row>
    <row r="4185" spans="5:5" x14ac:dyDescent="0.2">
      <c r="E4185" s="112"/>
    </row>
    <row r="4186" spans="5:5" x14ac:dyDescent="0.2">
      <c r="E4186" s="112"/>
    </row>
    <row r="4187" spans="5:5" x14ac:dyDescent="0.2">
      <c r="E4187" s="112"/>
    </row>
    <row r="4188" spans="5:5" x14ac:dyDescent="0.2">
      <c r="E4188" s="112"/>
    </row>
    <row r="4189" spans="5:5" x14ac:dyDescent="0.2">
      <c r="E4189" s="112"/>
    </row>
    <row r="4190" spans="5:5" x14ac:dyDescent="0.2">
      <c r="E4190" s="112"/>
    </row>
    <row r="4191" spans="5:5" x14ac:dyDescent="0.2">
      <c r="E4191" s="112"/>
    </row>
    <row r="4192" spans="5:5" x14ac:dyDescent="0.2">
      <c r="E4192" s="112"/>
    </row>
    <row r="4193" spans="5:5" x14ac:dyDescent="0.2">
      <c r="E4193" s="112"/>
    </row>
    <row r="4194" spans="5:5" x14ac:dyDescent="0.2">
      <c r="E4194" s="112"/>
    </row>
    <row r="4195" spans="5:5" x14ac:dyDescent="0.2">
      <c r="E4195" s="112"/>
    </row>
    <row r="4196" spans="5:5" x14ac:dyDescent="0.2">
      <c r="E4196" s="112"/>
    </row>
    <row r="4197" spans="5:5" x14ac:dyDescent="0.2">
      <c r="E4197" s="112"/>
    </row>
    <row r="4198" spans="5:5" x14ac:dyDescent="0.2">
      <c r="E4198" s="112"/>
    </row>
    <row r="4199" spans="5:5" x14ac:dyDescent="0.2">
      <c r="E4199" s="112"/>
    </row>
    <row r="4200" spans="5:5" x14ac:dyDescent="0.2">
      <c r="E4200" s="112"/>
    </row>
    <row r="4201" spans="5:5" x14ac:dyDescent="0.2">
      <c r="E4201" s="112"/>
    </row>
    <row r="4202" spans="5:5" x14ac:dyDescent="0.2">
      <c r="E4202" s="112"/>
    </row>
    <row r="4203" spans="5:5" x14ac:dyDescent="0.2">
      <c r="E4203" s="112"/>
    </row>
    <row r="4204" spans="5:5" x14ac:dyDescent="0.2">
      <c r="E4204" s="112"/>
    </row>
    <row r="4205" spans="5:5" x14ac:dyDescent="0.2">
      <c r="E4205" s="112"/>
    </row>
    <row r="4206" spans="5:5" x14ac:dyDescent="0.2">
      <c r="E4206" s="112"/>
    </row>
    <row r="4207" spans="5:5" x14ac:dyDescent="0.2">
      <c r="E4207" s="112"/>
    </row>
    <row r="4208" spans="5:5" x14ac:dyDescent="0.2">
      <c r="E4208" s="112"/>
    </row>
    <row r="4209" spans="5:5" x14ac:dyDescent="0.2">
      <c r="E4209" s="112"/>
    </row>
    <row r="4210" spans="5:5" x14ac:dyDescent="0.2">
      <c r="E4210" s="112"/>
    </row>
    <row r="4211" spans="5:5" x14ac:dyDescent="0.2">
      <c r="E4211" s="112"/>
    </row>
    <row r="4212" spans="5:5" x14ac:dyDescent="0.2">
      <c r="E4212" s="112"/>
    </row>
    <row r="4213" spans="5:5" x14ac:dyDescent="0.2">
      <c r="E4213" s="112"/>
    </row>
    <row r="4214" spans="5:5" x14ac:dyDescent="0.2">
      <c r="E4214" s="112"/>
    </row>
    <row r="4215" spans="5:5" x14ac:dyDescent="0.2">
      <c r="E4215" s="112"/>
    </row>
    <row r="4216" spans="5:5" x14ac:dyDescent="0.2">
      <c r="E4216" s="112"/>
    </row>
    <row r="4217" spans="5:5" x14ac:dyDescent="0.2">
      <c r="E4217" s="112"/>
    </row>
    <row r="4218" spans="5:5" x14ac:dyDescent="0.2">
      <c r="E4218" s="112"/>
    </row>
    <row r="4219" spans="5:5" x14ac:dyDescent="0.2">
      <c r="E4219" s="112"/>
    </row>
    <row r="4220" spans="5:5" x14ac:dyDescent="0.2">
      <c r="E4220" s="112"/>
    </row>
    <row r="4221" spans="5:5" x14ac:dyDescent="0.2">
      <c r="E4221" s="112"/>
    </row>
    <row r="4222" spans="5:5" x14ac:dyDescent="0.2">
      <c r="E4222" s="112"/>
    </row>
    <row r="4223" spans="5:5" x14ac:dyDescent="0.2">
      <c r="E4223" s="112"/>
    </row>
    <row r="4224" spans="5:5" x14ac:dyDescent="0.2">
      <c r="E4224" s="112"/>
    </row>
    <row r="4225" spans="5:5" x14ac:dyDescent="0.2">
      <c r="E4225" s="112"/>
    </row>
    <row r="4226" spans="5:5" x14ac:dyDescent="0.2">
      <c r="E4226" s="112"/>
    </row>
    <row r="4227" spans="5:5" x14ac:dyDescent="0.2">
      <c r="E4227" s="112"/>
    </row>
    <row r="4228" spans="5:5" x14ac:dyDescent="0.2">
      <c r="E4228" s="112"/>
    </row>
    <row r="4229" spans="5:5" x14ac:dyDescent="0.2">
      <c r="E4229" s="112"/>
    </row>
    <row r="4230" spans="5:5" x14ac:dyDescent="0.2">
      <c r="E4230" s="112"/>
    </row>
    <row r="4231" spans="5:5" x14ac:dyDescent="0.2">
      <c r="E4231" s="112"/>
    </row>
    <row r="4232" spans="5:5" x14ac:dyDescent="0.2">
      <c r="E4232" s="112"/>
    </row>
    <row r="4233" spans="5:5" x14ac:dyDescent="0.2">
      <c r="E4233" s="112"/>
    </row>
    <row r="4234" spans="5:5" x14ac:dyDescent="0.2">
      <c r="E4234" s="112"/>
    </row>
    <row r="4235" spans="5:5" x14ac:dyDescent="0.2">
      <c r="E4235" s="112"/>
    </row>
    <row r="4236" spans="5:5" x14ac:dyDescent="0.2">
      <c r="E4236" s="112"/>
    </row>
    <row r="4237" spans="5:5" x14ac:dyDescent="0.2">
      <c r="E4237" s="112"/>
    </row>
    <row r="4238" spans="5:5" x14ac:dyDescent="0.2">
      <c r="E4238" s="112"/>
    </row>
    <row r="4239" spans="5:5" x14ac:dyDescent="0.2">
      <c r="E4239" s="112"/>
    </row>
    <row r="4240" spans="5:5" x14ac:dyDescent="0.2">
      <c r="E4240" s="112"/>
    </row>
    <row r="4241" spans="5:5" x14ac:dyDescent="0.2">
      <c r="E4241" s="112"/>
    </row>
    <row r="4242" spans="5:5" x14ac:dyDescent="0.2">
      <c r="E4242" s="112"/>
    </row>
    <row r="4243" spans="5:5" x14ac:dyDescent="0.2">
      <c r="E4243" s="112"/>
    </row>
    <row r="4244" spans="5:5" x14ac:dyDescent="0.2">
      <c r="E4244" s="112"/>
    </row>
    <row r="4245" spans="5:5" x14ac:dyDescent="0.2">
      <c r="E4245" s="112"/>
    </row>
    <row r="4246" spans="5:5" x14ac:dyDescent="0.2">
      <c r="E4246" s="112"/>
    </row>
    <row r="4247" spans="5:5" x14ac:dyDescent="0.2">
      <c r="E4247" s="112"/>
    </row>
    <row r="4248" spans="5:5" x14ac:dyDescent="0.2">
      <c r="E4248" s="112"/>
    </row>
    <row r="4249" spans="5:5" x14ac:dyDescent="0.2">
      <c r="E4249" s="112"/>
    </row>
    <row r="4250" spans="5:5" x14ac:dyDescent="0.2">
      <c r="E4250" s="112"/>
    </row>
    <row r="4251" spans="5:5" x14ac:dyDescent="0.2">
      <c r="E4251" s="112"/>
    </row>
    <row r="4252" spans="5:5" x14ac:dyDescent="0.2">
      <c r="E4252" s="112"/>
    </row>
    <row r="4253" spans="5:5" x14ac:dyDescent="0.2">
      <c r="E4253" s="112"/>
    </row>
    <row r="4254" spans="5:5" x14ac:dyDescent="0.2">
      <c r="E4254" s="112"/>
    </row>
    <row r="4255" spans="5:5" x14ac:dyDescent="0.2">
      <c r="E4255" s="112"/>
    </row>
    <row r="4256" spans="5:5" x14ac:dyDescent="0.2">
      <c r="E4256" s="112"/>
    </row>
    <row r="4257" spans="5:5" x14ac:dyDescent="0.2">
      <c r="E4257" s="112"/>
    </row>
    <row r="4258" spans="5:5" x14ac:dyDescent="0.2">
      <c r="E4258" s="112"/>
    </row>
    <row r="4259" spans="5:5" x14ac:dyDescent="0.2">
      <c r="E4259" s="112"/>
    </row>
    <row r="4260" spans="5:5" x14ac:dyDescent="0.2">
      <c r="E4260" s="112"/>
    </row>
    <row r="4261" spans="5:5" x14ac:dyDescent="0.2">
      <c r="E4261" s="112"/>
    </row>
    <row r="4262" spans="5:5" x14ac:dyDescent="0.2">
      <c r="E4262" s="112"/>
    </row>
    <row r="4263" spans="5:5" x14ac:dyDescent="0.2">
      <c r="E4263" s="112"/>
    </row>
    <row r="4264" spans="5:5" x14ac:dyDescent="0.2">
      <c r="E4264" s="112"/>
    </row>
    <row r="4265" spans="5:5" x14ac:dyDescent="0.2">
      <c r="E4265" s="112"/>
    </row>
    <row r="4266" spans="5:5" x14ac:dyDescent="0.2">
      <c r="E4266" s="112"/>
    </row>
    <row r="4267" spans="5:5" x14ac:dyDescent="0.2">
      <c r="E4267" s="112"/>
    </row>
    <row r="4268" spans="5:5" x14ac:dyDescent="0.2">
      <c r="E4268" s="112"/>
    </row>
    <row r="4269" spans="5:5" x14ac:dyDescent="0.2">
      <c r="E4269" s="112"/>
    </row>
    <row r="4270" spans="5:5" x14ac:dyDescent="0.2">
      <c r="E4270" s="112"/>
    </row>
    <row r="4271" spans="5:5" x14ac:dyDescent="0.2">
      <c r="E4271" s="112"/>
    </row>
    <row r="4272" spans="5:5" x14ac:dyDescent="0.2">
      <c r="E4272" s="112"/>
    </row>
    <row r="4273" spans="5:5" x14ac:dyDescent="0.2">
      <c r="E4273" s="112"/>
    </row>
    <row r="4274" spans="5:5" x14ac:dyDescent="0.2">
      <c r="E4274" s="112"/>
    </row>
    <row r="4275" spans="5:5" x14ac:dyDescent="0.2">
      <c r="E4275" s="112"/>
    </row>
    <row r="4276" spans="5:5" x14ac:dyDescent="0.2">
      <c r="E4276" s="112"/>
    </row>
    <row r="4277" spans="5:5" x14ac:dyDescent="0.2">
      <c r="E4277" s="112"/>
    </row>
    <row r="4278" spans="5:5" x14ac:dyDescent="0.2">
      <c r="E4278" s="112"/>
    </row>
    <row r="4279" spans="5:5" x14ac:dyDescent="0.2">
      <c r="E4279" s="112"/>
    </row>
    <row r="4280" spans="5:5" x14ac:dyDescent="0.2">
      <c r="E4280" s="112"/>
    </row>
    <row r="4281" spans="5:5" x14ac:dyDescent="0.2">
      <c r="E4281" s="112"/>
    </row>
    <row r="4282" spans="5:5" x14ac:dyDescent="0.2">
      <c r="E4282" s="112"/>
    </row>
    <row r="4283" spans="5:5" x14ac:dyDescent="0.2">
      <c r="E4283" s="112"/>
    </row>
    <row r="4284" spans="5:5" x14ac:dyDescent="0.2">
      <c r="E4284" s="112"/>
    </row>
    <row r="4285" spans="5:5" x14ac:dyDescent="0.2">
      <c r="E4285" s="112"/>
    </row>
    <row r="4286" spans="5:5" x14ac:dyDescent="0.2">
      <c r="E4286" s="112"/>
    </row>
    <row r="4287" spans="5:5" x14ac:dyDescent="0.2">
      <c r="E4287" s="112"/>
    </row>
    <row r="4288" spans="5:5" x14ac:dyDescent="0.2">
      <c r="E4288" s="112"/>
    </row>
    <row r="4289" spans="5:5" x14ac:dyDescent="0.2">
      <c r="E4289" s="112"/>
    </row>
    <row r="4290" spans="5:5" x14ac:dyDescent="0.2">
      <c r="E4290" s="112"/>
    </row>
    <row r="4291" spans="5:5" x14ac:dyDescent="0.2">
      <c r="E4291" s="112"/>
    </row>
    <row r="4292" spans="5:5" x14ac:dyDescent="0.2">
      <c r="E4292" s="112"/>
    </row>
    <row r="4293" spans="5:5" x14ac:dyDescent="0.2">
      <c r="E4293" s="112"/>
    </row>
    <row r="4294" spans="5:5" x14ac:dyDescent="0.2">
      <c r="E4294" s="112"/>
    </row>
    <row r="4295" spans="5:5" x14ac:dyDescent="0.2">
      <c r="E4295" s="112"/>
    </row>
    <row r="4296" spans="5:5" x14ac:dyDescent="0.2">
      <c r="E4296" s="112"/>
    </row>
    <row r="4297" spans="5:5" x14ac:dyDescent="0.2">
      <c r="E4297" s="112"/>
    </row>
    <row r="4298" spans="5:5" x14ac:dyDescent="0.2">
      <c r="E4298" s="112"/>
    </row>
    <row r="4299" spans="5:5" x14ac:dyDescent="0.2">
      <c r="E4299" s="112"/>
    </row>
    <row r="4300" spans="5:5" x14ac:dyDescent="0.2">
      <c r="E4300" s="112"/>
    </row>
    <row r="4301" spans="5:5" x14ac:dyDescent="0.2">
      <c r="E4301" s="112"/>
    </row>
    <row r="4302" spans="5:5" x14ac:dyDescent="0.2">
      <c r="E4302" s="112"/>
    </row>
    <row r="4303" spans="5:5" x14ac:dyDescent="0.2">
      <c r="E4303" s="112"/>
    </row>
    <row r="4304" spans="5:5" x14ac:dyDescent="0.2">
      <c r="E4304" s="112"/>
    </row>
    <row r="4305" spans="5:5" x14ac:dyDescent="0.2">
      <c r="E4305" s="112"/>
    </row>
    <row r="4306" spans="5:5" x14ac:dyDescent="0.2">
      <c r="E4306" s="112"/>
    </row>
    <row r="4307" spans="5:5" x14ac:dyDescent="0.2">
      <c r="E4307" s="112"/>
    </row>
    <row r="4308" spans="5:5" x14ac:dyDescent="0.2">
      <c r="E4308" s="112"/>
    </row>
    <row r="4309" spans="5:5" x14ac:dyDescent="0.2">
      <c r="E4309" s="112"/>
    </row>
    <row r="4310" spans="5:5" x14ac:dyDescent="0.2">
      <c r="E4310" s="112"/>
    </row>
    <row r="4311" spans="5:5" x14ac:dyDescent="0.2">
      <c r="E4311" s="112"/>
    </row>
    <row r="4312" spans="5:5" x14ac:dyDescent="0.2">
      <c r="E4312" s="112"/>
    </row>
    <row r="4313" spans="5:5" x14ac:dyDescent="0.2">
      <c r="E4313" s="112"/>
    </row>
    <row r="4314" spans="5:5" x14ac:dyDescent="0.2">
      <c r="E4314" s="112"/>
    </row>
    <row r="4315" spans="5:5" x14ac:dyDescent="0.2">
      <c r="E4315" s="112"/>
    </row>
    <row r="4316" spans="5:5" x14ac:dyDescent="0.2">
      <c r="E4316" s="112"/>
    </row>
    <row r="4317" spans="5:5" x14ac:dyDescent="0.2">
      <c r="E4317" s="112"/>
    </row>
    <row r="4318" spans="5:5" x14ac:dyDescent="0.2">
      <c r="E4318" s="112"/>
    </row>
    <row r="4319" spans="5:5" x14ac:dyDescent="0.2">
      <c r="E4319" s="112"/>
    </row>
    <row r="4320" spans="5:5" x14ac:dyDescent="0.2">
      <c r="E4320" s="112"/>
    </row>
    <row r="4321" spans="5:5" x14ac:dyDescent="0.2">
      <c r="E4321" s="112"/>
    </row>
    <row r="4322" spans="5:5" x14ac:dyDescent="0.2">
      <c r="E4322" s="112"/>
    </row>
    <row r="4323" spans="5:5" x14ac:dyDescent="0.2">
      <c r="E4323" s="112"/>
    </row>
    <row r="4324" spans="5:5" x14ac:dyDescent="0.2">
      <c r="E4324" s="112"/>
    </row>
    <row r="4325" spans="5:5" x14ac:dyDescent="0.2">
      <c r="E4325" s="112"/>
    </row>
    <row r="4326" spans="5:5" x14ac:dyDescent="0.2">
      <c r="E4326" s="112"/>
    </row>
    <row r="4327" spans="5:5" x14ac:dyDescent="0.2">
      <c r="E4327" s="112"/>
    </row>
    <row r="4328" spans="5:5" x14ac:dyDescent="0.2">
      <c r="E4328" s="112"/>
    </row>
    <row r="4329" spans="5:5" x14ac:dyDescent="0.2">
      <c r="E4329" s="112"/>
    </row>
    <row r="4330" spans="5:5" x14ac:dyDescent="0.2">
      <c r="E4330" s="112"/>
    </row>
    <row r="4331" spans="5:5" x14ac:dyDescent="0.2">
      <c r="E4331" s="112"/>
    </row>
    <row r="4332" spans="5:5" x14ac:dyDescent="0.2">
      <c r="E4332" s="112"/>
    </row>
    <row r="4333" spans="5:5" x14ac:dyDescent="0.2">
      <c r="E4333" s="112"/>
    </row>
    <row r="4334" spans="5:5" x14ac:dyDescent="0.2">
      <c r="E4334" s="112"/>
    </row>
    <row r="4335" spans="5:5" x14ac:dyDescent="0.2">
      <c r="E4335" s="112"/>
    </row>
    <row r="4336" spans="5:5" x14ac:dyDescent="0.2">
      <c r="E4336" s="112"/>
    </row>
    <row r="4337" spans="5:5" x14ac:dyDescent="0.2">
      <c r="E4337" s="112"/>
    </row>
    <row r="4338" spans="5:5" x14ac:dyDescent="0.2">
      <c r="E4338" s="112"/>
    </row>
    <row r="4339" spans="5:5" x14ac:dyDescent="0.2">
      <c r="E4339" s="112"/>
    </row>
    <row r="4340" spans="5:5" x14ac:dyDescent="0.2">
      <c r="E4340" s="112"/>
    </row>
    <row r="4341" spans="5:5" x14ac:dyDescent="0.2">
      <c r="E4341" s="112"/>
    </row>
    <row r="4342" spans="5:5" x14ac:dyDescent="0.2">
      <c r="E4342" s="112"/>
    </row>
    <row r="4343" spans="5:5" x14ac:dyDescent="0.2">
      <c r="E4343" s="112"/>
    </row>
    <row r="4344" spans="5:5" x14ac:dyDescent="0.2">
      <c r="E4344" s="112"/>
    </row>
    <row r="4345" spans="5:5" x14ac:dyDescent="0.2">
      <c r="E4345" s="112"/>
    </row>
    <row r="4346" spans="5:5" x14ac:dyDescent="0.2">
      <c r="E4346" s="112"/>
    </row>
    <row r="4347" spans="5:5" x14ac:dyDescent="0.2">
      <c r="E4347" s="112"/>
    </row>
    <row r="4348" spans="5:5" x14ac:dyDescent="0.2">
      <c r="E4348" s="112"/>
    </row>
    <row r="4349" spans="5:5" x14ac:dyDescent="0.2">
      <c r="E4349" s="112"/>
    </row>
    <row r="4350" spans="5:5" x14ac:dyDescent="0.2">
      <c r="E4350" s="112"/>
    </row>
    <row r="4351" spans="5:5" x14ac:dyDescent="0.2">
      <c r="E4351" s="112"/>
    </row>
    <row r="4352" spans="5:5" x14ac:dyDescent="0.2">
      <c r="E4352" s="112"/>
    </row>
    <row r="4353" spans="5:5" x14ac:dyDescent="0.2">
      <c r="E4353" s="112"/>
    </row>
    <row r="4354" spans="5:5" x14ac:dyDescent="0.2">
      <c r="E4354" s="112"/>
    </row>
    <row r="4355" spans="5:5" x14ac:dyDescent="0.2">
      <c r="E4355" s="112"/>
    </row>
    <row r="4356" spans="5:5" x14ac:dyDescent="0.2">
      <c r="E4356" s="112"/>
    </row>
    <row r="4357" spans="5:5" x14ac:dyDescent="0.2">
      <c r="E4357" s="112"/>
    </row>
    <row r="4358" spans="5:5" x14ac:dyDescent="0.2">
      <c r="E4358" s="112"/>
    </row>
    <row r="4359" spans="5:5" x14ac:dyDescent="0.2">
      <c r="E4359" s="112"/>
    </row>
    <row r="4360" spans="5:5" x14ac:dyDescent="0.2">
      <c r="E4360" s="112"/>
    </row>
    <row r="4361" spans="5:5" x14ac:dyDescent="0.2">
      <c r="E4361" s="112"/>
    </row>
    <row r="4362" spans="5:5" x14ac:dyDescent="0.2">
      <c r="E4362" s="112"/>
    </row>
    <row r="4363" spans="5:5" x14ac:dyDescent="0.2">
      <c r="E4363" s="112"/>
    </row>
    <row r="4364" spans="5:5" x14ac:dyDescent="0.2">
      <c r="E4364" s="112"/>
    </row>
    <row r="4365" spans="5:5" x14ac:dyDescent="0.2">
      <c r="E4365" s="112"/>
    </row>
    <row r="4366" spans="5:5" x14ac:dyDescent="0.2">
      <c r="E4366" s="112"/>
    </row>
    <row r="4367" spans="5:5" x14ac:dyDescent="0.2">
      <c r="E4367" s="112"/>
    </row>
    <row r="4368" spans="5:5" x14ac:dyDescent="0.2">
      <c r="E4368" s="112"/>
    </row>
    <row r="4369" spans="5:5" x14ac:dyDescent="0.2">
      <c r="E4369" s="112"/>
    </row>
    <row r="4370" spans="5:5" x14ac:dyDescent="0.2">
      <c r="E4370" s="112"/>
    </row>
    <row r="4371" spans="5:5" x14ac:dyDescent="0.2">
      <c r="E4371" s="112"/>
    </row>
    <row r="4372" spans="5:5" x14ac:dyDescent="0.2">
      <c r="E4372" s="112"/>
    </row>
    <row r="4373" spans="5:5" x14ac:dyDescent="0.2">
      <c r="E4373" s="112"/>
    </row>
    <row r="4374" spans="5:5" x14ac:dyDescent="0.2">
      <c r="E4374" s="112"/>
    </row>
    <row r="4375" spans="5:5" x14ac:dyDescent="0.2">
      <c r="E4375" s="112"/>
    </row>
    <row r="4376" spans="5:5" x14ac:dyDescent="0.2">
      <c r="E4376" s="112"/>
    </row>
    <row r="4377" spans="5:5" x14ac:dyDescent="0.2">
      <c r="E4377" s="112"/>
    </row>
    <row r="4378" spans="5:5" x14ac:dyDescent="0.2">
      <c r="E4378" s="112"/>
    </row>
    <row r="4379" spans="5:5" x14ac:dyDescent="0.2">
      <c r="E4379" s="112"/>
    </row>
    <row r="4380" spans="5:5" x14ac:dyDescent="0.2">
      <c r="E4380" s="112"/>
    </row>
    <row r="4381" spans="5:5" x14ac:dyDescent="0.2">
      <c r="E4381" s="112"/>
    </row>
    <row r="4382" spans="5:5" x14ac:dyDescent="0.2">
      <c r="E4382" s="112"/>
    </row>
    <row r="4383" spans="5:5" x14ac:dyDescent="0.2">
      <c r="E4383" s="112"/>
    </row>
    <row r="4384" spans="5:5" x14ac:dyDescent="0.2">
      <c r="E4384" s="112"/>
    </row>
    <row r="4385" spans="5:5" x14ac:dyDescent="0.2">
      <c r="E4385" s="112"/>
    </row>
    <row r="4386" spans="5:5" x14ac:dyDescent="0.2">
      <c r="E4386" s="112"/>
    </row>
    <row r="4387" spans="5:5" x14ac:dyDescent="0.2">
      <c r="E4387" s="112"/>
    </row>
    <row r="4388" spans="5:5" x14ac:dyDescent="0.2">
      <c r="E4388" s="112"/>
    </row>
    <row r="4389" spans="5:5" x14ac:dyDescent="0.2">
      <c r="E4389" s="112"/>
    </row>
    <row r="4390" spans="5:5" x14ac:dyDescent="0.2">
      <c r="E4390" s="112"/>
    </row>
    <row r="4391" spans="5:5" x14ac:dyDescent="0.2">
      <c r="E4391" s="112"/>
    </row>
    <row r="4392" spans="5:5" x14ac:dyDescent="0.2">
      <c r="E4392" s="112"/>
    </row>
    <row r="4393" spans="5:5" x14ac:dyDescent="0.2">
      <c r="E4393" s="112"/>
    </row>
    <row r="4394" spans="5:5" x14ac:dyDescent="0.2">
      <c r="E4394" s="112"/>
    </row>
    <row r="4395" spans="5:5" x14ac:dyDescent="0.2">
      <c r="E4395" s="112"/>
    </row>
    <row r="4396" spans="5:5" x14ac:dyDescent="0.2">
      <c r="E4396" s="112"/>
    </row>
    <row r="4397" spans="5:5" x14ac:dyDescent="0.2">
      <c r="E4397" s="112"/>
    </row>
    <row r="4398" spans="5:5" x14ac:dyDescent="0.2">
      <c r="E4398" s="112"/>
    </row>
    <row r="4399" spans="5:5" x14ac:dyDescent="0.2">
      <c r="E4399" s="112"/>
    </row>
    <row r="4400" spans="5:5" x14ac:dyDescent="0.2">
      <c r="E4400" s="112"/>
    </row>
    <row r="4401" spans="5:5" x14ac:dyDescent="0.2">
      <c r="E4401" s="112"/>
    </row>
    <row r="4402" spans="5:5" x14ac:dyDescent="0.2">
      <c r="E4402" s="112"/>
    </row>
    <row r="4403" spans="5:5" x14ac:dyDescent="0.2">
      <c r="E4403" s="112"/>
    </row>
    <row r="4404" spans="5:5" x14ac:dyDescent="0.2">
      <c r="E4404" s="112"/>
    </row>
    <row r="4405" spans="5:5" x14ac:dyDescent="0.2">
      <c r="E4405" s="112"/>
    </row>
    <row r="4406" spans="5:5" x14ac:dyDescent="0.2">
      <c r="E4406" s="112"/>
    </row>
    <row r="4407" spans="5:5" x14ac:dyDescent="0.2">
      <c r="E4407" s="112"/>
    </row>
    <row r="4408" spans="5:5" x14ac:dyDescent="0.2">
      <c r="E4408" s="112"/>
    </row>
    <row r="4409" spans="5:5" x14ac:dyDescent="0.2">
      <c r="E4409" s="112"/>
    </row>
    <row r="4410" spans="5:5" x14ac:dyDescent="0.2">
      <c r="E4410" s="112"/>
    </row>
    <row r="4411" spans="5:5" x14ac:dyDescent="0.2">
      <c r="E4411" s="112"/>
    </row>
    <row r="4412" spans="5:5" x14ac:dyDescent="0.2">
      <c r="E4412" s="112"/>
    </row>
    <row r="4413" spans="5:5" x14ac:dyDescent="0.2">
      <c r="E4413" s="112"/>
    </row>
    <row r="4414" spans="5:5" x14ac:dyDescent="0.2">
      <c r="E4414" s="112"/>
    </row>
    <row r="4415" spans="5:5" x14ac:dyDescent="0.2">
      <c r="E4415" s="112"/>
    </row>
    <row r="4416" spans="5:5" x14ac:dyDescent="0.2">
      <c r="E4416" s="112"/>
    </row>
    <row r="4417" spans="5:5" x14ac:dyDescent="0.2">
      <c r="E4417" s="112"/>
    </row>
    <row r="4418" spans="5:5" x14ac:dyDescent="0.2">
      <c r="E4418" s="112"/>
    </row>
    <row r="4419" spans="5:5" x14ac:dyDescent="0.2">
      <c r="E4419" s="112"/>
    </row>
    <row r="4420" spans="5:5" x14ac:dyDescent="0.2">
      <c r="E4420" s="112"/>
    </row>
    <row r="4421" spans="5:5" x14ac:dyDescent="0.2">
      <c r="E4421" s="112"/>
    </row>
    <row r="4422" spans="5:5" x14ac:dyDescent="0.2">
      <c r="E4422" s="112"/>
    </row>
    <row r="4423" spans="5:5" x14ac:dyDescent="0.2">
      <c r="E4423" s="112"/>
    </row>
    <row r="4424" spans="5:5" x14ac:dyDescent="0.2">
      <c r="E4424" s="112"/>
    </row>
    <row r="4425" spans="5:5" x14ac:dyDescent="0.2">
      <c r="E4425" s="112"/>
    </row>
    <row r="4426" spans="5:5" x14ac:dyDescent="0.2">
      <c r="E4426" s="112"/>
    </row>
    <row r="4427" spans="5:5" x14ac:dyDescent="0.2">
      <c r="E4427" s="112"/>
    </row>
    <row r="4428" spans="5:5" x14ac:dyDescent="0.2">
      <c r="E4428" s="112"/>
    </row>
    <row r="4429" spans="5:5" x14ac:dyDescent="0.2">
      <c r="E4429" s="112"/>
    </row>
    <row r="4430" spans="5:5" x14ac:dyDescent="0.2">
      <c r="E4430" s="112"/>
    </row>
    <row r="4431" spans="5:5" x14ac:dyDescent="0.2">
      <c r="E4431" s="112"/>
    </row>
    <row r="4432" spans="5:5" x14ac:dyDescent="0.2">
      <c r="E4432" s="112"/>
    </row>
    <row r="4433" spans="5:5" x14ac:dyDescent="0.2">
      <c r="E4433" s="112"/>
    </row>
    <row r="4434" spans="5:5" x14ac:dyDescent="0.2">
      <c r="E4434" s="112"/>
    </row>
    <row r="4435" spans="5:5" x14ac:dyDescent="0.2">
      <c r="E4435" s="112"/>
    </row>
    <row r="4436" spans="5:5" x14ac:dyDescent="0.2">
      <c r="E4436" s="112"/>
    </row>
    <row r="4437" spans="5:5" x14ac:dyDescent="0.2">
      <c r="E4437" s="112"/>
    </row>
    <row r="4438" spans="5:5" x14ac:dyDescent="0.2">
      <c r="E4438" s="112"/>
    </row>
    <row r="4439" spans="5:5" x14ac:dyDescent="0.2">
      <c r="E4439" s="112"/>
    </row>
    <row r="4440" spans="5:5" x14ac:dyDescent="0.2">
      <c r="E4440" s="112"/>
    </row>
    <row r="4441" spans="5:5" x14ac:dyDescent="0.2">
      <c r="E4441" s="112"/>
    </row>
    <row r="4442" spans="5:5" x14ac:dyDescent="0.2">
      <c r="E4442" s="112"/>
    </row>
    <row r="4443" spans="5:5" x14ac:dyDescent="0.2">
      <c r="E4443" s="112"/>
    </row>
    <row r="4444" spans="5:5" x14ac:dyDescent="0.2">
      <c r="E4444" s="112"/>
    </row>
    <row r="4445" spans="5:5" x14ac:dyDescent="0.2">
      <c r="E4445" s="112"/>
    </row>
    <row r="4446" spans="5:5" x14ac:dyDescent="0.2">
      <c r="E4446" s="112"/>
    </row>
    <row r="4447" spans="5:5" x14ac:dyDescent="0.2">
      <c r="E4447" s="112"/>
    </row>
    <row r="4448" spans="5:5" x14ac:dyDescent="0.2">
      <c r="E4448" s="112"/>
    </row>
    <row r="4449" spans="5:5" x14ac:dyDescent="0.2">
      <c r="E4449" s="112"/>
    </row>
    <row r="4450" spans="5:5" x14ac:dyDescent="0.2">
      <c r="E4450" s="112"/>
    </row>
    <row r="4451" spans="5:5" x14ac:dyDescent="0.2">
      <c r="E4451" s="112"/>
    </row>
    <row r="4452" spans="5:5" x14ac:dyDescent="0.2">
      <c r="E4452" s="112"/>
    </row>
    <row r="4453" spans="5:5" x14ac:dyDescent="0.2">
      <c r="E4453" s="112"/>
    </row>
    <row r="4454" spans="5:5" x14ac:dyDescent="0.2">
      <c r="E4454" s="112"/>
    </row>
    <row r="4455" spans="5:5" x14ac:dyDescent="0.2">
      <c r="E4455" s="112"/>
    </row>
    <row r="4456" spans="5:5" x14ac:dyDescent="0.2">
      <c r="E4456" s="112"/>
    </row>
    <row r="4457" spans="5:5" x14ac:dyDescent="0.2">
      <c r="E4457" s="112"/>
    </row>
    <row r="4458" spans="5:5" x14ac:dyDescent="0.2">
      <c r="E4458" s="112"/>
    </row>
    <row r="4459" spans="5:5" x14ac:dyDescent="0.2">
      <c r="E4459" s="112"/>
    </row>
    <row r="4460" spans="5:5" x14ac:dyDescent="0.2">
      <c r="E4460" s="112"/>
    </row>
    <row r="4461" spans="5:5" x14ac:dyDescent="0.2">
      <c r="E4461" s="112"/>
    </row>
    <row r="4462" spans="5:5" x14ac:dyDescent="0.2">
      <c r="E4462" s="112"/>
    </row>
    <row r="4463" spans="5:5" x14ac:dyDescent="0.2">
      <c r="E4463" s="112"/>
    </row>
    <row r="4464" spans="5:5" x14ac:dyDescent="0.2">
      <c r="E4464" s="112"/>
    </row>
    <row r="4465" spans="5:5" x14ac:dyDescent="0.2">
      <c r="E4465" s="112"/>
    </row>
    <row r="4466" spans="5:5" x14ac:dyDescent="0.2">
      <c r="E4466" s="112"/>
    </row>
    <row r="4467" spans="5:5" x14ac:dyDescent="0.2">
      <c r="E4467" s="112"/>
    </row>
    <row r="4468" spans="5:5" x14ac:dyDescent="0.2">
      <c r="E4468" s="112"/>
    </row>
    <row r="4469" spans="5:5" x14ac:dyDescent="0.2">
      <c r="E4469" s="112"/>
    </row>
    <row r="4470" spans="5:5" x14ac:dyDescent="0.2">
      <c r="E4470" s="112"/>
    </row>
    <row r="4471" spans="5:5" x14ac:dyDescent="0.2">
      <c r="E4471" s="112"/>
    </row>
    <row r="4472" spans="5:5" x14ac:dyDescent="0.2">
      <c r="E4472" s="112"/>
    </row>
    <row r="4473" spans="5:5" x14ac:dyDescent="0.2">
      <c r="E4473" s="112"/>
    </row>
    <row r="4474" spans="5:5" x14ac:dyDescent="0.2">
      <c r="E4474" s="112"/>
    </row>
    <row r="4475" spans="5:5" x14ac:dyDescent="0.2">
      <c r="E4475" s="112"/>
    </row>
    <row r="4476" spans="5:5" x14ac:dyDescent="0.2">
      <c r="E4476" s="112"/>
    </row>
    <row r="4477" spans="5:5" x14ac:dyDescent="0.2">
      <c r="E4477" s="112"/>
    </row>
    <row r="4478" spans="5:5" x14ac:dyDescent="0.2">
      <c r="E4478" s="112"/>
    </row>
    <row r="4479" spans="5:5" x14ac:dyDescent="0.2">
      <c r="E4479" s="112"/>
    </row>
    <row r="4480" spans="5:5" x14ac:dyDescent="0.2">
      <c r="E4480" s="112"/>
    </row>
    <row r="4481" spans="5:5" x14ac:dyDescent="0.2">
      <c r="E4481" s="112"/>
    </row>
    <row r="4482" spans="5:5" x14ac:dyDescent="0.2">
      <c r="E4482" s="112"/>
    </row>
    <row r="4483" spans="5:5" x14ac:dyDescent="0.2">
      <c r="E4483" s="112"/>
    </row>
    <row r="4484" spans="5:5" x14ac:dyDescent="0.2">
      <c r="E4484" s="112"/>
    </row>
    <row r="4485" spans="5:5" x14ac:dyDescent="0.2">
      <c r="E4485" s="112"/>
    </row>
    <row r="4486" spans="5:5" x14ac:dyDescent="0.2">
      <c r="E4486" s="112"/>
    </row>
    <row r="4487" spans="5:5" x14ac:dyDescent="0.2">
      <c r="E4487" s="112"/>
    </row>
    <row r="4488" spans="5:5" x14ac:dyDescent="0.2">
      <c r="E4488" s="112"/>
    </row>
    <row r="4489" spans="5:5" x14ac:dyDescent="0.2">
      <c r="E4489" s="112"/>
    </row>
    <row r="4490" spans="5:5" x14ac:dyDescent="0.2">
      <c r="E4490" s="112"/>
    </row>
    <row r="4491" spans="5:5" x14ac:dyDescent="0.2">
      <c r="E4491" s="112"/>
    </row>
    <row r="4492" spans="5:5" x14ac:dyDescent="0.2">
      <c r="E4492" s="112"/>
    </row>
    <row r="4493" spans="5:5" x14ac:dyDescent="0.2">
      <c r="E4493" s="112"/>
    </row>
    <row r="4494" spans="5:5" x14ac:dyDescent="0.2">
      <c r="E4494" s="112"/>
    </row>
    <row r="4495" spans="5:5" x14ac:dyDescent="0.2">
      <c r="E4495" s="112"/>
    </row>
    <row r="4496" spans="5:5" x14ac:dyDescent="0.2">
      <c r="E4496" s="112"/>
    </row>
    <row r="4497" spans="5:5" x14ac:dyDescent="0.2">
      <c r="E4497" s="112"/>
    </row>
    <row r="4498" spans="5:5" x14ac:dyDescent="0.2">
      <c r="E4498" s="112"/>
    </row>
    <row r="4499" spans="5:5" x14ac:dyDescent="0.2">
      <c r="E4499" s="112"/>
    </row>
    <row r="4500" spans="5:5" x14ac:dyDescent="0.2">
      <c r="E4500" s="112"/>
    </row>
    <row r="4501" spans="5:5" x14ac:dyDescent="0.2">
      <c r="E4501" s="112"/>
    </row>
    <row r="4502" spans="5:5" x14ac:dyDescent="0.2">
      <c r="E4502" s="112"/>
    </row>
    <row r="4503" spans="5:5" x14ac:dyDescent="0.2">
      <c r="E4503" s="112"/>
    </row>
    <row r="4504" spans="5:5" x14ac:dyDescent="0.2">
      <c r="E4504" s="112"/>
    </row>
    <row r="4505" spans="5:5" x14ac:dyDescent="0.2">
      <c r="E4505" s="112"/>
    </row>
    <row r="4506" spans="5:5" x14ac:dyDescent="0.2">
      <c r="E4506" s="112"/>
    </row>
    <row r="4507" spans="5:5" x14ac:dyDescent="0.2">
      <c r="E4507" s="112"/>
    </row>
    <row r="4508" spans="5:5" x14ac:dyDescent="0.2">
      <c r="E4508" s="112"/>
    </row>
    <row r="4509" spans="5:5" x14ac:dyDescent="0.2">
      <c r="E4509" s="112"/>
    </row>
    <row r="4510" spans="5:5" x14ac:dyDescent="0.2">
      <c r="E4510" s="112"/>
    </row>
    <row r="4511" spans="5:5" x14ac:dyDescent="0.2">
      <c r="E4511" s="112"/>
    </row>
    <row r="4512" spans="5:5" x14ac:dyDescent="0.2">
      <c r="E4512" s="112"/>
    </row>
    <row r="4513" spans="5:5" x14ac:dyDescent="0.2">
      <c r="E4513" s="112"/>
    </row>
    <row r="4514" spans="5:5" x14ac:dyDescent="0.2">
      <c r="E4514" s="112"/>
    </row>
    <row r="4515" spans="5:5" x14ac:dyDescent="0.2">
      <c r="E4515" s="112"/>
    </row>
    <row r="4516" spans="5:5" x14ac:dyDescent="0.2">
      <c r="E4516" s="112"/>
    </row>
    <row r="4517" spans="5:5" x14ac:dyDescent="0.2">
      <c r="E4517" s="112"/>
    </row>
    <row r="4518" spans="5:5" x14ac:dyDescent="0.2">
      <c r="E4518" s="112"/>
    </row>
    <row r="4519" spans="5:5" x14ac:dyDescent="0.2">
      <c r="E4519" s="112"/>
    </row>
    <row r="4520" spans="5:5" x14ac:dyDescent="0.2">
      <c r="E4520" s="112"/>
    </row>
    <row r="4521" spans="5:5" x14ac:dyDescent="0.2">
      <c r="E4521" s="112"/>
    </row>
    <row r="4522" spans="5:5" x14ac:dyDescent="0.2">
      <c r="E4522" s="112"/>
    </row>
    <row r="4523" spans="5:5" x14ac:dyDescent="0.2">
      <c r="E4523" s="112"/>
    </row>
    <row r="4524" spans="5:5" x14ac:dyDescent="0.2">
      <c r="E4524" s="112"/>
    </row>
    <row r="4525" spans="5:5" x14ac:dyDescent="0.2">
      <c r="E4525" s="112"/>
    </row>
    <row r="4526" spans="5:5" x14ac:dyDescent="0.2">
      <c r="E4526" s="112"/>
    </row>
    <row r="4527" spans="5:5" x14ac:dyDescent="0.2">
      <c r="E4527" s="112"/>
    </row>
    <row r="4528" spans="5:5" x14ac:dyDescent="0.2">
      <c r="E4528" s="112"/>
    </row>
    <row r="4529" spans="5:5" x14ac:dyDescent="0.2">
      <c r="E4529" s="112"/>
    </row>
    <row r="4530" spans="5:5" x14ac:dyDescent="0.2">
      <c r="E4530" s="112"/>
    </row>
    <row r="4531" spans="5:5" x14ac:dyDescent="0.2">
      <c r="E4531" s="112"/>
    </row>
    <row r="4532" spans="5:5" x14ac:dyDescent="0.2">
      <c r="E4532" s="112"/>
    </row>
    <row r="4533" spans="5:5" x14ac:dyDescent="0.2">
      <c r="E4533" s="112"/>
    </row>
    <row r="4534" spans="5:5" x14ac:dyDescent="0.2">
      <c r="E4534" s="112"/>
    </row>
    <row r="4535" spans="5:5" x14ac:dyDescent="0.2">
      <c r="E4535" s="112"/>
    </row>
    <row r="4536" spans="5:5" x14ac:dyDescent="0.2">
      <c r="E4536" s="112"/>
    </row>
    <row r="4537" spans="5:5" x14ac:dyDescent="0.2">
      <c r="E4537" s="112"/>
    </row>
    <row r="4538" spans="5:5" x14ac:dyDescent="0.2">
      <c r="E4538" s="112"/>
    </row>
    <row r="4539" spans="5:5" x14ac:dyDescent="0.2">
      <c r="E4539" s="112"/>
    </row>
    <row r="4540" spans="5:5" x14ac:dyDescent="0.2">
      <c r="E4540" s="112"/>
    </row>
    <row r="4541" spans="5:5" x14ac:dyDescent="0.2">
      <c r="E4541" s="112"/>
    </row>
    <row r="4542" spans="5:5" x14ac:dyDescent="0.2">
      <c r="E4542" s="112"/>
    </row>
    <row r="4543" spans="5:5" x14ac:dyDescent="0.2">
      <c r="E4543" s="112"/>
    </row>
    <row r="4544" spans="5:5" x14ac:dyDescent="0.2">
      <c r="E4544" s="112"/>
    </row>
    <row r="4545" spans="5:5" x14ac:dyDescent="0.2">
      <c r="E4545" s="112"/>
    </row>
    <row r="4546" spans="5:5" x14ac:dyDescent="0.2">
      <c r="E4546" s="112"/>
    </row>
    <row r="4547" spans="5:5" x14ac:dyDescent="0.2">
      <c r="E4547" s="112"/>
    </row>
    <row r="4548" spans="5:5" x14ac:dyDescent="0.2">
      <c r="E4548" s="112"/>
    </row>
    <row r="4549" spans="5:5" x14ac:dyDescent="0.2">
      <c r="E4549" s="112"/>
    </row>
    <row r="4550" spans="5:5" x14ac:dyDescent="0.2">
      <c r="E4550" s="112"/>
    </row>
    <row r="4551" spans="5:5" x14ac:dyDescent="0.2">
      <c r="E4551" s="112"/>
    </row>
    <row r="4552" spans="5:5" x14ac:dyDescent="0.2">
      <c r="E4552" s="112"/>
    </row>
    <row r="4553" spans="5:5" x14ac:dyDescent="0.2">
      <c r="E4553" s="112"/>
    </row>
    <row r="4554" spans="5:5" x14ac:dyDescent="0.2">
      <c r="E4554" s="112"/>
    </row>
    <row r="4555" spans="5:5" x14ac:dyDescent="0.2">
      <c r="E4555" s="112"/>
    </row>
    <row r="4556" spans="5:5" x14ac:dyDescent="0.2">
      <c r="E4556" s="112"/>
    </row>
    <row r="4557" spans="5:5" x14ac:dyDescent="0.2">
      <c r="E4557" s="112"/>
    </row>
    <row r="4558" spans="5:5" x14ac:dyDescent="0.2">
      <c r="E4558" s="112"/>
    </row>
    <row r="4559" spans="5:5" x14ac:dyDescent="0.2">
      <c r="E4559" s="112"/>
    </row>
    <row r="4560" spans="5:5" x14ac:dyDescent="0.2">
      <c r="E4560" s="112"/>
    </row>
    <row r="4561" spans="5:5" x14ac:dyDescent="0.2">
      <c r="E4561" s="112"/>
    </row>
    <row r="4562" spans="5:5" x14ac:dyDescent="0.2">
      <c r="E4562" s="112"/>
    </row>
    <row r="4563" spans="5:5" x14ac:dyDescent="0.2">
      <c r="E4563" s="112"/>
    </row>
    <row r="4564" spans="5:5" x14ac:dyDescent="0.2">
      <c r="E4564" s="112"/>
    </row>
    <row r="4565" spans="5:5" x14ac:dyDescent="0.2">
      <c r="E4565" s="112"/>
    </row>
    <row r="4566" spans="5:5" x14ac:dyDescent="0.2">
      <c r="E4566" s="112"/>
    </row>
    <row r="4567" spans="5:5" x14ac:dyDescent="0.2">
      <c r="E4567" s="112"/>
    </row>
    <row r="4568" spans="5:5" x14ac:dyDescent="0.2">
      <c r="E4568" s="112"/>
    </row>
    <row r="4569" spans="5:5" x14ac:dyDescent="0.2">
      <c r="E4569" s="112"/>
    </row>
    <row r="4570" spans="5:5" x14ac:dyDescent="0.2">
      <c r="E4570" s="112"/>
    </row>
    <row r="4571" spans="5:5" x14ac:dyDescent="0.2">
      <c r="E4571" s="112"/>
    </row>
    <row r="4572" spans="5:5" x14ac:dyDescent="0.2">
      <c r="E4572" s="112"/>
    </row>
    <row r="4573" spans="5:5" x14ac:dyDescent="0.2">
      <c r="E4573" s="112"/>
    </row>
    <row r="4574" spans="5:5" x14ac:dyDescent="0.2">
      <c r="E4574" s="112"/>
    </row>
    <row r="4575" spans="5:5" x14ac:dyDescent="0.2">
      <c r="E4575" s="112"/>
    </row>
    <row r="4576" spans="5:5" x14ac:dyDescent="0.2">
      <c r="E4576" s="112"/>
    </row>
    <row r="4577" spans="5:5" x14ac:dyDescent="0.2">
      <c r="E4577" s="112"/>
    </row>
    <row r="4578" spans="5:5" x14ac:dyDescent="0.2">
      <c r="E4578" s="112"/>
    </row>
    <row r="4579" spans="5:5" x14ac:dyDescent="0.2">
      <c r="E4579" s="112"/>
    </row>
    <row r="4580" spans="5:5" x14ac:dyDescent="0.2">
      <c r="E4580" s="112"/>
    </row>
    <row r="4581" spans="5:5" x14ac:dyDescent="0.2">
      <c r="E4581" s="112"/>
    </row>
    <row r="4582" spans="5:5" x14ac:dyDescent="0.2">
      <c r="E4582" s="112"/>
    </row>
    <row r="4583" spans="5:5" x14ac:dyDescent="0.2">
      <c r="E4583" s="112"/>
    </row>
    <row r="4584" spans="5:5" x14ac:dyDescent="0.2">
      <c r="E4584" s="112"/>
    </row>
    <row r="4585" spans="5:5" x14ac:dyDescent="0.2">
      <c r="E4585" s="112"/>
    </row>
    <row r="4586" spans="5:5" x14ac:dyDescent="0.2">
      <c r="E4586" s="112"/>
    </row>
    <row r="4587" spans="5:5" x14ac:dyDescent="0.2">
      <c r="E4587" s="112"/>
    </row>
    <row r="4588" spans="5:5" x14ac:dyDescent="0.2">
      <c r="E4588" s="112"/>
    </row>
    <row r="4589" spans="5:5" x14ac:dyDescent="0.2">
      <c r="E4589" s="112"/>
    </row>
    <row r="4590" spans="5:5" x14ac:dyDescent="0.2">
      <c r="E4590" s="112"/>
    </row>
    <row r="4591" spans="5:5" x14ac:dyDescent="0.2">
      <c r="E4591" s="112"/>
    </row>
    <row r="4592" spans="5:5" x14ac:dyDescent="0.2">
      <c r="E4592" s="112"/>
    </row>
    <row r="4593" spans="5:5" x14ac:dyDescent="0.2">
      <c r="E4593" s="112"/>
    </row>
    <row r="4594" spans="5:5" x14ac:dyDescent="0.2">
      <c r="E4594" s="112"/>
    </row>
    <row r="4595" spans="5:5" x14ac:dyDescent="0.2">
      <c r="E4595" s="112"/>
    </row>
    <row r="4596" spans="5:5" x14ac:dyDescent="0.2">
      <c r="E4596" s="112"/>
    </row>
    <row r="4597" spans="5:5" x14ac:dyDescent="0.2">
      <c r="E4597" s="112"/>
    </row>
    <row r="4598" spans="5:5" x14ac:dyDescent="0.2">
      <c r="E4598" s="112"/>
    </row>
    <row r="4599" spans="5:5" x14ac:dyDescent="0.2">
      <c r="E4599" s="112"/>
    </row>
    <row r="4600" spans="5:5" x14ac:dyDescent="0.2">
      <c r="E4600" s="112"/>
    </row>
    <row r="4601" spans="5:5" x14ac:dyDescent="0.2">
      <c r="E4601" s="112"/>
    </row>
    <row r="4602" spans="5:5" x14ac:dyDescent="0.2">
      <c r="E4602" s="112"/>
    </row>
    <row r="4603" spans="5:5" x14ac:dyDescent="0.2">
      <c r="E4603" s="112"/>
    </row>
    <row r="4604" spans="5:5" x14ac:dyDescent="0.2">
      <c r="E4604" s="112"/>
    </row>
    <row r="4605" spans="5:5" x14ac:dyDescent="0.2">
      <c r="E4605" s="112"/>
    </row>
    <row r="4606" spans="5:5" x14ac:dyDescent="0.2">
      <c r="E4606" s="112"/>
    </row>
    <row r="4607" spans="5:5" x14ac:dyDescent="0.2">
      <c r="E4607" s="112"/>
    </row>
    <row r="4608" spans="5:5" x14ac:dyDescent="0.2">
      <c r="E4608" s="112"/>
    </row>
    <row r="4609" spans="5:5" x14ac:dyDescent="0.2">
      <c r="E4609" s="112"/>
    </row>
    <row r="4610" spans="5:5" x14ac:dyDescent="0.2">
      <c r="E4610" s="112"/>
    </row>
    <row r="4611" spans="5:5" x14ac:dyDescent="0.2">
      <c r="E4611" s="112"/>
    </row>
    <row r="4612" spans="5:5" x14ac:dyDescent="0.2">
      <c r="E4612" s="112"/>
    </row>
    <row r="4613" spans="5:5" x14ac:dyDescent="0.2">
      <c r="E4613" s="112"/>
    </row>
    <row r="4614" spans="5:5" x14ac:dyDescent="0.2">
      <c r="E4614" s="112"/>
    </row>
    <row r="4615" spans="5:5" x14ac:dyDescent="0.2">
      <c r="E4615" s="112"/>
    </row>
    <row r="4616" spans="5:5" x14ac:dyDescent="0.2">
      <c r="E4616" s="112"/>
    </row>
    <row r="4617" spans="5:5" x14ac:dyDescent="0.2">
      <c r="E4617" s="112"/>
    </row>
    <row r="4618" spans="5:5" x14ac:dyDescent="0.2">
      <c r="E4618" s="112"/>
    </row>
    <row r="4619" spans="5:5" x14ac:dyDescent="0.2">
      <c r="E4619" s="112"/>
    </row>
    <row r="4620" spans="5:5" x14ac:dyDescent="0.2">
      <c r="E4620" s="112"/>
    </row>
    <row r="4621" spans="5:5" x14ac:dyDescent="0.2">
      <c r="E4621" s="112"/>
    </row>
    <row r="4622" spans="5:5" x14ac:dyDescent="0.2">
      <c r="E4622" s="112"/>
    </row>
    <row r="4623" spans="5:5" x14ac:dyDescent="0.2">
      <c r="E4623" s="112"/>
    </row>
    <row r="4624" spans="5:5" x14ac:dyDescent="0.2">
      <c r="E4624" s="112"/>
    </row>
    <row r="4625" spans="5:5" x14ac:dyDescent="0.2">
      <c r="E4625" s="112"/>
    </row>
    <row r="4626" spans="5:5" x14ac:dyDescent="0.2">
      <c r="E4626" s="112"/>
    </row>
    <row r="4627" spans="5:5" x14ac:dyDescent="0.2">
      <c r="E4627" s="112"/>
    </row>
    <row r="4628" spans="5:5" x14ac:dyDescent="0.2">
      <c r="E4628" s="112"/>
    </row>
    <row r="4629" spans="5:5" x14ac:dyDescent="0.2">
      <c r="E4629" s="112"/>
    </row>
    <row r="4630" spans="5:5" x14ac:dyDescent="0.2">
      <c r="E4630" s="112"/>
    </row>
    <row r="4631" spans="5:5" x14ac:dyDescent="0.2">
      <c r="E4631" s="112"/>
    </row>
    <row r="4632" spans="5:5" x14ac:dyDescent="0.2">
      <c r="E4632" s="112"/>
    </row>
    <row r="4633" spans="5:5" x14ac:dyDescent="0.2">
      <c r="E4633" s="112"/>
    </row>
    <row r="4634" spans="5:5" x14ac:dyDescent="0.2">
      <c r="E4634" s="112"/>
    </row>
    <row r="4635" spans="5:5" x14ac:dyDescent="0.2">
      <c r="E4635" s="112"/>
    </row>
    <row r="4636" spans="5:5" x14ac:dyDescent="0.2">
      <c r="E4636" s="112"/>
    </row>
    <row r="4637" spans="5:5" x14ac:dyDescent="0.2">
      <c r="E4637" s="112"/>
    </row>
    <row r="4638" spans="5:5" x14ac:dyDescent="0.2">
      <c r="E4638" s="112"/>
    </row>
    <row r="4639" spans="5:5" x14ac:dyDescent="0.2">
      <c r="E4639" s="112"/>
    </row>
    <row r="4640" spans="5:5" x14ac:dyDescent="0.2">
      <c r="E4640" s="112"/>
    </row>
    <row r="4641" spans="5:5" x14ac:dyDescent="0.2">
      <c r="E4641" s="112"/>
    </row>
    <row r="4642" spans="5:5" x14ac:dyDescent="0.2">
      <c r="E4642" s="112"/>
    </row>
    <row r="4643" spans="5:5" x14ac:dyDescent="0.2">
      <c r="E4643" s="112"/>
    </row>
    <row r="4644" spans="5:5" x14ac:dyDescent="0.2">
      <c r="E4644" s="112"/>
    </row>
    <row r="4645" spans="5:5" x14ac:dyDescent="0.2">
      <c r="E4645" s="112"/>
    </row>
    <row r="4646" spans="5:5" x14ac:dyDescent="0.2">
      <c r="E4646" s="112"/>
    </row>
    <row r="4647" spans="5:5" x14ac:dyDescent="0.2">
      <c r="E4647" s="112"/>
    </row>
    <row r="4648" spans="5:5" x14ac:dyDescent="0.2">
      <c r="E4648" s="112"/>
    </row>
    <row r="4649" spans="5:5" x14ac:dyDescent="0.2">
      <c r="E4649" s="112"/>
    </row>
    <row r="4650" spans="5:5" x14ac:dyDescent="0.2">
      <c r="E4650" s="112"/>
    </row>
    <row r="4651" spans="5:5" x14ac:dyDescent="0.2">
      <c r="E4651" s="112"/>
    </row>
    <row r="4652" spans="5:5" x14ac:dyDescent="0.2">
      <c r="E4652" s="112"/>
    </row>
    <row r="4653" spans="5:5" x14ac:dyDescent="0.2">
      <c r="E4653" s="112"/>
    </row>
    <row r="4654" spans="5:5" x14ac:dyDescent="0.2">
      <c r="E4654" s="112"/>
    </row>
    <row r="4655" spans="5:5" x14ac:dyDescent="0.2">
      <c r="E4655" s="112"/>
    </row>
    <row r="4656" spans="5:5" x14ac:dyDescent="0.2">
      <c r="E4656" s="112"/>
    </row>
    <row r="4657" spans="5:5" x14ac:dyDescent="0.2">
      <c r="E4657" s="112"/>
    </row>
    <row r="4658" spans="5:5" x14ac:dyDescent="0.2">
      <c r="E4658" s="112"/>
    </row>
    <row r="4659" spans="5:5" x14ac:dyDescent="0.2">
      <c r="E4659" s="112"/>
    </row>
    <row r="4660" spans="5:5" x14ac:dyDescent="0.2">
      <c r="E4660" s="112"/>
    </row>
    <row r="4661" spans="5:5" x14ac:dyDescent="0.2">
      <c r="E4661" s="112"/>
    </row>
    <row r="4662" spans="5:5" x14ac:dyDescent="0.2">
      <c r="E4662" s="112"/>
    </row>
    <row r="4663" spans="5:5" x14ac:dyDescent="0.2">
      <c r="E4663" s="112"/>
    </row>
    <row r="4664" spans="5:5" x14ac:dyDescent="0.2">
      <c r="E4664" s="112"/>
    </row>
    <row r="4665" spans="5:5" x14ac:dyDescent="0.2">
      <c r="E4665" s="112"/>
    </row>
    <row r="4666" spans="5:5" x14ac:dyDescent="0.2">
      <c r="E4666" s="112"/>
    </row>
    <row r="4667" spans="5:5" x14ac:dyDescent="0.2">
      <c r="E4667" s="112"/>
    </row>
    <row r="4668" spans="5:5" x14ac:dyDescent="0.2">
      <c r="E4668" s="112"/>
    </row>
    <row r="4669" spans="5:5" x14ac:dyDescent="0.2">
      <c r="E4669" s="112"/>
    </row>
    <row r="4670" spans="5:5" x14ac:dyDescent="0.2">
      <c r="E4670" s="112"/>
    </row>
    <row r="4671" spans="5:5" x14ac:dyDescent="0.2">
      <c r="E4671" s="112"/>
    </row>
    <row r="4672" spans="5:5" x14ac:dyDescent="0.2">
      <c r="E4672" s="112"/>
    </row>
    <row r="4673" spans="5:5" x14ac:dyDescent="0.2">
      <c r="E4673" s="112"/>
    </row>
    <row r="4674" spans="5:5" x14ac:dyDescent="0.2">
      <c r="E4674" s="112"/>
    </row>
    <row r="4675" spans="5:5" x14ac:dyDescent="0.2">
      <c r="E4675" s="112"/>
    </row>
    <row r="4676" spans="5:5" x14ac:dyDescent="0.2">
      <c r="E4676" s="112"/>
    </row>
    <row r="4677" spans="5:5" x14ac:dyDescent="0.2">
      <c r="E4677" s="112"/>
    </row>
    <row r="4678" spans="5:5" x14ac:dyDescent="0.2">
      <c r="E4678" s="112"/>
    </row>
    <row r="4679" spans="5:5" x14ac:dyDescent="0.2">
      <c r="E4679" s="112"/>
    </row>
    <row r="4680" spans="5:5" x14ac:dyDescent="0.2">
      <c r="E4680" s="112"/>
    </row>
    <row r="4681" spans="5:5" x14ac:dyDescent="0.2">
      <c r="E4681" s="112"/>
    </row>
    <row r="4682" spans="5:5" x14ac:dyDescent="0.2">
      <c r="E4682" s="112"/>
    </row>
    <row r="4683" spans="5:5" x14ac:dyDescent="0.2">
      <c r="E4683" s="112"/>
    </row>
    <row r="4684" spans="5:5" x14ac:dyDescent="0.2">
      <c r="E4684" s="112"/>
    </row>
    <row r="4685" spans="5:5" x14ac:dyDescent="0.2">
      <c r="E4685" s="112"/>
    </row>
    <row r="4686" spans="5:5" x14ac:dyDescent="0.2">
      <c r="E4686" s="112"/>
    </row>
    <row r="4687" spans="5:5" x14ac:dyDescent="0.2">
      <c r="E4687" s="112"/>
    </row>
    <row r="4688" spans="5:5" x14ac:dyDescent="0.2">
      <c r="E4688" s="112"/>
    </row>
    <row r="4689" spans="5:5" x14ac:dyDescent="0.2">
      <c r="E4689" s="112"/>
    </row>
    <row r="4690" spans="5:5" x14ac:dyDescent="0.2">
      <c r="E4690" s="112"/>
    </row>
    <row r="4691" spans="5:5" x14ac:dyDescent="0.2">
      <c r="E4691" s="112"/>
    </row>
    <row r="4692" spans="5:5" x14ac:dyDescent="0.2">
      <c r="E4692" s="112"/>
    </row>
    <row r="4693" spans="5:5" x14ac:dyDescent="0.2">
      <c r="E4693" s="112"/>
    </row>
    <row r="4694" spans="5:5" x14ac:dyDescent="0.2">
      <c r="E4694" s="112"/>
    </row>
    <row r="4695" spans="5:5" x14ac:dyDescent="0.2">
      <c r="E4695" s="112"/>
    </row>
    <row r="4696" spans="5:5" x14ac:dyDescent="0.2">
      <c r="E4696" s="112"/>
    </row>
    <row r="4697" spans="5:5" x14ac:dyDescent="0.2">
      <c r="E4697" s="112"/>
    </row>
    <row r="4698" spans="5:5" x14ac:dyDescent="0.2">
      <c r="E4698" s="112"/>
    </row>
    <row r="4699" spans="5:5" x14ac:dyDescent="0.2">
      <c r="E4699" s="112"/>
    </row>
    <row r="4700" spans="5:5" x14ac:dyDescent="0.2">
      <c r="E4700" s="112"/>
    </row>
    <row r="4701" spans="5:5" x14ac:dyDescent="0.2">
      <c r="E4701" s="112"/>
    </row>
    <row r="4702" spans="5:5" x14ac:dyDescent="0.2">
      <c r="E4702" s="112"/>
    </row>
    <row r="4703" spans="5:5" x14ac:dyDescent="0.2">
      <c r="E4703" s="112"/>
    </row>
    <row r="4704" spans="5:5" x14ac:dyDescent="0.2">
      <c r="E4704" s="112"/>
    </row>
    <row r="4705" spans="5:5" x14ac:dyDescent="0.2">
      <c r="E4705" s="112"/>
    </row>
    <row r="4706" spans="5:5" x14ac:dyDescent="0.2">
      <c r="E4706" s="112"/>
    </row>
    <row r="4707" spans="5:5" x14ac:dyDescent="0.2">
      <c r="E4707" s="112"/>
    </row>
    <row r="4708" spans="5:5" x14ac:dyDescent="0.2">
      <c r="E4708" s="112"/>
    </row>
    <row r="4709" spans="5:5" x14ac:dyDescent="0.2">
      <c r="E4709" s="112"/>
    </row>
    <row r="4710" spans="5:5" x14ac:dyDescent="0.2">
      <c r="E4710" s="112"/>
    </row>
    <row r="4711" spans="5:5" x14ac:dyDescent="0.2">
      <c r="E4711" s="112"/>
    </row>
    <row r="4712" spans="5:5" x14ac:dyDescent="0.2">
      <c r="E4712" s="112"/>
    </row>
    <row r="4713" spans="5:5" x14ac:dyDescent="0.2">
      <c r="E4713" s="112"/>
    </row>
    <row r="4714" spans="5:5" x14ac:dyDescent="0.2">
      <c r="E4714" s="112"/>
    </row>
    <row r="4715" spans="5:5" x14ac:dyDescent="0.2">
      <c r="E4715" s="112"/>
    </row>
    <row r="4716" spans="5:5" x14ac:dyDescent="0.2">
      <c r="E4716" s="112"/>
    </row>
    <row r="4717" spans="5:5" x14ac:dyDescent="0.2">
      <c r="E4717" s="112"/>
    </row>
    <row r="4718" spans="5:5" x14ac:dyDescent="0.2">
      <c r="E4718" s="112"/>
    </row>
    <row r="4719" spans="5:5" x14ac:dyDescent="0.2">
      <c r="E4719" s="112"/>
    </row>
    <row r="4720" spans="5:5" x14ac:dyDescent="0.2">
      <c r="E4720" s="112"/>
    </row>
    <row r="4721" spans="5:5" x14ac:dyDescent="0.2">
      <c r="E4721" s="112"/>
    </row>
    <row r="4722" spans="5:5" x14ac:dyDescent="0.2">
      <c r="E4722" s="112"/>
    </row>
    <row r="4723" spans="5:5" x14ac:dyDescent="0.2">
      <c r="E4723" s="112"/>
    </row>
    <row r="4724" spans="5:5" x14ac:dyDescent="0.2">
      <c r="E4724" s="112"/>
    </row>
    <row r="4725" spans="5:5" x14ac:dyDescent="0.2">
      <c r="E4725" s="112"/>
    </row>
    <row r="4726" spans="5:5" x14ac:dyDescent="0.2">
      <c r="E4726" s="112"/>
    </row>
    <row r="4727" spans="5:5" x14ac:dyDescent="0.2">
      <c r="E4727" s="112"/>
    </row>
    <row r="4728" spans="5:5" x14ac:dyDescent="0.2">
      <c r="E4728" s="112"/>
    </row>
    <row r="4729" spans="5:5" x14ac:dyDescent="0.2">
      <c r="E4729" s="112"/>
    </row>
    <row r="4730" spans="5:5" x14ac:dyDescent="0.2">
      <c r="E4730" s="112"/>
    </row>
    <row r="4731" spans="5:5" x14ac:dyDescent="0.2">
      <c r="E4731" s="112"/>
    </row>
    <row r="4732" spans="5:5" x14ac:dyDescent="0.2">
      <c r="E4732" s="112"/>
    </row>
    <row r="4733" spans="5:5" x14ac:dyDescent="0.2">
      <c r="E4733" s="112"/>
    </row>
    <row r="4734" spans="5:5" x14ac:dyDescent="0.2">
      <c r="E4734" s="112"/>
    </row>
    <row r="4735" spans="5:5" x14ac:dyDescent="0.2">
      <c r="E4735" s="112"/>
    </row>
    <row r="4736" spans="5:5" x14ac:dyDescent="0.2">
      <c r="E4736" s="112"/>
    </row>
    <row r="4737" spans="5:5" x14ac:dyDescent="0.2">
      <c r="E4737" s="112"/>
    </row>
    <row r="4738" spans="5:5" x14ac:dyDescent="0.2">
      <c r="E4738" s="112"/>
    </row>
    <row r="4739" spans="5:5" x14ac:dyDescent="0.2">
      <c r="E4739" s="112"/>
    </row>
    <row r="4740" spans="5:5" x14ac:dyDescent="0.2">
      <c r="E4740" s="112"/>
    </row>
    <row r="4741" spans="5:5" x14ac:dyDescent="0.2">
      <c r="E4741" s="112"/>
    </row>
    <row r="4742" spans="5:5" x14ac:dyDescent="0.2">
      <c r="E4742" s="112"/>
    </row>
    <row r="4743" spans="5:5" x14ac:dyDescent="0.2">
      <c r="E4743" s="112"/>
    </row>
    <row r="4744" spans="5:5" x14ac:dyDescent="0.2">
      <c r="E4744" s="112"/>
    </row>
    <row r="4745" spans="5:5" x14ac:dyDescent="0.2">
      <c r="E4745" s="112"/>
    </row>
    <row r="4746" spans="5:5" x14ac:dyDescent="0.2">
      <c r="E4746" s="112"/>
    </row>
    <row r="4747" spans="5:5" x14ac:dyDescent="0.2">
      <c r="E4747" s="112"/>
    </row>
    <row r="4748" spans="5:5" x14ac:dyDescent="0.2">
      <c r="E4748" s="112"/>
    </row>
    <row r="4749" spans="5:5" x14ac:dyDescent="0.2">
      <c r="E4749" s="112"/>
    </row>
    <row r="4750" spans="5:5" x14ac:dyDescent="0.2">
      <c r="E4750" s="112"/>
    </row>
    <row r="4751" spans="5:5" x14ac:dyDescent="0.2">
      <c r="E4751" s="112"/>
    </row>
    <row r="4752" spans="5:5" x14ac:dyDescent="0.2">
      <c r="E4752" s="112"/>
    </row>
    <row r="4753" spans="5:5" x14ac:dyDescent="0.2">
      <c r="E4753" s="112"/>
    </row>
    <row r="4754" spans="5:5" x14ac:dyDescent="0.2">
      <c r="E4754" s="112"/>
    </row>
    <row r="4755" spans="5:5" x14ac:dyDescent="0.2">
      <c r="E4755" s="112"/>
    </row>
    <row r="4756" spans="5:5" x14ac:dyDescent="0.2">
      <c r="E4756" s="112"/>
    </row>
    <row r="4757" spans="5:5" x14ac:dyDescent="0.2">
      <c r="E4757" s="112"/>
    </row>
    <row r="4758" spans="5:5" x14ac:dyDescent="0.2">
      <c r="E4758" s="112"/>
    </row>
    <row r="4759" spans="5:5" x14ac:dyDescent="0.2">
      <c r="E4759" s="112"/>
    </row>
    <row r="4760" spans="5:5" x14ac:dyDescent="0.2">
      <c r="E4760" s="112"/>
    </row>
    <row r="4761" spans="5:5" x14ac:dyDescent="0.2">
      <c r="E4761" s="112"/>
    </row>
    <row r="4762" spans="5:5" x14ac:dyDescent="0.2">
      <c r="E4762" s="112"/>
    </row>
    <row r="4763" spans="5:5" x14ac:dyDescent="0.2">
      <c r="E4763" s="112"/>
    </row>
    <row r="4764" spans="5:5" x14ac:dyDescent="0.2">
      <c r="E4764" s="112"/>
    </row>
    <row r="4765" spans="5:5" x14ac:dyDescent="0.2">
      <c r="E4765" s="112"/>
    </row>
    <row r="4766" spans="5:5" x14ac:dyDescent="0.2">
      <c r="E4766" s="112"/>
    </row>
    <row r="4767" spans="5:5" x14ac:dyDescent="0.2">
      <c r="E4767" s="112"/>
    </row>
    <row r="4768" spans="5:5" x14ac:dyDescent="0.2">
      <c r="E4768" s="112"/>
    </row>
    <row r="4769" spans="5:5" x14ac:dyDescent="0.2">
      <c r="E4769" s="112"/>
    </row>
    <row r="4770" spans="5:5" x14ac:dyDescent="0.2">
      <c r="E4770" s="112"/>
    </row>
    <row r="4771" spans="5:5" x14ac:dyDescent="0.2">
      <c r="E4771" s="112"/>
    </row>
    <row r="4772" spans="5:5" x14ac:dyDescent="0.2">
      <c r="E4772" s="112"/>
    </row>
    <row r="4773" spans="5:5" x14ac:dyDescent="0.2">
      <c r="E4773" s="112"/>
    </row>
    <row r="4774" spans="5:5" x14ac:dyDescent="0.2">
      <c r="E4774" s="112"/>
    </row>
    <row r="4775" spans="5:5" x14ac:dyDescent="0.2">
      <c r="E4775" s="112"/>
    </row>
    <row r="4776" spans="5:5" x14ac:dyDescent="0.2">
      <c r="E4776" s="112"/>
    </row>
    <row r="4777" spans="5:5" x14ac:dyDescent="0.2">
      <c r="E4777" s="112"/>
    </row>
    <row r="4778" spans="5:5" x14ac:dyDescent="0.2">
      <c r="E4778" s="112"/>
    </row>
    <row r="4779" spans="5:5" x14ac:dyDescent="0.2">
      <c r="E4779" s="112"/>
    </row>
    <row r="4780" spans="5:5" x14ac:dyDescent="0.2">
      <c r="E4780" s="112"/>
    </row>
    <row r="4781" spans="5:5" x14ac:dyDescent="0.2">
      <c r="E4781" s="112"/>
    </row>
    <row r="4782" spans="5:5" x14ac:dyDescent="0.2">
      <c r="E4782" s="112"/>
    </row>
    <row r="4783" spans="5:5" x14ac:dyDescent="0.2">
      <c r="E4783" s="112"/>
    </row>
    <row r="4784" spans="5:5" x14ac:dyDescent="0.2">
      <c r="E4784" s="112"/>
    </row>
    <row r="4785" spans="5:5" x14ac:dyDescent="0.2">
      <c r="E4785" s="112"/>
    </row>
    <row r="4786" spans="5:5" x14ac:dyDescent="0.2">
      <c r="E4786" s="112"/>
    </row>
    <row r="4787" spans="5:5" x14ac:dyDescent="0.2">
      <c r="E4787" s="112"/>
    </row>
    <row r="4788" spans="5:5" x14ac:dyDescent="0.2">
      <c r="E4788" s="112"/>
    </row>
    <row r="4789" spans="5:5" x14ac:dyDescent="0.2">
      <c r="E4789" s="112"/>
    </row>
    <row r="4790" spans="5:5" x14ac:dyDescent="0.2">
      <c r="E4790" s="112"/>
    </row>
    <row r="4791" spans="5:5" x14ac:dyDescent="0.2">
      <c r="E4791" s="112"/>
    </row>
    <row r="4792" spans="5:5" x14ac:dyDescent="0.2">
      <c r="E4792" s="112"/>
    </row>
    <row r="4793" spans="5:5" x14ac:dyDescent="0.2">
      <c r="E4793" s="112"/>
    </row>
    <row r="4794" spans="5:5" x14ac:dyDescent="0.2">
      <c r="E4794" s="112"/>
    </row>
    <row r="4795" spans="5:5" x14ac:dyDescent="0.2">
      <c r="E4795" s="112"/>
    </row>
    <row r="4796" spans="5:5" x14ac:dyDescent="0.2">
      <c r="E4796" s="112"/>
    </row>
    <row r="4797" spans="5:5" x14ac:dyDescent="0.2">
      <c r="E4797" s="112"/>
    </row>
    <row r="4798" spans="5:5" x14ac:dyDescent="0.2">
      <c r="E4798" s="112"/>
    </row>
    <row r="4799" spans="5:5" x14ac:dyDescent="0.2">
      <c r="E4799" s="112"/>
    </row>
    <row r="4800" spans="5:5" x14ac:dyDescent="0.2">
      <c r="E4800" s="112"/>
    </row>
    <row r="4801" spans="5:5" x14ac:dyDescent="0.2">
      <c r="E4801" s="112"/>
    </row>
    <row r="4802" spans="5:5" x14ac:dyDescent="0.2">
      <c r="E4802" s="112"/>
    </row>
    <row r="4803" spans="5:5" x14ac:dyDescent="0.2">
      <c r="E4803" s="112"/>
    </row>
    <row r="4804" spans="5:5" x14ac:dyDescent="0.2">
      <c r="E4804" s="112"/>
    </row>
    <row r="4805" spans="5:5" x14ac:dyDescent="0.2">
      <c r="E4805" s="112"/>
    </row>
    <row r="4806" spans="5:5" x14ac:dyDescent="0.2">
      <c r="E4806" s="112"/>
    </row>
    <row r="4807" spans="5:5" x14ac:dyDescent="0.2">
      <c r="E4807" s="112"/>
    </row>
    <row r="4808" spans="5:5" x14ac:dyDescent="0.2">
      <c r="E4808" s="112"/>
    </row>
    <row r="4809" spans="5:5" x14ac:dyDescent="0.2">
      <c r="E4809" s="112"/>
    </row>
    <row r="4810" spans="5:5" x14ac:dyDescent="0.2">
      <c r="E4810" s="112"/>
    </row>
    <row r="4811" spans="5:5" x14ac:dyDescent="0.2">
      <c r="E4811" s="112"/>
    </row>
    <row r="4812" spans="5:5" x14ac:dyDescent="0.2">
      <c r="E4812" s="112"/>
    </row>
    <row r="4813" spans="5:5" x14ac:dyDescent="0.2">
      <c r="E4813" s="112"/>
    </row>
    <row r="4814" spans="5:5" x14ac:dyDescent="0.2">
      <c r="E4814" s="112"/>
    </row>
    <row r="4815" spans="5:5" x14ac:dyDescent="0.2">
      <c r="E4815" s="112"/>
    </row>
    <row r="4816" spans="5:5" x14ac:dyDescent="0.2">
      <c r="E4816" s="112"/>
    </row>
    <row r="4817" spans="5:5" x14ac:dyDescent="0.2">
      <c r="E4817" s="112"/>
    </row>
    <row r="4818" spans="5:5" x14ac:dyDescent="0.2">
      <c r="E4818" s="112"/>
    </row>
    <row r="4819" spans="5:5" x14ac:dyDescent="0.2">
      <c r="E4819" s="112"/>
    </row>
    <row r="4820" spans="5:5" x14ac:dyDescent="0.2">
      <c r="E4820" s="112"/>
    </row>
    <row r="4821" spans="5:5" x14ac:dyDescent="0.2">
      <c r="E4821" s="112"/>
    </row>
    <row r="4822" spans="5:5" x14ac:dyDescent="0.2">
      <c r="E4822" s="112"/>
    </row>
    <row r="4823" spans="5:5" x14ac:dyDescent="0.2">
      <c r="E4823" s="112"/>
    </row>
    <row r="4824" spans="5:5" x14ac:dyDescent="0.2">
      <c r="E4824" s="112"/>
    </row>
    <row r="4825" spans="5:5" x14ac:dyDescent="0.2">
      <c r="E4825" s="112"/>
    </row>
    <row r="4826" spans="5:5" x14ac:dyDescent="0.2">
      <c r="E4826" s="112"/>
    </row>
    <row r="4827" spans="5:5" x14ac:dyDescent="0.2">
      <c r="E4827" s="112"/>
    </row>
    <row r="4828" spans="5:5" x14ac:dyDescent="0.2">
      <c r="E4828" s="112"/>
    </row>
    <row r="4829" spans="5:5" x14ac:dyDescent="0.2">
      <c r="E4829" s="112"/>
    </row>
    <row r="4830" spans="5:5" x14ac:dyDescent="0.2">
      <c r="E4830" s="112"/>
    </row>
    <row r="4831" spans="5:5" x14ac:dyDescent="0.2">
      <c r="E4831" s="112"/>
    </row>
    <row r="4832" spans="5:5" x14ac:dyDescent="0.2">
      <c r="E4832" s="112"/>
    </row>
    <row r="4833" spans="5:5" x14ac:dyDescent="0.2">
      <c r="E4833" s="112"/>
    </row>
    <row r="4834" spans="5:5" x14ac:dyDescent="0.2">
      <c r="E4834" s="112"/>
    </row>
    <row r="4835" spans="5:5" x14ac:dyDescent="0.2">
      <c r="E4835" s="112"/>
    </row>
    <row r="4836" spans="5:5" x14ac:dyDescent="0.2">
      <c r="E4836" s="112"/>
    </row>
    <row r="4837" spans="5:5" x14ac:dyDescent="0.2">
      <c r="E4837" s="112"/>
    </row>
    <row r="4838" spans="5:5" x14ac:dyDescent="0.2">
      <c r="E4838" s="112"/>
    </row>
    <row r="4839" spans="5:5" x14ac:dyDescent="0.2">
      <c r="E4839" s="112"/>
    </row>
    <row r="4840" spans="5:5" x14ac:dyDescent="0.2">
      <c r="E4840" s="112"/>
    </row>
    <row r="4841" spans="5:5" x14ac:dyDescent="0.2">
      <c r="E4841" s="112"/>
    </row>
    <row r="4842" spans="5:5" x14ac:dyDescent="0.2">
      <c r="E4842" s="112"/>
    </row>
    <row r="4843" spans="5:5" x14ac:dyDescent="0.2">
      <c r="E4843" s="112"/>
    </row>
    <row r="4844" spans="5:5" x14ac:dyDescent="0.2">
      <c r="E4844" s="112"/>
    </row>
    <row r="4845" spans="5:5" x14ac:dyDescent="0.2">
      <c r="E4845" s="112"/>
    </row>
    <row r="4846" spans="5:5" x14ac:dyDescent="0.2">
      <c r="E4846" s="112"/>
    </row>
    <row r="4847" spans="5:5" x14ac:dyDescent="0.2">
      <c r="E4847" s="112"/>
    </row>
    <row r="4848" spans="5:5" x14ac:dyDescent="0.2">
      <c r="E4848" s="112"/>
    </row>
    <row r="4849" spans="5:5" x14ac:dyDescent="0.2">
      <c r="E4849" s="112"/>
    </row>
    <row r="4850" spans="5:5" x14ac:dyDescent="0.2">
      <c r="E4850" s="112"/>
    </row>
    <row r="4851" spans="5:5" x14ac:dyDescent="0.2">
      <c r="E4851" s="112"/>
    </row>
    <row r="4852" spans="5:5" x14ac:dyDescent="0.2">
      <c r="E4852" s="112"/>
    </row>
    <row r="4853" spans="5:5" x14ac:dyDescent="0.2">
      <c r="E4853" s="112"/>
    </row>
    <row r="4854" spans="5:5" x14ac:dyDescent="0.2">
      <c r="E4854" s="112"/>
    </row>
    <row r="4855" spans="5:5" x14ac:dyDescent="0.2">
      <c r="E4855" s="112"/>
    </row>
    <row r="4856" spans="5:5" x14ac:dyDescent="0.2">
      <c r="E4856" s="112"/>
    </row>
    <row r="4857" spans="5:5" x14ac:dyDescent="0.2">
      <c r="E4857" s="112"/>
    </row>
    <row r="4858" spans="5:5" x14ac:dyDescent="0.2">
      <c r="E4858" s="112"/>
    </row>
    <row r="4859" spans="5:5" x14ac:dyDescent="0.2">
      <c r="E4859" s="112"/>
    </row>
    <row r="4860" spans="5:5" x14ac:dyDescent="0.2">
      <c r="E4860" s="112"/>
    </row>
    <row r="4861" spans="5:5" x14ac:dyDescent="0.2">
      <c r="E4861" s="112"/>
    </row>
    <row r="4862" spans="5:5" x14ac:dyDescent="0.2">
      <c r="E4862" s="112"/>
    </row>
    <row r="4863" spans="5:5" x14ac:dyDescent="0.2">
      <c r="E4863" s="112"/>
    </row>
    <row r="4864" spans="5:5" x14ac:dyDescent="0.2">
      <c r="E4864" s="112"/>
    </row>
    <row r="4865" spans="5:5" x14ac:dyDescent="0.2">
      <c r="E4865" s="112"/>
    </row>
    <row r="4866" spans="5:5" x14ac:dyDescent="0.2">
      <c r="E4866" s="112"/>
    </row>
    <row r="4867" spans="5:5" x14ac:dyDescent="0.2">
      <c r="E4867" s="112"/>
    </row>
    <row r="4868" spans="5:5" x14ac:dyDescent="0.2">
      <c r="E4868" s="112"/>
    </row>
    <row r="4869" spans="5:5" x14ac:dyDescent="0.2">
      <c r="E4869" s="112"/>
    </row>
    <row r="4870" spans="5:5" x14ac:dyDescent="0.2">
      <c r="E4870" s="112"/>
    </row>
    <row r="4871" spans="5:5" x14ac:dyDescent="0.2">
      <c r="E4871" s="112"/>
    </row>
    <row r="4872" spans="5:5" x14ac:dyDescent="0.2">
      <c r="E4872" s="112"/>
    </row>
    <row r="4873" spans="5:5" x14ac:dyDescent="0.2">
      <c r="E4873" s="112"/>
    </row>
    <row r="4874" spans="5:5" x14ac:dyDescent="0.2">
      <c r="E4874" s="112"/>
    </row>
    <row r="4875" spans="5:5" x14ac:dyDescent="0.2">
      <c r="E4875" s="112"/>
    </row>
    <row r="4876" spans="5:5" x14ac:dyDescent="0.2">
      <c r="E4876" s="112"/>
    </row>
    <row r="4877" spans="5:5" x14ac:dyDescent="0.2">
      <c r="E4877" s="112"/>
    </row>
    <row r="4878" spans="5:5" x14ac:dyDescent="0.2">
      <c r="E4878" s="112"/>
    </row>
    <row r="4879" spans="5:5" x14ac:dyDescent="0.2">
      <c r="E4879" s="112"/>
    </row>
    <row r="4880" spans="5:5" x14ac:dyDescent="0.2">
      <c r="E4880" s="112"/>
    </row>
    <row r="4881" spans="5:5" x14ac:dyDescent="0.2">
      <c r="E4881" s="112"/>
    </row>
    <row r="4882" spans="5:5" x14ac:dyDescent="0.2">
      <c r="E4882" s="112"/>
    </row>
    <row r="4883" spans="5:5" x14ac:dyDescent="0.2">
      <c r="E4883" s="112"/>
    </row>
    <row r="4884" spans="5:5" x14ac:dyDescent="0.2">
      <c r="E4884" s="112"/>
    </row>
    <row r="4885" spans="5:5" x14ac:dyDescent="0.2">
      <c r="E4885" s="112"/>
    </row>
    <row r="4886" spans="5:5" x14ac:dyDescent="0.2">
      <c r="E4886" s="112"/>
    </row>
    <row r="4887" spans="5:5" x14ac:dyDescent="0.2">
      <c r="E4887" s="112"/>
    </row>
    <row r="4888" spans="5:5" x14ac:dyDescent="0.2">
      <c r="E4888" s="112"/>
    </row>
    <row r="4889" spans="5:5" x14ac:dyDescent="0.2">
      <c r="E4889" s="112"/>
    </row>
    <row r="4890" spans="5:5" x14ac:dyDescent="0.2">
      <c r="E4890" s="112"/>
    </row>
    <row r="4891" spans="5:5" x14ac:dyDescent="0.2">
      <c r="E4891" s="112"/>
    </row>
    <row r="4892" spans="5:5" x14ac:dyDescent="0.2">
      <c r="E4892" s="112"/>
    </row>
    <row r="4893" spans="5:5" x14ac:dyDescent="0.2">
      <c r="E4893" s="112"/>
    </row>
    <row r="4894" spans="5:5" x14ac:dyDescent="0.2">
      <c r="E4894" s="112"/>
    </row>
    <row r="4895" spans="5:5" x14ac:dyDescent="0.2">
      <c r="E4895" s="112"/>
    </row>
    <row r="4896" spans="5:5" x14ac:dyDescent="0.2">
      <c r="E4896" s="112"/>
    </row>
    <row r="4897" spans="5:5" x14ac:dyDescent="0.2">
      <c r="E4897" s="112"/>
    </row>
    <row r="4898" spans="5:5" x14ac:dyDescent="0.2">
      <c r="E4898" s="112"/>
    </row>
    <row r="4899" spans="5:5" x14ac:dyDescent="0.2">
      <c r="E4899" s="112"/>
    </row>
    <row r="4900" spans="5:5" x14ac:dyDescent="0.2">
      <c r="E4900" s="112"/>
    </row>
    <row r="4901" spans="5:5" x14ac:dyDescent="0.2">
      <c r="E4901" s="112"/>
    </row>
    <row r="4902" spans="5:5" x14ac:dyDescent="0.2">
      <c r="E4902" s="112"/>
    </row>
    <row r="4903" spans="5:5" x14ac:dyDescent="0.2">
      <c r="E4903" s="112"/>
    </row>
    <row r="4904" spans="5:5" x14ac:dyDescent="0.2">
      <c r="E4904" s="112"/>
    </row>
    <row r="4905" spans="5:5" x14ac:dyDescent="0.2">
      <c r="E4905" s="112"/>
    </row>
    <row r="4906" spans="5:5" x14ac:dyDescent="0.2">
      <c r="E4906" s="112"/>
    </row>
    <row r="4907" spans="5:5" x14ac:dyDescent="0.2">
      <c r="E4907" s="112"/>
    </row>
    <row r="4908" spans="5:5" x14ac:dyDescent="0.2">
      <c r="E4908" s="112"/>
    </row>
    <row r="4909" spans="5:5" x14ac:dyDescent="0.2">
      <c r="E4909" s="112"/>
    </row>
    <row r="4910" spans="5:5" x14ac:dyDescent="0.2">
      <c r="E4910" s="112"/>
    </row>
    <row r="4911" spans="5:5" x14ac:dyDescent="0.2">
      <c r="E4911" s="112"/>
    </row>
    <row r="4912" spans="5:5" x14ac:dyDescent="0.2">
      <c r="E4912" s="112"/>
    </row>
    <row r="4913" spans="5:5" x14ac:dyDescent="0.2">
      <c r="E4913" s="112"/>
    </row>
    <row r="4914" spans="5:5" x14ac:dyDescent="0.2">
      <c r="E4914" s="112"/>
    </row>
    <row r="4915" spans="5:5" x14ac:dyDescent="0.2">
      <c r="E4915" s="112"/>
    </row>
    <row r="4916" spans="5:5" x14ac:dyDescent="0.2">
      <c r="E4916" s="112"/>
    </row>
    <row r="4917" spans="5:5" x14ac:dyDescent="0.2">
      <c r="E4917" s="112"/>
    </row>
    <row r="4918" spans="5:5" x14ac:dyDescent="0.2">
      <c r="E4918" s="112"/>
    </row>
    <row r="4919" spans="5:5" x14ac:dyDescent="0.2">
      <c r="E4919" s="112"/>
    </row>
    <row r="4920" spans="5:5" x14ac:dyDescent="0.2">
      <c r="E4920" s="112"/>
    </row>
    <row r="4921" spans="5:5" x14ac:dyDescent="0.2">
      <c r="E4921" s="112"/>
    </row>
    <row r="4922" spans="5:5" x14ac:dyDescent="0.2">
      <c r="E4922" s="112"/>
    </row>
    <row r="4923" spans="5:5" x14ac:dyDescent="0.2">
      <c r="E4923" s="112"/>
    </row>
    <row r="4924" spans="5:5" x14ac:dyDescent="0.2">
      <c r="E4924" s="112"/>
    </row>
    <row r="4925" spans="5:5" x14ac:dyDescent="0.2">
      <c r="E4925" s="112"/>
    </row>
    <row r="4926" spans="5:5" x14ac:dyDescent="0.2">
      <c r="E4926" s="112"/>
    </row>
    <row r="4927" spans="5:5" x14ac:dyDescent="0.2">
      <c r="E4927" s="112"/>
    </row>
    <row r="4928" spans="5:5" x14ac:dyDescent="0.2">
      <c r="E4928" s="112"/>
    </row>
    <row r="4929" spans="5:5" x14ac:dyDescent="0.2">
      <c r="E4929" s="112"/>
    </row>
    <row r="4930" spans="5:5" x14ac:dyDescent="0.2">
      <c r="E4930" s="112"/>
    </row>
    <row r="4931" spans="5:5" x14ac:dyDescent="0.2">
      <c r="E4931" s="112"/>
    </row>
    <row r="4932" spans="5:5" x14ac:dyDescent="0.2">
      <c r="E4932" s="112"/>
    </row>
    <row r="4933" spans="5:5" x14ac:dyDescent="0.2">
      <c r="E4933" s="112"/>
    </row>
    <row r="4934" spans="5:5" x14ac:dyDescent="0.2">
      <c r="E4934" s="112"/>
    </row>
    <row r="4935" spans="5:5" x14ac:dyDescent="0.2">
      <c r="E4935" s="112"/>
    </row>
    <row r="4936" spans="5:5" x14ac:dyDescent="0.2">
      <c r="E4936" s="112"/>
    </row>
    <row r="4937" spans="5:5" x14ac:dyDescent="0.2">
      <c r="E4937" s="112"/>
    </row>
    <row r="4938" spans="5:5" x14ac:dyDescent="0.2">
      <c r="E4938" s="112"/>
    </row>
    <row r="4939" spans="5:5" x14ac:dyDescent="0.2">
      <c r="E4939" s="112"/>
    </row>
    <row r="4940" spans="5:5" x14ac:dyDescent="0.2">
      <c r="E4940" s="112"/>
    </row>
    <row r="4941" spans="5:5" x14ac:dyDescent="0.2">
      <c r="E4941" s="112"/>
    </row>
    <row r="4942" spans="5:5" x14ac:dyDescent="0.2">
      <c r="E4942" s="112"/>
    </row>
    <row r="4943" spans="5:5" x14ac:dyDescent="0.2">
      <c r="E4943" s="112"/>
    </row>
    <row r="4944" spans="5:5" x14ac:dyDescent="0.2">
      <c r="E4944" s="112"/>
    </row>
    <row r="4945" spans="5:5" x14ac:dyDescent="0.2">
      <c r="E4945" s="112"/>
    </row>
    <row r="4946" spans="5:5" x14ac:dyDescent="0.2">
      <c r="E4946" s="112"/>
    </row>
    <row r="4947" spans="5:5" x14ac:dyDescent="0.2">
      <c r="E4947" s="112"/>
    </row>
    <row r="4948" spans="5:5" x14ac:dyDescent="0.2">
      <c r="E4948" s="112"/>
    </row>
    <row r="4949" spans="5:5" x14ac:dyDescent="0.2">
      <c r="E4949" s="112"/>
    </row>
    <row r="4950" spans="5:5" x14ac:dyDescent="0.2">
      <c r="E4950" s="112"/>
    </row>
    <row r="4951" spans="5:5" x14ac:dyDescent="0.2">
      <c r="E4951" s="112"/>
    </row>
    <row r="4952" spans="5:5" x14ac:dyDescent="0.2">
      <c r="E4952" s="112"/>
    </row>
    <row r="4953" spans="5:5" x14ac:dyDescent="0.2">
      <c r="E4953" s="112"/>
    </row>
    <row r="4954" spans="5:5" x14ac:dyDescent="0.2">
      <c r="E4954" s="112"/>
    </row>
    <row r="4955" spans="5:5" x14ac:dyDescent="0.2">
      <c r="E4955" s="112"/>
    </row>
    <row r="4956" spans="5:5" x14ac:dyDescent="0.2">
      <c r="E4956" s="112"/>
    </row>
    <row r="4957" spans="5:5" x14ac:dyDescent="0.2">
      <c r="E4957" s="112"/>
    </row>
    <row r="4958" spans="5:5" x14ac:dyDescent="0.2">
      <c r="E4958" s="112"/>
    </row>
    <row r="4959" spans="5:5" x14ac:dyDescent="0.2">
      <c r="E4959" s="112"/>
    </row>
    <row r="4960" spans="5:5" x14ac:dyDescent="0.2">
      <c r="E4960" s="112"/>
    </row>
    <row r="4961" spans="5:5" x14ac:dyDescent="0.2">
      <c r="E4961" s="112"/>
    </row>
    <row r="4962" spans="5:5" x14ac:dyDescent="0.2">
      <c r="E4962" s="112"/>
    </row>
    <row r="4963" spans="5:5" x14ac:dyDescent="0.2">
      <c r="E4963" s="112"/>
    </row>
    <row r="4964" spans="5:5" x14ac:dyDescent="0.2">
      <c r="E4964" s="112"/>
    </row>
    <row r="4965" spans="5:5" x14ac:dyDescent="0.2">
      <c r="E4965" s="112"/>
    </row>
    <row r="4966" spans="5:5" x14ac:dyDescent="0.2">
      <c r="E4966" s="112"/>
    </row>
    <row r="4967" spans="5:5" x14ac:dyDescent="0.2">
      <c r="E4967" s="112"/>
    </row>
    <row r="4968" spans="5:5" x14ac:dyDescent="0.2">
      <c r="E4968" s="112"/>
    </row>
    <row r="4969" spans="5:5" x14ac:dyDescent="0.2">
      <c r="E4969" s="112"/>
    </row>
    <row r="4970" spans="5:5" x14ac:dyDescent="0.2">
      <c r="E4970" s="112"/>
    </row>
    <row r="4971" spans="5:5" x14ac:dyDescent="0.2">
      <c r="E4971" s="112"/>
    </row>
    <row r="4972" spans="5:5" x14ac:dyDescent="0.2">
      <c r="E4972" s="112"/>
    </row>
    <row r="4973" spans="5:5" x14ac:dyDescent="0.2">
      <c r="E4973" s="112"/>
    </row>
    <row r="4974" spans="5:5" x14ac:dyDescent="0.2">
      <c r="E4974" s="112"/>
    </row>
    <row r="4975" spans="5:5" x14ac:dyDescent="0.2">
      <c r="E4975" s="112"/>
    </row>
    <row r="4976" spans="5:5" x14ac:dyDescent="0.2">
      <c r="E4976" s="112"/>
    </row>
    <row r="4977" spans="5:5" x14ac:dyDescent="0.2">
      <c r="E4977" s="112"/>
    </row>
    <row r="4978" spans="5:5" x14ac:dyDescent="0.2">
      <c r="E4978" s="112"/>
    </row>
    <row r="4979" spans="5:5" x14ac:dyDescent="0.2">
      <c r="E4979" s="112"/>
    </row>
    <row r="4980" spans="5:5" x14ac:dyDescent="0.2">
      <c r="E4980" s="112"/>
    </row>
    <row r="4981" spans="5:5" x14ac:dyDescent="0.2">
      <c r="E4981" s="112"/>
    </row>
    <row r="4982" spans="5:5" x14ac:dyDescent="0.2">
      <c r="E4982" s="112"/>
    </row>
    <row r="4983" spans="5:5" x14ac:dyDescent="0.2">
      <c r="E4983" s="112"/>
    </row>
    <row r="4984" spans="5:5" x14ac:dyDescent="0.2">
      <c r="E4984" s="112"/>
    </row>
    <row r="4985" spans="5:5" x14ac:dyDescent="0.2">
      <c r="E4985" s="112"/>
    </row>
    <row r="4986" spans="5:5" x14ac:dyDescent="0.2">
      <c r="E4986" s="112"/>
    </row>
    <row r="4987" spans="5:5" x14ac:dyDescent="0.2">
      <c r="E4987" s="112"/>
    </row>
    <row r="4988" spans="5:5" x14ac:dyDescent="0.2">
      <c r="E4988" s="112"/>
    </row>
    <row r="4989" spans="5:5" x14ac:dyDescent="0.2">
      <c r="E4989" s="112"/>
    </row>
    <row r="4990" spans="5:5" x14ac:dyDescent="0.2">
      <c r="E4990" s="112"/>
    </row>
    <row r="4991" spans="5:5" x14ac:dyDescent="0.2">
      <c r="E4991" s="112"/>
    </row>
    <row r="4992" spans="5:5" x14ac:dyDescent="0.2">
      <c r="E4992" s="112"/>
    </row>
    <row r="4993" spans="5:5" x14ac:dyDescent="0.2">
      <c r="E4993" s="112"/>
    </row>
    <row r="4994" spans="5:5" x14ac:dyDescent="0.2">
      <c r="E4994" s="112"/>
    </row>
    <row r="4995" spans="5:5" x14ac:dyDescent="0.2">
      <c r="E4995" s="112"/>
    </row>
    <row r="4996" spans="5:5" x14ac:dyDescent="0.2">
      <c r="E4996" s="112"/>
    </row>
    <row r="4997" spans="5:5" x14ac:dyDescent="0.2">
      <c r="E4997" s="112"/>
    </row>
    <row r="4998" spans="5:5" x14ac:dyDescent="0.2">
      <c r="E4998" s="112"/>
    </row>
    <row r="4999" spans="5:5" x14ac:dyDescent="0.2">
      <c r="E4999" s="112"/>
    </row>
    <row r="5000" spans="5:5" x14ac:dyDescent="0.2">
      <c r="E5000" s="112"/>
    </row>
    <row r="5001" spans="5:5" x14ac:dyDescent="0.2">
      <c r="E5001" s="112"/>
    </row>
    <row r="5002" spans="5:5" x14ac:dyDescent="0.2">
      <c r="E5002" s="112"/>
    </row>
    <row r="5003" spans="5:5" x14ac:dyDescent="0.2">
      <c r="E5003" s="112"/>
    </row>
    <row r="5004" spans="5:5" x14ac:dyDescent="0.2">
      <c r="E5004" s="112"/>
    </row>
    <row r="5005" spans="5:5" x14ac:dyDescent="0.2">
      <c r="E5005" s="112"/>
    </row>
    <row r="5006" spans="5:5" x14ac:dyDescent="0.2">
      <c r="E5006" s="112"/>
    </row>
    <row r="5007" spans="5:5" x14ac:dyDescent="0.2">
      <c r="E5007" s="112"/>
    </row>
    <row r="5008" spans="5:5" x14ac:dyDescent="0.2">
      <c r="E5008" s="112"/>
    </row>
    <row r="5009" spans="5:5" x14ac:dyDescent="0.2">
      <c r="E5009" s="112"/>
    </row>
    <row r="5010" spans="5:5" x14ac:dyDescent="0.2">
      <c r="E5010" s="112"/>
    </row>
    <row r="5011" spans="5:5" x14ac:dyDescent="0.2">
      <c r="E5011" s="112"/>
    </row>
    <row r="5012" spans="5:5" x14ac:dyDescent="0.2">
      <c r="E5012" s="112"/>
    </row>
    <row r="5013" spans="5:5" x14ac:dyDescent="0.2">
      <c r="E5013" s="112"/>
    </row>
    <row r="5014" spans="5:5" x14ac:dyDescent="0.2">
      <c r="E5014" s="112"/>
    </row>
    <row r="5015" spans="5:5" x14ac:dyDescent="0.2">
      <c r="E5015" s="112"/>
    </row>
    <row r="5016" spans="5:5" x14ac:dyDescent="0.2">
      <c r="E5016" s="112"/>
    </row>
    <row r="5017" spans="5:5" x14ac:dyDescent="0.2">
      <c r="E5017" s="112"/>
    </row>
    <row r="5018" spans="5:5" x14ac:dyDescent="0.2">
      <c r="E5018" s="112"/>
    </row>
    <row r="5019" spans="5:5" x14ac:dyDescent="0.2">
      <c r="E5019" s="112"/>
    </row>
    <row r="5020" spans="5:5" x14ac:dyDescent="0.2">
      <c r="E5020" s="112"/>
    </row>
    <row r="5021" spans="5:5" x14ac:dyDescent="0.2">
      <c r="E5021" s="112"/>
    </row>
    <row r="5022" spans="5:5" x14ac:dyDescent="0.2">
      <c r="E5022" s="112"/>
    </row>
    <row r="5023" spans="5:5" x14ac:dyDescent="0.2">
      <c r="E5023" s="112"/>
    </row>
    <row r="5024" spans="5:5" x14ac:dyDescent="0.2">
      <c r="E5024" s="112"/>
    </row>
    <row r="5025" spans="5:5" x14ac:dyDescent="0.2">
      <c r="E5025" s="112"/>
    </row>
    <row r="5026" spans="5:5" x14ac:dyDescent="0.2">
      <c r="E5026" s="112"/>
    </row>
    <row r="5027" spans="5:5" x14ac:dyDescent="0.2">
      <c r="E5027" s="112"/>
    </row>
    <row r="5028" spans="5:5" x14ac:dyDescent="0.2">
      <c r="E5028" s="112"/>
    </row>
    <row r="5029" spans="5:5" x14ac:dyDescent="0.2">
      <c r="E5029" s="112"/>
    </row>
    <row r="5030" spans="5:5" x14ac:dyDescent="0.2">
      <c r="E5030" s="112"/>
    </row>
    <row r="5031" spans="5:5" x14ac:dyDescent="0.2">
      <c r="E5031" s="112"/>
    </row>
    <row r="5032" spans="5:5" x14ac:dyDescent="0.2">
      <c r="E5032" s="112"/>
    </row>
    <row r="5033" spans="5:5" x14ac:dyDescent="0.2">
      <c r="E5033" s="112"/>
    </row>
    <row r="5034" spans="5:5" x14ac:dyDescent="0.2">
      <c r="E5034" s="112"/>
    </row>
    <row r="5035" spans="5:5" x14ac:dyDescent="0.2">
      <c r="E5035" s="112"/>
    </row>
    <row r="5036" spans="5:5" x14ac:dyDescent="0.2">
      <c r="E5036" s="112"/>
    </row>
    <row r="5037" spans="5:5" x14ac:dyDescent="0.2">
      <c r="E5037" s="112"/>
    </row>
    <row r="5038" spans="5:5" x14ac:dyDescent="0.2">
      <c r="E5038" s="112"/>
    </row>
    <row r="5039" spans="5:5" x14ac:dyDescent="0.2">
      <c r="E5039" s="112"/>
    </row>
    <row r="5040" spans="5:5" x14ac:dyDescent="0.2">
      <c r="E5040" s="112"/>
    </row>
    <row r="5041" spans="5:5" x14ac:dyDescent="0.2">
      <c r="E5041" s="112"/>
    </row>
    <row r="5042" spans="5:5" x14ac:dyDescent="0.2">
      <c r="E5042" s="112"/>
    </row>
    <row r="5043" spans="5:5" x14ac:dyDescent="0.2">
      <c r="E5043" s="112"/>
    </row>
    <row r="5044" spans="5:5" x14ac:dyDescent="0.2">
      <c r="E5044" s="112"/>
    </row>
    <row r="5045" spans="5:5" x14ac:dyDescent="0.2">
      <c r="E5045" s="112"/>
    </row>
    <row r="5046" spans="5:5" x14ac:dyDescent="0.2">
      <c r="E5046" s="112"/>
    </row>
    <row r="5047" spans="5:5" x14ac:dyDescent="0.2">
      <c r="E5047" s="112"/>
    </row>
    <row r="5048" spans="5:5" x14ac:dyDescent="0.2">
      <c r="E5048" s="112"/>
    </row>
    <row r="5049" spans="5:5" x14ac:dyDescent="0.2">
      <c r="E5049" s="112"/>
    </row>
    <row r="5050" spans="5:5" x14ac:dyDescent="0.2">
      <c r="E5050" s="112"/>
    </row>
    <row r="5051" spans="5:5" x14ac:dyDescent="0.2">
      <c r="E5051" s="112"/>
    </row>
    <row r="5052" spans="5:5" x14ac:dyDescent="0.2">
      <c r="E5052" s="112"/>
    </row>
    <row r="5053" spans="5:5" x14ac:dyDescent="0.2">
      <c r="E5053" s="112"/>
    </row>
    <row r="5054" spans="5:5" x14ac:dyDescent="0.2">
      <c r="E5054" s="112"/>
    </row>
    <row r="5055" spans="5:5" x14ac:dyDescent="0.2">
      <c r="E5055" s="112"/>
    </row>
    <row r="5056" spans="5:5" x14ac:dyDescent="0.2">
      <c r="E5056" s="112"/>
    </row>
    <row r="5057" spans="5:5" x14ac:dyDescent="0.2">
      <c r="E5057" s="112"/>
    </row>
    <row r="5058" spans="5:5" x14ac:dyDescent="0.2">
      <c r="E5058" s="112"/>
    </row>
    <row r="5059" spans="5:5" x14ac:dyDescent="0.2">
      <c r="E5059" s="112"/>
    </row>
    <row r="5060" spans="5:5" x14ac:dyDescent="0.2">
      <c r="E5060" s="112"/>
    </row>
    <row r="5061" spans="5:5" x14ac:dyDescent="0.2">
      <c r="E5061" s="112"/>
    </row>
    <row r="5062" spans="5:5" x14ac:dyDescent="0.2">
      <c r="E5062" s="112"/>
    </row>
    <row r="5063" spans="5:5" x14ac:dyDescent="0.2">
      <c r="E5063" s="112"/>
    </row>
    <row r="5064" spans="5:5" x14ac:dyDescent="0.2">
      <c r="E5064" s="112"/>
    </row>
    <row r="5065" spans="5:5" x14ac:dyDescent="0.2">
      <c r="E5065" s="112"/>
    </row>
    <row r="5066" spans="5:5" x14ac:dyDescent="0.2">
      <c r="E5066" s="112"/>
    </row>
    <row r="5067" spans="5:5" x14ac:dyDescent="0.2">
      <c r="E5067" s="112"/>
    </row>
    <row r="5068" spans="5:5" x14ac:dyDescent="0.2">
      <c r="E5068" s="112"/>
    </row>
    <row r="5069" spans="5:5" x14ac:dyDescent="0.2">
      <c r="E5069" s="112"/>
    </row>
    <row r="5070" spans="5:5" x14ac:dyDescent="0.2">
      <c r="E5070" s="112"/>
    </row>
    <row r="5071" spans="5:5" x14ac:dyDescent="0.2">
      <c r="E5071" s="112"/>
    </row>
    <row r="5072" spans="5:5" x14ac:dyDescent="0.2">
      <c r="E5072" s="112"/>
    </row>
    <row r="5073" spans="5:5" x14ac:dyDescent="0.2">
      <c r="E5073" s="112"/>
    </row>
    <row r="5074" spans="5:5" x14ac:dyDescent="0.2">
      <c r="E5074" s="112"/>
    </row>
    <row r="5075" spans="5:5" x14ac:dyDescent="0.2">
      <c r="E5075" s="112"/>
    </row>
    <row r="5076" spans="5:5" x14ac:dyDescent="0.2">
      <c r="E5076" s="112"/>
    </row>
    <row r="5077" spans="5:5" x14ac:dyDescent="0.2">
      <c r="E5077" s="112"/>
    </row>
    <row r="5078" spans="5:5" x14ac:dyDescent="0.2">
      <c r="E5078" s="112"/>
    </row>
    <row r="5079" spans="5:5" x14ac:dyDescent="0.2">
      <c r="E5079" s="112"/>
    </row>
    <row r="5080" spans="5:5" x14ac:dyDescent="0.2">
      <c r="E5080" s="112"/>
    </row>
    <row r="5081" spans="5:5" x14ac:dyDescent="0.2">
      <c r="E5081" s="112"/>
    </row>
    <row r="5082" spans="5:5" x14ac:dyDescent="0.2">
      <c r="E5082" s="112"/>
    </row>
    <row r="5083" spans="5:5" x14ac:dyDescent="0.2">
      <c r="E5083" s="112"/>
    </row>
    <row r="5084" spans="5:5" x14ac:dyDescent="0.2">
      <c r="E5084" s="112"/>
    </row>
    <row r="5085" spans="5:5" x14ac:dyDescent="0.2">
      <c r="E5085" s="112"/>
    </row>
    <row r="5086" spans="5:5" x14ac:dyDescent="0.2">
      <c r="E5086" s="112"/>
    </row>
    <row r="5087" spans="5:5" x14ac:dyDescent="0.2">
      <c r="E5087" s="112"/>
    </row>
    <row r="5088" spans="5:5" x14ac:dyDescent="0.2">
      <c r="E5088" s="112"/>
    </row>
    <row r="5089" spans="5:5" x14ac:dyDescent="0.2">
      <c r="E5089" s="112"/>
    </row>
    <row r="5090" spans="5:5" x14ac:dyDescent="0.2">
      <c r="E5090" s="112"/>
    </row>
    <row r="5091" spans="5:5" x14ac:dyDescent="0.2">
      <c r="E5091" s="112"/>
    </row>
    <row r="5092" spans="5:5" x14ac:dyDescent="0.2">
      <c r="E5092" s="112"/>
    </row>
    <row r="5093" spans="5:5" x14ac:dyDescent="0.2">
      <c r="E5093" s="112"/>
    </row>
    <row r="5094" spans="5:5" x14ac:dyDescent="0.2">
      <c r="E5094" s="112"/>
    </row>
    <row r="5095" spans="5:5" x14ac:dyDescent="0.2">
      <c r="E5095" s="112"/>
    </row>
    <row r="5096" spans="5:5" x14ac:dyDescent="0.2">
      <c r="E5096" s="112"/>
    </row>
    <row r="5097" spans="5:5" x14ac:dyDescent="0.2">
      <c r="E5097" s="112"/>
    </row>
    <row r="5098" spans="5:5" x14ac:dyDescent="0.2">
      <c r="E5098" s="112"/>
    </row>
    <row r="5099" spans="5:5" x14ac:dyDescent="0.2">
      <c r="E5099" s="112"/>
    </row>
    <row r="5100" spans="5:5" x14ac:dyDescent="0.2">
      <c r="E5100" s="112"/>
    </row>
    <row r="5101" spans="5:5" x14ac:dyDescent="0.2">
      <c r="E5101" s="112"/>
    </row>
    <row r="5102" spans="5:5" x14ac:dyDescent="0.2">
      <c r="E5102" s="112"/>
    </row>
    <row r="5103" spans="5:5" x14ac:dyDescent="0.2">
      <c r="E5103" s="112"/>
    </row>
    <row r="5104" spans="5:5" x14ac:dyDescent="0.2">
      <c r="E5104" s="112"/>
    </row>
    <row r="5105" spans="5:5" x14ac:dyDescent="0.2">
      <c r="E5105" s="112"/>
    </row>
    <row r="5106" spans="5:5" x14ac:dyDescent="0.2">
      <c r="E5106" s="112"/>
    </row>
    <row r="5107" spans="5:5" x14ac:dyDescent="0.2">
      <c r="E5107" s="112"/>
    </row>
    <row r="5108" spans="5:5" x14ac:dyDescent="0.2">
      <c r="E5108" s="112"/>
    </row>
    <row r="5109" spans="5:5" x14ac:dyDescent="0.2">
      <c r="E5109" s="112"/>
    </row>
    <row r="5110" spans="5:5" x14ac:dyDescent="0.2">
      <c r="E5110" s="112"/>
    </row>
    <row r="5111" spans="5:5" x14ac:dyDescent="0.2">
      <c r="E5111" s="112"/>
    </row>
    <row r="5112" spans="5:5" x14ac:dyDescent="0.2">
      <c r="E5112" s="112"/>
    </row>
    <row r="5113" spans="5:5" x14ac:dyDescent="0.2">
      <c r="E5113" s="112"/>
    </row>
    <row r="5114" spans="5:5" x14ac:dyDescent="0.2">
      <c r="E5114" s="112"/>
    </row>
    <row r="5115" spans="5:5" x14ac:dyDescent="0.2">
      <c r="E5115" s="112"/>
    </row>
    <row r="5116" spans="5:5" x14ac:dyDescent="0.2">
      <c r="E5116" s="112"/>
    </row>
    <row r="5117" spans="5:5" x14ac:dyDescent="0.2">
      <c r="E5117" s="112"/>
    </row>
    <row r="5118" spans="5:5" x14ac:dyDescent="0.2">
      <c r="E5118" s="112"/>
    </row>
    <row r="5119" spans="5:5" x14ac:dyDescent="0.2">
      <c r="E5119" s="112"/>
    </row>
    <row r="5120" spans="5:5" x14ac:dyDescent="0.2">
      <c r="E5120" s="112"/>
    </row>
    <row r="5121" spans="5:5" x14ac:dyDescent="0.2">
      <c r="E5121" s="112"/>
    </row>
    <row r="5122" spans="5:5" x14ac:dyDescent="0.2">
      <c r="E5122" s="112"/>
    </row>
    <row r="5123" spans="5:5" x14ac:dyDescent="0.2">
      <c r="E5123" s="112"/>
    </row>
    <row r="5124" spans="5:5" x14ac:dyDescent="0.2">
      <c r="E5124" s="112"/>
    </row>
    <row r="5125" spans="5:5" x14ac:dyDescent="0.2">
      <c r="E5125" s="112"/>
    </row>
    <row r="5126" spans="5:5" x14ac:dyDescent="0.2">
      <c r="E5126" s="112"/>
    </row>
    <row r="5127" spans="5:5" x14ac:dyDescent="0.2">
      <c r="E5127" s="112"/>
    </row>
    <row r="5128" spans="5:5" x14ac:dyDescent="0.2">
      <c r="E5128" s="112"/>
    </row>
    <row r="5129" spans="5:5" x14ac:dyDescent="0.2">
      <c r="E5129" s="112"/>
    </row>
    <row r="5130" spans="5:5" x14ac:dyDescent="0.2">
      <c r="E5130" s="112"/>
    </row>
    <row r="5131" spans="5:5" x14ac:dyDescent="0.2">
      <c r="E5131" s="112"/>
    </row>
    <row r="5132" spans="5:5" x14ac:dyDescent="0.2">
      <c r="E5132" s="112"/>
    </row>
    <row r="5133" spans="5:5" x14ac:dyDescent="0.2">
      <c r="E5133" s="112"/>
    </row>
    <row r="5134" spans="5:5" x14ac:dyDescent="0.2">
      <c r="E5134" s="112"/>
    </row>
    <row r="5135" spans="5:5" x14ac:dyDescent="0.2">
      <c r="E5135" s="112"/>
    </row>
    <row r="5136" spans="5:5" x14ac:dyDescent="0.2">
      <c r="E5136" s="112"/>
    </row>
    <row r="5137" spans="5:5" x14ac:dyDescent="0.2">
      <c r="E5137" s="112"/>
    </row>
    <row r="5138" spans="5:5" x14ac:dyDescent="0.2">
      <c r="E5138" s="112"/>
    </row>
    <row r="5139" spans="5:5" x14ac:dyDescent="0.2">
      <c r="E5139" s="112"/>
    </row>
    <row r="5140" spans="5:5" x14ac:dyDescent="0.2">
      <c r="E5140" s="112"/>
    </row>
    <row r="5141" spans="5:5" x14ac:dyDescent="0.2">
      <c r="E5141" s="112"/>
    </row>
    <row r="5142" spans="5:5" x14ac:dyDescent="0.2">
      <c r="E5142" s="112"/>
    </row>
    <row r="5143" spans="5:5" x14ac:dyDescent="0.2">
      <c r="E5143" s="112"/>
    </row>
    <row r="5144" spans="5:5" x14ac:dyDescent="0.2">
      <c r="E5144" s="112"/>
    </row>
    <row r="5145" spans="5:5" x14ac:dyDescent="0.2">
      <c r="E5145" s="112"/>
    </row>
    <row r="5146" spans="5:5" x14ac:dyDescent="0.2">
      <c r="E5146" s="112"/>
    </row>
    <row r="5147" spans="5:5" x14ac:dyDescent="0.2">
      <c r="E5147" s="112"/>
    </row>
    <row r="5148" spans="5:5" x14ac:dyDescent="0.2">
      <c r="E5148" s="112"/>
    </row>
    <row r="5149" spans="5:5" x14ac:dyDescent="0.2">
      <c r="E5149" s="112"/>
    </row>
    <row r="5150" spans="5:5" x14ac:dyDescent="0.2">
      <c r="E5150" s="112"/>
    </row>
    <row r="5151" spans="5:5" x14ac:dyDescent="0.2">
      <c r="E5151" s="112"/>
    </row>
    <row r="5152" spans="5:5" x14ac:dyDescent="0.2">
      <c r="E5152" s="112"/>
    </row>
    <row r="5153" spans="5:5" x14ac:dyDescent="0.2">
      <c r="E5153" s="112"/>
    </row>
    <row r="5154" spans="5:5" x14ac:dyDescent="0.2">
      <c r="E5154" s="112"/>
    </row>
    <row r="5155" spans="5:5" x14ac:dyDescent="0.2">
      <c r="E5155" s="112"/>
    </row>
    <row r="5156" spans="5:5" x14ac:dyDescent="0.2">
      <c r="E5156" s="112"/>
    </row>
    <row r="5157" spans="5:5" x14ac:dyDescent="0.2">
      <c r="E5157" s="112"/>
    </row>
    <row r="5158" spans="5:5" x14ac:dyDescent="0.2">
      <c r="E5158" s="112"/>
    </row>
    <row r="5159" spans="5:5" x14ac:dyDescent="0.2">
      <c r="E5159" s="112"/>
    </row>
    <row r="5160" spans="5:5" x14ac:dyDescent="0.2">
      <c r="E5160" s="112"/>
    </row>
    <row r="5161" spans="5:5" x14ac:dyDescent="0.2">
      <c r="E5161" s="112"/>
    </row>
    <row r="5162" spans="5:5" x14ac:dyDescent="0.2">
      <c r="E5162" s="112"/>
    </row>
    <row r="5163" spans="5:5" x14ac:dyDescent="0.2">
      <c r="E5163" s="112"/>
    </row>
    <row r="5164" spans="5:5" x14ac:dyDescent="0.2">
      <c r="E5164" s="112"/>
    </row>
    <row r="5165" spans="5:5" x14ac:dyDescent="0.2">
      <c r="E5165" s="112"/>
    </row>
    <row r="5166" spans="5:5" x14ac:dyDescent="0.2">
      <c r="E5166" s="112"/>
    </row>
    <row r="5167" spans="5:5" x14ac:dyDescent="0.2">
      <c r="E5167" s="112"/>
    </row>
    <row r="5168" spans="5:5" x14ac:dyDescent="0.2">
      <c r="E5168" s="112"/>
    </row>
    <row r="5169" spans="5:5" x14ac:dyDescent="0.2">
      <c r="E5169" s="112"/>
    </row>
    <row r="5170" spans="5:5" x14ac:dyDescent="0.2">
      <c r="E5170" s="112"/>
    </row>
    <row r="5171" spans="5:5" x14ac:dyDescent="0.2">
      <c r="E5171" s="112"/>
    </row>
    <row r="5172" spans="5:5" x14ac:dyDescent="0.2">
      <c r="E5172" s="112"/>
    </row>
    <row r="5173" spans="5:5" x14ac:dyDescent="0.2">
      <c r="E5173" s="112"/>
    </row>
    <row r="5174" spans="5:5" x14ac:dyDescent="0.2">
      <c r="E5174" s="112"/>
    </row>
    <row r="5175" spans="5:5" x14ac:dyDescent="0.2">
      <c r="E5175" s="112"/>
    </row>
    <row r="5176" spans="5:5" x14ac:dyDescent="0.2">
      <c r="E5176" s="112"/>
    </row>
    <row r="5177" spans="5:5" x14ac:dyDescent="0.2">
      <c r="E5177" s="112"/>
    </row>
    <row r="5178" spans="5:5" x14ac:dyDescent="0.2">
      <c r="E5178" s="112"/>
    </row>
    <row r="5179" spans="5:5" x14ac:dyDescent="0.2">
      <c r="E5179" s="112"/>
    </row>
    <row r="5180" spans="5:5" x14ac:dyDescent="0.2">
      <c r="E5180" s="112"/>
    </row>
    <row r="5181" spans="5:5" x14ac:dyDescent="0.2">
      <c r="E5181" s="112"/>
    </row>
    <row r="5182" spans="5:5" x14ac:dyDescent="0.2">
      <c r="E5182" s="112"/>
    </row>
    <row r="5183" spans="5:5" x14ac:dyDescent="0.2">
      <c r="E5183" s="112"/>
    </row>
    <row r="5184" spans="5:5" x14ac:dyDescent="0.2">
      <c r="E5184" s="112"/>
    </row>
    <row r="5185" spans="5:5" x14ac:dyDescent="0.2">
      <c r="E5185" s="112"/>
    </row>
    <row r="5186" spans="5:5" x14ac:dyDescent="0.2">
      <c r="E5186" s="112"/>
    </row>
    <row r="5187" spans="5:5" x14ac:dyDescent="0.2">
      <c r="E5187" s="112"/>
    </row>
    <row r="5188" spans="5:5" x14ac:dyDescent="0.2">
      <c r="E5188" s="112"/>
    </row>
    <row r="5189" spans="5:5" x14ac:dyDescent="0.2">
      <c r="E5189" s="112"/>
    </row>
    <row r="5190" spans="5:5" x14ac:dyDescent="0.2">
      <c r="E5190" s="112"/>
    </row>
    <row r="5191" spans="5:5" x14ac:dyDescent="0.2">
      <c r="E5191" s="112"/>
    </row>
    <row r="5192" spans="5:5" x14ac:dyDescent="0.2">
      <c r="E5192" s="112"/>
    </row>
    <row r="5193" spans="5:5" x14ac:dyDescent="0.2">
      <c r="E5193" s="112"/>
    </row>
    <row r="5194" spans="5:5" x14ac:dyDescent="0.2">
      <c r="E5194" s="112"/>
    </row>
    <row r="5195" spans="5:5" x14ac:dyDescent="0.2">
      <c r="E5195" s="112"/>
    </row>
    <row r="5196" spans="5:5" x14ac:dyDescent="0.2">
      <c r="E5196" s="112"/>
    </row>
    <row r="5197" spans="5:5" x14ac:dyDescent="0.2">
      <c r="E5197" s="112"/>
    </row>
    <row r="5198" spans="5:5" x14ac:dyDescent="0.2">
      <c r="E5198" s="112"/>
    </row>
    <row r="5199" spans="5:5" x14ac:dyDescent="0.2">
      <c r="E5199" s="112"/>
    </row>
    <row r="5200" spans="5:5" x14ac:dyDescent="0.2">
      <c r="E5200" s="112"/>
    </row>
    <row r="5201" spans="5:5" x14ac:dyDescent="0.2">
      <c r="E5201" s="112"/>
    </row>
    <row r="5202" spans="5:5" x14ac:dyDescent="0.2">
      <c r="E5202" s="112"/>
    </row>
    <row r="5203" spans="5:5" x14ac:dyDescent="0.2">
      <c r="E5203" s="112"/>
    </row>
    <row r="5204" spans="5:5" x14ac:dyDescent="0.2">
      <c r="E5204" s="112"/>
    </row>
    <row r="5205" spans="5:5" x14ac:dyDescent="0.2">
      <c r="E5205" s="112"/>
    </row>
    <row r="5206" spans="5:5" x14ac:dyDescent="0.2">
      <c r="E5206" s="112"/>
    </row>
    <row r="5207" spans="5:5" x14ac:dyDescent="0.2">
      <c r="E5207" s="112"/>
    </row>
    <row r="5208" spans="5:5" x14ac:dyDescent="0.2">
      <c r="E5208" s="112"/>
    </row>
    <row r="5209" spans="5:5" x14ac:dyDescent="0.2">
      <c r="E5209" s="112"/>
    </row>
    <row r="5210" spans="5:5" x14ac:dyDescent="0.2">
      <c r="E5210" s="112"/>
    </row>
    <row r="5211" spans="5:5" x14ac:dyDescent="0.2">
      <c r="E5211" s="112"/>
    </row>
    <row r="5212" spans="5:5" x14ac:dyDescent="0.2">
      <c r="E5212" s="112"/>
    </row>
    <row r="5213" spans="5:5" x14ac:dyDescent="0.2">
      <c r="E5213" s="112"/>
    </row>
    <row r="5214" spans="5:5" x14ac:dyDescent="0.2">
      <c r="E5214" s="112"/>
    </row>
    <row r="5215" spans="5:5" x14ac:dyDescent="0.2">
      <c r="E5215" s="112"/>
    </row>
    <row r="5216" spans="5:5" x14ac:dyDescent="0.2">
      <c r="E5216" s="112"/>
    </row>
    <row r="5217" spans="5:5" x14ac:dyDescent="0.2">
      <c r="E5217" s="112"/>
    </row>
    <row r="5218" spans="5:5" x14ac:dyDescent="0.2">
      <c r="E5218" s="112"/>
    </row>
    <row r="5219" spans="5:5" x14ac:dyDescent="0.2">
      <c r="E5219" s="112"/>
    </row>
    <row r="5220" spans="5:5" x14ac:dyDescent="0.2">
      <c r="E5220" s="112"/>
    </row>
    <row r="5221" spans="5:5" x14ac:dyDescent="0.2">
      <c r="E5221" s="112"/>
    </row>
    <row r="5222" spans="5:5" x14ac:dyDescent="0.2">
      <c r="E5222" s="112"/>
    </row>
    <row r="5223" spans="5:5" x14ac:dyDescent="0.2">
      <c r="E5223" s="112"/>
    </row>
    <row r="5224" spans="5:5" x14ac:dyDescent="0.2">
      <c r="E5224" s="112"/>
    </row>
    <row r="5225" spans="5:5" x14ac:dyDescent="0.2">
      <c r="E5225" s="112"/>
    </row>
    <row r="5226" spans="5:5" x14ac:dyDescent="0.2">
      <c r="E5226" s="112"/>
    </row>
    <row r="5227" spans="5:5" x14ac:dyDescent="0.2">
      <c r="E5227" s="112"/>
    </row>
    <row r="5228" spans="5:5" x14ac:dyDescent="0.2">
      <c r="E5228" s="112"/>
    </row>
    <row r="5229" spans="5:5" x14ac:dyDescent="0.2">
      <c r="E5229" s="112"/>
    </row>
    <row r="5230" spans="5:5" x14ac:dyDescent="0.2">
      <c r="E5230" s="112"/>
    </row>
    <row r="5231" spans="5:5" x14ac:dyDescent="0.2">
      <c r="E5231" s="112"/>
    </row>
    <row r="5232" spans="5:5" x14ac:dyDescent="0.2">
      <c r="E5232" s="112"/>
    </row>
    <row r="5233" spans="5:5" x14ac:dyDescent="0.2">
      <c r="E5233" s="112"/>
    </row>
    <row r="5234" spans="5:5" x14ac:dyDescent="0.2">
      <c r="E5234" s="112"/>
    </row>
    <row r="5235" spans="5:5" x14ac:dyDescent="0.2">
      <c r="E5235" s="112"/>
    </row>
    <row r="5236" spans="5:5" x14ac:dyDescent="0.2">
      <c r="E5236" s="112"/>
    </row>
    <row r="5237" spans="5:5" x14ac:dyDescent="0.2">
      <c r="E5237" s="112"/>
    </row>
    <row r="5238" spans="5:5" x14ac:dyDescent="0.2">
      <c r="E5238" s="112"/>
    </row>
    <row r="5239" spans="5:5" x14ac:dyDescent="0.2">
      <c r="E5239" s="112"/>
    </row>
    <row r="5240" spans="5:5" x14ac:dyDescent="0.2">
      <c r="E5240" s="112"/>
    </row>
    <row r="5241" spans="5:5" x14ac:dyDescent="0.2">
      <c r="E5241" s="112"/>
    </row>
    <row r="5242" spans="5:5" x14ac:dyDescent="0.2">
      <c r="E5242" s="112"/>
    </row>
    <row r="5243" spans="5:5" x14ac:dyDescent="0.2">
      <c r="E5243" s="112"/>
    </row>
    <row r="5244" spans="5:5" x14ac:dyDescent="0.2">
      <c r="E5244" s="112"/>
    </row>
    <row r="5245" spans="5:5" x14ac:dyDescent="0.2">
      <c r="E5245" s="112"/>
    </row>
    <row r="5246" spans="5:5" x14ac:dyDescent="0.2">
      <c r="E5246" s="112"/>
    </row>
    <row r="5247" spans="5:5" x14ac:dyDescent="0.2">
      <c r="E5247" s="112"/>
    </row>
    <row r="5248" spans="5:5" x14ac:dyDescent="0.2">
      <c r="E5248" s="112"/>
    </row>
    <row r="5249" spans="5:5" x14ac:dyDescent="0.2">
      <c r="E5249" s="112"/>
    </row>
    <row r="5250" spans="5:5" x14ac:dyDescent="0.2">
      <c r="E5250" s="112"/>
    </row>
    <row r="5251" spans="5:5" x14ac:dyDescent="0.2">
      <c r="E5251" s="112"/>
    </row>
    <row r="5252" spans="5:5" x14ac:dyDescent="0.2">
      <c r="E5252" s="112"/>
    </row>
    <row r="5253" spans="5:5" x14ac:dyDescent="0.2">
      <c r="E5253" s="112"/>
    </row>
    <row r="5254" spans="5:5" x14ac:dyDescent="0.2">
      <c r="E5254" s="112"/>
    </row>
    <row r="5255" spans="5:5" x14ac:dyDescent="0.2">
      <c r="E5255" s="112"/>
    </row>
    <row r="5256" spans="5:5" x14ac:dyDescent="0.2">
      <c r="E5256" s="112"/>
    </row>
    <row r="5257" spans="5:5" x14ac:dyDescent="0.2">
      <c r="E5257" s="112"/>
    </row>
    <row r="5258" spans="5:5" x14ac:dyDescent="0.2">
      <c r="E5258" s="112"/>
    </row>
    <row r="5259" spans="5:5" x14ac:dyDescent="0.2">
      <c r="E5259" s="112"/>
    </row>
    <row r="5260" spans="5:5" x14ac:dyDescent="0.2">
      <c r="E5260" s="112"/>
    </row>
    <row r="5261" spans="5:5" x14ac:dyDescent="0.2">
      <c r="E5261" s="112"/>
    </row>
    <row r="5262" spans="5:5" x14ac:dyDescent="0.2">
      <c r="E5262" s="112"/>
    </row>
    <row r="5263" spans="5:5" x14ac:dyDescent="0.2">
      <c r="E5263" s="112"/>
    </row>
    <row r="5264" spans="5:5" x14ac:dyDescent="0.2">
      <c r="E5264" s="112"/>
    </row>
    <row r="5265" spans="5:5" x14ac:dyDescent="0.2">
      <c r="E5265" s="112"/>
    </row>
    <row r="5266" spans="5:5" x14ac:dyDescent="0.2">
      <c r="E5266" s="112"/>
    </row>
    <row r="5267" spans="5:5" x14ac:dyDescent="0.2">
      <c r="E5267" s="112"/>
    </row>
    <row r="5268" spans="5:5" x14ac:dyDescent="0.2">
      <c r="E5268" s="112"/>
    </row>
    <row r="5269" spans="5:5" x14ac:dyDescent="0.2">
      <c r="E5269" s="112"/>
    </row>
    <row r="5270" spans="5:5" x14ac:dyDescent="0.2">
      <c r="E5270" s="112"/>
    </row>
    <row r="5271" spans="5:5" x14ac:dyDescent="0.2">
      <c r="E5271" s="112"/>
    </row>
    <row r="5272" spans="5:5" x14ac:dyDescent="0.2">
      <c r="E5272" s="112"/>
    </row>
    <row r="5273" spans="5:5" x14ac:dyDescent="0.2">
      <c r="E5273" s="112"/>
    </row>
    <row r="5274" spans="5:5" x14ac:dyDescent="0.2">
      <c r="E5274" s="112"/>
    </row>
    <row r="5275" spans="5:5" x14ac:dyDescent="0.2">
      <c r="E5275" s="112"/>
    </row>
    <row r="5276" spans="5:5" x14ac:dyDescent="0.2">
      <c r="E5276" s="112"/>
    </row>
    <row r="5277" spans="5:5" x14ac:dyDescent="0.2">
      <c r="E5277" s="112"/>
    </row>
    <row r="5278" spans="5:5" x14ac:dyDescent="0.2">
      <c r="E5278" s="112"/>
    </row>
    <row r="5279" spans="5:5" x14ac:dyDescent="0.2">
      <c r="E5279" s="112"/>
    </row>
    <row r="5280" spans="5:5" x14ac:dyDescent="0.2">
      <c r="E5280" s="112"/>
    </row>
    <row r="5281" spans="5:5" x14ac:dyDescent="0.2">
      <c r="E5281" s="112"/>
    </row>
    <row r="5282" spans="5:5" x14ac:dyDescent="0.2">
      <c r="E5282" s="112"/>
    </row>
    <row r="5283" spans="5:5" x14ac:dyDescent="0.2">
      <c r="E5283" s="112"/>
    </row>
    <row r="5284" spans="5:5" x14ac:dyDescent="0.2">
      <c r="E5284" s="112"/>
    </row>
    <row r="5285" spans="5:5" x14ac:dyDescent="0.2">
      <c r="E5285" s="112"/>
    </row>
    <row r="5286" spans="5:5" x14ac:dyDescent="0.2">
      <c r="E5286" s="112"/>
    </row>
    <row r="5287" spans="5:5" x14ac:dyDescent="0.2">
      <c r="E5287" s="112"/>
    </row>
    <row r="5288" spans="5:5" x14ac:dyDescent="0.2">
      <c r="E5288" s="112"/>
    </row>
    <row r="5289" spans="5:5" x14ac:dyDescent="0.2">
      <c r="E5289" s="112"/>
    </row>
    <row r="5290" spans="5:5" x14ac:dyDescent="0.2">
      <c r="E5290" s="112"/>
    </row>
    <row r="5291" spans="5:5" x14ac:dyDescent="0.2">
      <c r="E5291" s="112"/>
    </row>
    <row r="5292" spans="5:5" x14ac:dyDescent="0.2">
      <c r="E5292" s="112"/>
    </row>
    <row r="5293" spans="5:5" x14ac:dyDescent="0.2">
      <c r="E5293" s="112"/>
    </row>
    <row r="5294" spans="5:5" x14ac:dyDescent="0.2">
      <c r="E5294" s="112"/>
    </row>
    <row r="5295" spans="5:5" x14ac:dyDescent="0.2">
      <c r="E5295" s="112"/>
    </row>
    <row r="5296" spans="5:5" x14ac:dyDescent="0.2">
      <c r="E5296" s="112"/>
    </row>
    <row r="5297" spans="5:5" x14ac:dyDescent="0.2">
      <c r="E5297" s="112"/>
    </row>
    <row r="5298" spans="5:5" x14ac:dyDescent="0.2">
      <c r="E5298" s="112"/>
    </row>
    <row r="5299" spans="5:5" x14ac:dyDescent="0.2">
      <c r="E5299" s="112"/>
    </row>
    <row r="5300" spans="5:5" x14ac:dyDescent="0.2">
      <c r="E5300" s="112"/>
    </row>
    <row r="5301" spans="5:5" x14ac:dyDescent="0.2">
      <c r="E5301" s="112"/>
    </row>
    <row r="5302" spans="5:5" x14ac:dyDescent="0.2">
      <c r="E5302" s="112"/>
    </row>
    <row r="5303" spans="5:5" x14ac:dyDescent="0.2">
      <c r="E5303" s="112"/>
    </row>
    <row r="5304" spans="5:5" x14ac:dyDescent="0.2">
      <c r="E5304" s="112"/>
    </row>
    <row r="5305" spans="5:5" x14ac:dyDescent="0.2">
      <c r="E5305" s="112"/>
    </row>
    <row r="5306" spans="5:5" x14ac:dyDescent="0.2">
      <c r="E5306" s="112"/>
    </row>
    <row r="5307" spans="5:5" x14ac:dyDescent="0.2">
      <c r="E5307" s="112"/>
    </row>
    <row r="5308" spans="5:5" x14ac:dyDescent="0.2">
      <c r="E5308" s="112"/>
    </row>
    <row r="5309" spans="5:5" x14ac:dyDescent="0.2">
      <c r="E5309" s="112"/>
    </row>
    <row r="5310" spans="5:5" x14ac:dyDescent="0.2">
      <c r="E5310" s="112"/>
    </row>
    <row r="5311" spans="5:5" x14ac:dyDescent="0.2">
      <c r="E5311" s="112"/>
    </row>
    <row r="5312" spans="5:5" x14ac:dyDescent="0.2">
      <c r="E5312" s="112"/>
    </row>
    <row r="5313" spans="5:5" x14ac:dyDescent="0.2">
      <c r="E5313" s="112"/>
    </row>
    <row r="5314" spans="5:5" x14ac:dyDescent="0.2">
      <c r="E5314" s="112"/>
    </row>
    <row r="5315" spans="5:5" x14ac:dyDescent="0.2">
      <c r="E5315" s="112"/>
    </row>
    <row r="5316" spans="5:5" x14ac:dyDescent="0.2">
      <c r="E5316" s="112"/>
    </row>
    <row r="5317" spans="5:5" x14ac:dyDescent="0.2">
      <c r="E5317" s="112"/>
    </row>
    <row r="5318" spans="5:5" x14ac:dyDescent="0.2">
      <c r="E5318" s="112"/>
    </row>
    <row r="5319" spans="5:5" x14ac:dyDescent="0.2">
      <c r="E5319" s="112"/>
    </row>
    <row r="5320" spans="5:5" x14ac:dyDescent="0.2">
      <c r="E5320" s="112"/>
    </row>
    <row r="5321" spans="5:5" x14ac:dyDescent="0.2">
      <c r="E5321" s="112"/>
    </row>
    <row r="5322" spans="5:5" x14ac:dyDescent="0.2">
      <c r="E5322" s="112"/>
    </row>
    <row r="5323" spans="5:5" x14ac:dyDescent="0.2">
      <c r="E5323" s="112"/>
    </row>
    <row r="5324" spans="5:5" x14ac:dyDescent="0.2">
      <c r="E5324" s="112"/>
    </row>
    <row r="5325" spans="5:5" x14ac:dyDescent="0.2">
      <c r="E5325" s="112"/>
    </row>
    <row r="5326" spans="5:5" x14ac:dyDescent="0.2">
      <c r="E5326" s="112"/>
    </row>
    <row r="5327" spans="5:5" x14ac:dyDescent="0.2">
      <c r="E5327" s="112"/>
    </row>
    <row r="5328" spans="5:5" x14ac:dyDescent="0.2">
      <c r="E5328" s="112"/>
    </row>
    <row r="5329" spans="5:5" x14ac:dyDescent="0.2">
      <c r="E5329" s="112"/>
    </row>
    <row r="5330" spans="5:5" x14ac:dyDescent="0.2">
      <c r="E5330" s="112"/>
    </row>
    <row r="5331" spans="5:5" x14ac:dyDescent="0.2">
      <c r="E5331" s="112"/>
    </row>
    <row r="5332" spans="5:5" x14ac:dyDescent="0.2">
      <c r="E5332" s="112"/>
    </row>
    <row r="5333" spans="5:5" x14ac:dyDescent="0.2">
      <c r="E5333" s="112"/>
    </row>
    <row r="5334" spans="5:5" x14ac:dyDescent="0.2">
      <c r="E5334" s="112"/>
    </row>
    <row r="5335" spans="5:5" x14ac:dyDescent="0.2">
      <c r="E5335" s="112"/>
    </row>
    <row r="5336" spans="5:5" x14ac:dyDescent="0.2">
      <c r="E5336" s="112"/>
    </row>
    <row r="5337" spans="5:5" x14ac:dyDescent="0.2">
      <c r="E5337" s="112"/>
    </row>
    <row r="5338" spans="5:5" x14ac:dyDescent="0.2">
      <c r="E5338" s="112"/>
    </row>
    <row r="5339" spans="5:5" x14ac:dyDescent="0.2">
      <c r="E5339" s="112"/>
    </row>
    <row r="5340" spans="5:5" x14ac:dyDescent="0.2">
      <c r="E5340" s="112"/>
    </row>
    <row r="5341" spans="5:5" x14ac:dyDescent="0.2">
      <c r="E5341" s="112"/>
    </row>
    <row r="5342" spans="5:5" x14ac:dyDescent="0.2">
      <c r="E5342" s="112"/>
    </row>
    <row r="5343" spans="5:5" x14ac:dyDescent="0.2">
      <c r="E5343" s="112"/>
    </row>
    <row r="5344" spans="5:5" x14ac:dyDescent="0.2">
      <c r="E5344" s="112"/>
    </row>
    <row r="5345" spans="5:5" x14ac:dyDescent="0.2">
      <c r="E5345" s="112"/>
    </row>
    <row r="5346" spans="5:5" x14ac:dyDescent="0.2">
      <c r="E5346" s="112"/>
    </row>
    <row r="5347" spans="5:5" x14ac:dyDescent="0.2">
      <c r="E5347" s="112"/>
    </row>
    <row r="5348" spans="5:5" x14ac:dyDescent="0.2">
      <c r="E5348" s="112"/>
    </row>
    <row r="5349" spans="5:5" x14ac:dyDescent="0.2">
      <c r="E5349" s="112"/>
    </row>
    <row r="5350" spans="5:5" x14ac:dyDescent="0.2">
      <c r="E5350" s="112"/>
    </row>
    <row r="5351" spans="5:5" x14ac:dyDescent="0.2">
      <c r="E5351" s="112"/>
    </row>
    <row r="5352" spans="5:5" x14ac:dyDescent="0.2">
      <c r="E5352" s="112"/>
    </row>
    <row r="5353" spans="5:5" x14ac:dyDescent="0.2">
      <c r="E5353" s="112"/>
    </row>
    <row r="5354" spans="5:5" x14ac:dyDescent="0.2">
      <c r="E5354" s="112"/>
    </row>
    <row r="5355" spans="5:5" x14ac:dyDescent="0.2">
      <c r="E5355" s="112"/>
    </row>
    <row r="5356" spans="5:5" x14ac:dyDescent="0.2">
      <c r="E5356" s="112"/>
    </row>
    <row r="5357" spans="5:5" x14ac:dyDescent="0.2">
      <c r="E5357" s="112"/>
    </row>
    <row r="5358" spans="5:5" x14ac:dyDescent="0.2">
      <c r="E5358" s="112"/>
    </row>
    <row r="5359" spans="5:5" x14ac:dyDescent="0.2">
      <c r="E5359" s="112"/>
    </row>
    <row r="5360" spans="5:5" x14ac:dyDescent="0.2">
      <c r="E5360" s="112"/>
    </row>
    <row r="5361" spans="5:5" x14ac:dyDescent="0.2">
      <c r="E5361" s="112"/>
    </row>
    <row r="5362" spans="5:5" x14ac:dyDescent="0.2">
      <c r="E5362" s="112"/>
    </row>
    <row r="5363" spans="5:5" x14ac:dyDescent="0.2">
      <c r="E5363" s="112"/>
    </row>
    <row r="5364" spans="5:5" x14ac:dyDescent="0.2">
      <c r="E5364" s="112"/>
    </row>
    <row r="5365" spans="5:5" x14ac:dyDescent="0.2">
      <c r="E5365" s="112"/>
    </row>
    <row r="5366" spans="5:5" x14ac:dyDescent="0.2">
      <c r="E5366" s="112"/>
    </row>
    <row r="5367" spans="5:5" x14ac:dyDescent="0.2">
      <c r="E5367" s="112"/>
    </row>
    <row r="5368" spans="5:5" x14ac:dyDescent="0.2">
      <c r="E5368" s="112"/>
    </row>
    <row r="5369" spans="5:5" x14ac:dyDescent="0.2">
      <c r="E5369" s="112"/>
    </row>
    <row r="5370" spans="5:5" x14ac:dyDescent="0.2">
      <c r="E5370" s="112"/>
    </row>
    <row r="5371" spans="5:5" x14ac:dyDescent="0.2">
      <c r="E5371" s="112"/>
    </row>
    <row r="5372" spans="5:5" x14ac:dyDescent="0.2">
      <c r="E5372" s="112"/>
    </row>
    <row r="5373" spans="5:5" x14ac:dyDescent="0.2">
      <c r="E5373" s="112"/>
    </row>
    <row r="5374" spans="5:5" x14ac:dyDescent="0.2">
      <c r="E5374" s="112"/>
    </row>
    <row r="5375" spans="5:5" x14ac:dyDescent="0.2">
      <c r="E5375" s="112"/>
    </row>
    <row r="5376" spans="5:5" x14ac:dyDescent="0.2">
      <c r="E5376" s="112"/>
    </row>
    <row r="5377" spans="5:5" x14ac:dyDescent="0.2">
      <c r="E5377" s="112"/>
    </row>
    <row r="5378" spans="5:5" x14ac:dyDescent="0.2">
      <c r="E5378" s="112"/>
    </row>
    <row r="5379" spans="5:5" x14ac:dyDescent="0.2">
      <c r="E5379" s="112"/>
    </row>
    <row r="5380" spans="5:5" x14ac:dyDescent="0.2">
      <c r="E5380" s="112"/>
    </row>
    <row r="5381" spans="5:5" x14ac:dyDescent="0.2">
      <c r="E5381" s="112"/>
    </row>
    <row r="5382" spans="5:5" x14ac:dyDescent="0.2">
      <c r="E5382" s="112"/>
    </row>
    <row r="5383" spans="5:5" x14ac:dyDescent="0.2">
      <c r="E5383" s="112"/>
    </row>
    <row r="5384" spans="5:5" x14ac:dyDescent="0.2">
      <c r="E5384" s="112"/>
    </row>
    <row r="5385" spans="5:5" x14ac:dyDescent="0.2">
      <c r="E5385" s="112"/>
    </row>
    <row r="5386" spans="5:5" x14ac:dyDescent="0.2">
      <c r="E5386" s="112"/>
    </row>
    <row r="5387" spans="5:5" x14ac:dyDescent="0.2">
      <c r="E5387" s="112"/>
    </row>
    <row r="5388" spans="5:5" x14ac:dyDescent="0.2">
      <c r="E5388" s="112"/>
    </row>
    <row r="5389" spans="5:5" x14ac:dyDescent="0.2">
      <c r="E5389" s="112"/>
    </row>
    <row r="5390" spans="5:5" x14ac:dyDescent="0.2">
      <c r="E5390" s="112"/>
    </row>
    <row r="5391" spans="5:5" x14ac:dyDescent="0.2">
      <c r="E5391" s="112"/>
    </row>
    <row r="5392" spans="5:5" x14ac:dyDescent="0.2">
      <c r="E5392" s="112"/>
    </row>
    <row r="5393" spans="5:5" x14ac:dyDescent="0.2">
      <c r="E5393" s="112"/>
    </row>
    <row r="5394" spans="5:5" x14ac:dyDescent="0.2">
      <c r="E5394" s="112"/>
    </row>
    <row r="5395" spans="5:5" x14ac:dyDescent="0.2">
      <c r="E5395" s="112"/>
    </row>
    <row r="5396" spans="5:5" x14ac:dyDescent="0.2">
      <c r="E5396" s="112"/>
    </row>
    <row r="5397" spans="5:5" x14ac:dyDescent="0.2">
      <c r="E5397" s="112"/>
    </row>
    <row r="5398" spans="5:5" x14ac:dyDescent="0.2">
      <c r="E5398" s="112"/>
    </row>
    <row r="5399" spans="5:5" x14ac:dyDescent="0.2">
      <c r="E5399" s="112"/>
    </row>
    <row r="5400" spans="5:5" x14ac:dyDescent="0.2">
      <c r="E5400" s="112"/>
    </row>
    <row r="5401" spans="5:5" x14ac:dyDescent="0.2">
      <c r="E5401" s="112"/>
    </row>
    <row r="5402" spans="5:5" x14ac:dyDescent="0.2">
      <c r="E5402" s="112"/>
    </row>
    <row r="5403" spans="5:5" x14ac:dyDescent="0.2">
      <c r="E5403" s="112"/>
    </row>
    <row r="5404" spans="5:5" x14ac:dyDescent="0.2">
      <c r="E5404" s="112"/>
    </row>
    <row r="5405" spans="5:5" x14ac:dyDescent="0.2">
      <c r="E5405" s="112"/>
    </row>
    <row r="5406" spans="5:5" x14ac:dyDescent="0.2">
      <c r="E5406" s="112"/>
    </row>
    <row r="5407" spans="5:5" x14ac:dyDescent="0.2">
      <c r="E5407" s="112"/>
    </row>
    <row r="5408" spans="5:5" x14ac:dyDescent="0.2">
      <c r="E5408" s="112"/>
    </row>
    <row r="5409" spans="5:5" x14ac:dyDescent="0.2">
      <c r="E5409" s="112"/>
    </row>
    <row r="5410" spans="5:5" x14ac:dyDescent="0.2">
      <c r="E5410" s="112"/>
    </row>
    <row r="5411" spans="5:5" x14ac:dyDescent="0.2">
      <c r="E5411" s="112"/>
    </row>
    <row r="5412" spans="5:5" x14ac:dyDescent="0.2">
      <c r="E5412" s="112"/>
    </row>
    <row r="5413" spans="5:5" x14ac:dyDescent="0.2">
      <c r="E5413" s="112"/>
    </row>
    <row r="5414" spans="5:5" x14ac:dyDescent="0.2">
      <c r="E5414" s="112"/>
    </row>
    <row r="5415" spans="5:5" x14ac:dyDescent="0.2">
      <c r="E5415" s="112"/>
    </row>
    <row r="5416" spans="5:5" x14ac:dyDescent="0.2">
      <c r="E5416" s="112"/>
    </row>
    <row r="5417" spans="5:5" x14ac:dyDescent="0.2">
      <c r="E5417" s="112"/>
    </row>
    <row r="5418" spans="5:5" x14ac:dyDescent="0.2">
      <c r="E5418" s="112"/>
    </row>
    <row r="5419" spans="5:5" x14ac:dyDescent="0.2">
      <c r="E5419" s="112"/>
    </row>
    <row r="5420" spans="5:5" x14ac:dyDescent="0.2">
      <c r="E5420" s="112"/>
    </row>
    <row r="5421" spans="5:5" x14ac:dyDescent="0.2">
      <c r="E5421" s="112"/>
    </row>
    <row r="5422" spans="5:5" x14ac:dyDescent="0.2">
      <c r="E5422" s="112"/>
    </row>
    <row r="5423" spans="5:5" x14ac:dyDescent="0.2">
      <c r="E5423" s="112"/>
    </row>
    <row r="5424" spans="5:5" x14ac:dyDescent="0.2">
      <c r="E5424" s="112"/>
    </row>
    <row r="5425" spans="5:5" x14ac:dyDescent="0.2">
      <c r="E5425" s="112"/>
    </row>
    <row r="5426" spans="5:5" x14ac:dyDescent="0.2">
      <c r="E5426" s="112"/>
    </row>
    <row r="5427" spans="5:5" x14ac:dyDescent="0.2">
      <c r="E5427" s="112"/>
    </row>
    <row r="5428" spans="5:5" x14ac:dyDescent="0.2">
      <c r="E5428" s="112"/>
    </row>
    <row r="5429" spans="5:5" x14ac:dyDescent="0.2">
      <c r="E5429" s="112"/>
    </row>
    <row r="5430" spans="5:5" x14ac:dyDescent="0.2">
      <c r="E5430" s="112"/>
    </row>
    <row r="5431" spans="5:5" x14ac:dyDescent="0.2">
      <c r="E5431" s="112"/>
    </row>
    <row r="5432" spans="5:5" x14ac:dyDescent="0.2">
      <c r="E5432" s="112"/>
    </row>
    <row r="5433" spans="5:5" x14ac:dyDescent="0.2">
      <c r="E5433" s="112"/>
    </row>
    <row r="5434" spans="5:5" x14ac:dyDescent="0.2">
      <c r="E5434" s="112"/>
    </row>
    <row r="5435" spans="5:5" x14ac:dyDescent="0.2">
      <c r="E5435" s="112"/>
    </row>
    <row r="5436" spans="5:5" x14ac:dyDescent="0.2">
      <c r="E5436" s="112"/>
    </row>
    <row r="5437" spans="5:5" x14ac:dyDescent="0.2">
      <c r="E5437" s="112"/>
    </row>
    <row r="5438" spans="5:5" x14ac:dyDescent="0.2">
      <c r="E5438" s="112"/>
    </row>
    <row r="5439" spans="5:5" x14ac:dyDescent="0.2">
      <c r="E5439" s="112"/>
    </row>
    <row r="5440" spans="5:5" x14ac:dyDescent="0.2">
      <c r="E5440" s="112"/>
    </row>
    <row r="5441" spans="5:5" x14ac:dyDescent="0.2">
      <c r="E5441" s="112"/>
    </row>
    <row r="5442" spans="5:5" x14ac:dyDescent="0.2">
      <c r="E5442" s="112"/>
    </row>
    <row r="5443" spans="5:5" x14ac:dyDescent="0.2">
      <c r="E5443" s="112"/>
    </row>
    <row r="5444" spans="5:5" x14ac:dyDescent="0.2">
      <c r="E5444" s="112"/>
    </row>
    <row r="5445" spans="5:5" x14ac:dyDescent="0.2">
      <c r="E5445" s="112"/>
    </row>
    <row r="5446" spans="5:5" x14ac:dyDescent="0.2">
      <c r="E5446" s="112"/>
    </row>
    <row r="5447" spans="5:5" x14ac:dyDescent="0.2">
      <c r="E5447" s="112"/>
    </row>
    <row r="5448" spans="5:5" x14ac:dyDescent="0.2">
      <c r="E5448" s="112"/>
    </row>
    <row r="5449" spans="5:5" x14ac:dyDescent="0.2">
      <c r="E5449" s="112"/>
    </row>
    <row r="5450" spans="5:5" x14ac:dyDescent="0.2">
      <c r="E5450" s="112"/>
    </row>
    <row r="5451" spans="5:5" x14ac:dyDescent="0.2">
      <c r="E5451" s="112"/>
    </row>
    <row r="5452" spans="5:5" x14ac:dyDescent="0.2">
      <c r="E5452" s="112"/>
    </row>
    <row r="5453" spans="5:5" x14ac:dyDescent="0.2">
      <c r="E5453" s="112"/>
    </row>
    <row r="5454" spans="5:5" x14ac:dyDescent="0.2">
      <c r="E5454" s="112"/>
    </row>
    <row r="5455" spans="5:5" x14ac:dyDescent="0.2">
      <c r="E5455" s="112"/>
    </row>
    <row r="5456" spans="5:5" x14ac:dyDescent="0.2">
      <c r="E5456" s="112"/>
    </row>
    <row r="5457" spans="5:5" x14ac:dyDescent="0.2">
      <c r="E5457" s="112"/>
    </row>
    <row r="5458" spans="5:5" x14ac:dyDescent="0.2">
      <c r="E5458" s="112"/>
    </row>
    <row r="5459" spans="5:5" x14ac:dyDescent="0.2">
      <c r="E5459" s="112"/>
    </row>
    <row r="5460" spans="5:5" x14ac:dyDescent="0.2">
      <c r="E5460" s="112"/>
    </row>
    <row r="5461" spans="5:5" x14ac:dyDescent="0.2">
      <c r="E5461" s="112"/>
    </row>
    <row r="5462" spans="5:5" x14ac:dyDescent="0.2">
      <c r="E5462" s="112"/>
    </row>
    <row r="5463" spans="5:5" x14ac:dyDescent="0.2">
      <c r="E5463" s="112"/>
    </row>
    <row r="5464" spans="5:5" x14ac:dyDescent="0.2">
      <c r="E5464" s="112"/>
    </row>
    <row r="5465" spans="5:5" x14ac:dyDescent="0.2">
      <c r="E5465" s="112"/>
    </row>
    <row r="5466" spans="5:5" x14ac:dyDescent="0.2">
      <c r="E5466" s="112"/>
    </row>
    <row r="5467" spans="5:5" x14ac:dyDescent="0.2">
      <c r="E5467" s="112"/>
    </row>
    <row r="5468" spans="5:5" x14ac:dyDescent="0.2">
      <c r="E5468" s="112"/>
    </row>
    <row r="5469" spans="5:5" x14ac:dyDescent="0.2">
      <c r="E5469" s="112"/>
    </row>
    <row r="5470" spans="5:5" x14ac:dyDescent="0.2">
      <c r="E5470" s="112"/>
    </row>
    <row r="5471" spans="5:5" x14ac:dyDescent="0.2">
      <c r="E5471" s="112"/>
    </row>
    <row r="5472" spans="5:5" x14ac:dyDescent="0.2">
      <c r="E5472" s="112"/>
    </row>
    <row r="5473" spans="5:5" x14ac:dyDescent="0.2">
      <c r="E5473" s="112"/>
    </row>
    <row r="5474" spans="5:5" x14ac:dyDescent="0.2">
      <c r="E5474" s="112"/>
    </row>
    <row r="5475" spans="5:5" x14ac:dyDescent="0.2">
      <c r="E5475" s="112"/>
    </row>
    <row r="5476" spans="5:5" x14ac:dyDescent="0.2">
      <c r="E5476" s="112"/>
    </row>
    <row r="5477" spans="5:5" x14ac:dyDescent="0.2">
      <c r="E5477" s="112"/>
    </row>
    <row r="5478" spans="5:5" x14ac:dyDescent="0.2">
      <c r="E5478" s="112"/>
    </row>
    <row r="5479" spans="5:5" x14ac:dyDescent="0.2">
      <c r="E5479" s="112"/>
    </row>
    <row r="5480" spans="5:5" x14ac:dyDescent="0.2">
      <c r="E5480" s="112"/>
    </row>
    <row r="5481" spans="5:5" x14ac:dyDescent="0.2">
      <c r="E5481" s="112"/>
    </row>
    <row r="5482" spans="5:5" x14ac:dyDescent="0.2">
      <c r="E5482" s="112"/>
    </row>
    <row r="5483" spans="5:5" x14ac:dyDescent="0.2">
      <c r="E5483" s="112"/>
    </row>
    <row r="5484" spans="5:5" x14ac:dyDescent="0.2">
      <c r="E5484" s="112"/>
    </row>
    <row r="5485" spans="5:5" x14ac:dyDescent="0.2">
      <c r="E5485" s="112"/>
    </row>
    <row r="5486" spans="5:5" x14ac:dyDescent="0.2">
      <c r="E5486" s="112"/>
    </row>
    <row r="5487" spans="5:5" x14ac:dyDescent="0.2">
      <c r="E5487" s="112"/>
    </row>
    <row r="5488" spans="5:5" x14ac:dyDescent="0.2">
      <c r="E5488" s="112"/>
    </row>
    <row r="5489" spans="5:5" x14ac:dyDescent="0.2">
      <c r="E5489" s="112"/>
    </row>
    <row r="5490" spans="5:5" x14ac:dyDescent="0.2">
      <c r="E5490" s="112"/>
    </row>
    <row r="5491" spans="5:5" x14ac:dyDescent="0.2">
      <c r="E5491" s="112"/>
    </row>
    <row r="5492" spans="5:5" x14ac:dyDescent="0.2">
      <c r="E5492" s="112"/>
    </row>
    <row r="5493" spans="5:5" x14ac:dyDescent="0.2">
      <c r="E5493" s="112"/>
    </row>
    <row r="5494" spans="5:5" x14ac:dyDescent="0.2">
      <c r="E5494" s="112"/>
    </row>
    <row r="5495" spans="5:5" x14ac:dyDescent="0.2">
      <c r="E5495" s="112"/>
    </row>
    <row r="5496" spans="5:5" x14ac:dyDescent="0.2">
      <c r="E5496" s="112"/>
    </row>
    <row r="5497" spans="5:5" x14ac:dyDescent="0.2">
      <c r="E5497" s="112"/>
    </row>
    <row r="5498" spans="5:5" x14ac:dyDescent="0.2">
      <c r="E5498" s="112"/>
    </row>
    <row r="5499" spans="5:5" x14ac:dyDescent="0.2">
      <c r="E5499" s="112"/>
    </row>
    <row r="5500" spans="5:5" x14ac:dyDescent="0.2">
      <c r="E5500" s="112"/>
    </row>
    <row r="5501" spans="5:5" x14ac:dyDescent="0.2">
      <c r="E5501" s="112"/>
    </row>
    <row r="5502" spans="5:5" x14ac:dyDescent="0.2">
      <c r="E5502" s="112"/>
    </row>
    <row r="5503" spans="5:5" x14ac:dyDescent="0.2">
      <c r="E5503" s="112"/>
    </row>
    <row r="5504" spans="5:5" x14ac:dyDescent="0.2">
      <c r="E5504" s="112"/>
    </row>
    <row r="5505" spans="5:5" x14ac:dyDescent="0.2">
      <c r="E5505" s="112"/>
    </row>
    <row r="5506" spans="5:5" x14ac:dyDescent="0.2">
      <c r="E5506" s="112"/>
    </row>
    <row r="5507" spans="5:5" x14ac:dyDescent="0.2">
      <c r="E5507" s="112"/>
    </row>
    <row r="5508" spans="5:5" x14ac:dyDescent="0.2">
      <c r="E5508" s="112"/>
    </row>
    <row r="5509" spans="5:5" x14ac:dyDescent="0.2">
      <c r="E5509" s="112"/>
    </row>
    <row r="5510" spans="5:5" x14ac:dyDescent="0.2">
      <c r="E5510" s="112"/>
    </row>
    <row r="5511" spans="5:5" x14ac:dyDescent="0.2">
      <c r="E5511" s="112"/>
    </row>
    <row r="5512" spans="5:5" x14ac:dyDescent="0.2">
      <c r="E5512" s="112"/>
    </row>
    <row r="5513" spans="5:5" x14ac:dyDescent="0.2">
      <c r="E5513" s="112"/>
    </row>
    <row r="5514" spans="5:5" x14ac:dyDescent="0.2">
      <c r="E5514" s="112"/>
    </row>
    <row r="5515" spans="5:5" x14ac:dyDescent="0.2">
      <c r="E5515" s="112"/>
    </row>
    <row r="5516" spans="5:5" x14ac:dyDescent="0.2">
      <c r="E5516" s="112"/>
    </row>
    <row r="5517" spans="5:5" x14ac:dyDescent="0.2">
      <c r="E5517" s="112"/>
    </row>
    <row r="5518" spans="5:5" x14ac:dyDescent="0.2">
      <c r="E5518" s="112"/>
    </row>
    <row r="5519" spans="5:5" x14ac:dyDescent="0.2">
      <c r="E5519" s="112"/>
    </row>
    <row r="5520" spans="5:5" x14ac:dyDescent="0.2">
      <c r="E5520" s="112"/>
    </row>
    <row r="5521" spans="5:5" x14ac:dyDescent="0.2">
      <c r="E5521" s="112"/>
    </row>
    <row r="5522" spans="5:5" x14ac:dyDescent="0.2">
      <c r="E5522" s="112"/>
    </row>
    <row r="5523" spans="5:5" x14ac:dyDescent="0.2">
      <c r="E5523" s="112"/>
    </row>
    <row r="5524" spans="5:5" x14ac:dyDescent="0.2">
      <c r="E5524" s="112"/>
    </row>
    <row r="5525" spans="5:5" x14ac:dyDescent="0.2">
      <c r="E5525" s="112"/>
    </row>
    <row r="5526" spans="5:5" x14ac:dyDescent="0.2">
      <c r="E5526" s="112"/>
    </row>
    <row r="5527" spans="5:5" x14ac:dyDescent="0.2">
      <c r="E5527" s="112"/>
    </row>
    <row r="5528" spans="5:5" x14ac:dyDescent="0.2">
      <c r="E5528" s="112"/>
    </row>
    <row r="5529" spans="5:5" x14ac:dyDescent="0.2">
      <c r="E5529" s="112"/>
    </row>
    <row r="5530" spans="5:5" x14ac:dyDescent="0.2">
      <c r="E5530" s="112"/>
    </row>
    <row r="5531" spans="5:5" x14ac:dyDescent="0.2">
      <c r="E5531" s="112"/>
    </row>
    <row r="5532" spans="5:5" x14ac:dyDescent="0.2">
      <c r="E5532" s="112"/>
    </row>
    <row r="5533" spans="5:5" x14ac:dyDescent="0.2">
      <c r="E5533" s="112"/>
    </row>
    <row r="5534" spans="5:5" x14ac:dyDescent="0.2">
      <c r="E5534" s="112"/>
    </row>
    <row r="5535" spans="5:5" x14ac:dyDescent="0.2">
      <c r="E5535" s="112"/>
    </row>
    <row r="5536" spans="5:5" x14ac:dyDescent="0.2">
      <c r="E5536" s="112"/>
    </row>
    <row r="5537" spans="5:5" x14ac:dyDescent="0.2">
      <c r="E5537" s="112"/>
    </row>
    <row r="5538" spans="5:5" x14ac:dyDescent="0.2">
      <c r="E5538" s="112"/>
    </row>
    <row r="5539" spans="5:5" x14ac:dyDescent="0.2">
      <c r="E5539" s="112"/>
    </row>
    <row r="5540" spans="5:5" x14ac:dyDescent="0.2">
      <c r="E5540" s="112"/>
    </row>
    <row r="5541" spans="5:5" x14ac:dyDescent="0.2">
      <c r="E5541" s="112"/>
    </row>
    <row r="5542" spans="5:5" x14ac:dyDescent="0.2">
      <c r="E5542" s="112"/>
    </row>
    <row r="5543" spans="5:5" x14ac:dyDescent="0.2">
      <c r="E5543" s="112"/>
    </row>
    <row r="5544" spans="5:5" x14ac:dyDescent="0.2">
      <c r="E5544" s="112"/>
    </row>
    <row r="5545" spans="5:5" x14ac:dyDescent="0.2">
      <c r="E5545" s="112"/>
    </row>
    <row r="5546" spans="5:5" x14ac:dyDescent="0.2">
      <c r="E5546" s="112"/>
    </row>
    <row r="5547" spans="5:5" x14ac:dyDescent="0.2">
      <c r="E5547" s="112"/>
    </row>
    <row r="5548" spans="5:5" x14ac:dyDescent="0.2">
      <c r="E5548" s="112"/>
    </row>
    <row r="5549" spans="5:5" x14ac:dyDescent="0.2">
      <c r="E5549" s="112"/>
    </row>
    <row r="5550" spans="5:5" x14ac:dyDescent="0.2">
      <c r="E5550" s="112"/>
    </row>
    <row r="5551" spans="5:5" x14ac:dyDescent="0.2">
      <c r="E5551" s="112"/>
    </row>
    <row r="5552" spans="5:5" x14ac:dyDescent="0.2">
      <c r="E5552" s="112"/>
    </row>
    <row r="5553" spans="5:5" x14ac:dyDescent="0.2">
      <c r="E5553" s="112"/>
    </row>
    <row r="5554" spans="5:5" x14ac:dyDescent="0.2">
      <c r="E5554" s="112"/>
    </row>
    <row r="5555" spans="5:5" x14ac:dyDescent="0.2">
      <c r="E5555" s="112"/>
    </row>
    <row r="5556" spans="5:5" x14ac:dyDescent="0.2">
      <c r="E5556" s="112"/>
    </row>
    <row r="5557" spans="5:5" x14ac:dyDescent="0.2">
      <c r="E5557" s="112"/>
    </row>
    <row r="5558" spans="5:5" x14ac:dyDescent="0.2">
      <c r="E5558" s="112"/>
    </row>
    <row r="5559" spans="5:5" x14ac:dyDescent="0.2">
      <c r="E5559" s="112"/>
    </row>
    <row r="5560" spans="5:5" x14ac:dyDescent="0.2">
      <c r="E5560" s="112"/>
    </row>
    <row r="5561" spans="5:5" x14ac:dyDescent="0.2">
      <c r="E5561" s="112"/>
    </row>
    <row r="5562" spans="5:5" x14ac:dyDescent="0.2">
      <c r="E5562" s="112"/>
    </row>
    <row r="5563" spans="5:5" x14ac:dyDescent="0.2">
      <c r="E5563" s="112"/>
    </row>
    <row r="5564" spans="5:5" x14ac:dyDescent="0.2">
      <c r="E5564" s="112"/>
    </row>
    <row r="5565" spans="5:5" x14ac:dyDescent="0.2">
      <c r="E5565" s="112"/>
    </row>
    <row r="5566" spans="5:5" x14ac:dyDescent="0.2">
      <c r="E5566" s="112"/>
    </row>
    <row r="5567" spans="5:5" x14ac:dyDescent="0.2">
      <c r="E5567" s="112"/>
    </row>
    <row r="5568" spans="5:5" x14ac:dyDescent="0.2">
      <c r="E5568" s="112"/>
    </row>
    <row r="5569" spans="5:5" x14ac:dyDescent="0.2">
      <c r="E5569" s="112"/>
    </row>
    <row r="5570" spans="5:5" x14ac:dyDescent="0.2">
      <c r="E5570" s="112"/>
    </row>
    <row r="5571" spans="5:5" x14ac:dyDescent="0.2">
      <c r="E5571" s="112"/>
    </row>
    <row r="5572" spans="5:5" x14ac:dyDescent="0.2">
      <c r="E5572" s="112"/>
    </row>
    <row r="5573" spans="5:5" x14ac:dyDescent="0.2">
      <c r="E5573" s="112"/>
    </row>
    <row r="5574" spans="5:5" x14ac:dyDescent="0.2">
      <c r="E5574" s="112"/>
    </row>
    <row r="5575" spans="5:5" x14ac:dyDescent="0.2">
      <c r="E5575" s="112"/>
    </row>
    <row r="5576" spans="5:5" x14ac:dyDescent="0.2">
      <c r="E5576" s="112"/>
    </row>
    <row r="5577" spans="5:5" x14ac:dyDescent="0.2">
      <c r="E5577" s="112"/>
    </row>
    <row r="5578" spans="5:5" x14ac:dyDescent="0.2">
      <c r="E5578" s="112"/>
    </row>
    <row r="5579" spans="5:5" x14ac:dyDescent="0.2">
      <c r="E5579" s="112"/>
    </row>
    <row r="5580" spans="5:5" x14ac:dyDescent="0.2">
      <c r="E5580" s="112"/>
    </row>
    <row r="5581" spans="5:5" x14ac:dyDescent="0.2">
      <c r="E5581" s="112"/>
    </row>
    <row r="5582" spans="5:5" x14ac:dyDescent="0.2">
      <c r="E5582" s="112"/>
    </row>
    <row r="5583" spans="5:5" x14ac:dyDescent="0.2">
      <c r="E5583" s="112"/>
    </row>
    <row r="5584" spans="5:5" x14ac:dyDescent="0.2">
      <c r="E5584" s="112"/>
    </row>
    <row r="5585" spans="5:5" x14ac:dyDescent="0.2">
      <c r="E5585" s="112"/>
    </row>
    <row r="5586" spans="5:5" x14ac:dyDescent="0.2">
      <c r="E5586" s="112"/>
    </row>
    <row r="5587" spans="5:5" x14ac:dyDescent="0.2">
      <c r="E5587" s="112"/>
    </row>
    <row r="5588" spans="5:5" x14ac:dyDescent="0.2">
      <c r="E5588" s="112"/>
    </row>
    <row r="5589" spans="5:5" x14ac:dyDescent="0.2">
      <c r="E5589" s="112"/>
    </row>
    <row r="5590" spans="5:5" x14ac:dyDescent="0.2">
      <c r="E5590" s="112"/>
    </row>
    <row r="5591" spans="5:5" x14ac:dyDescent="0.2">
      <c r="E5591" s="112"/>
    </row>
    <row r="5592" spans="5:5" x14ac:dyDescent="0.2">
      <c r="E5592" s="112"/>
    </row>
    <row r="5593" spans="5:5" x14ac:dyDescent="0.2">
      <c r="E5593" s="112"/>
    </row>
    <row r="5594" spans="5:5" x14ac:dyDescent="0.2">
      <c r="E5594" s="112"/>
    </row>
    <row r="5595" spans="5:5" x14ac:dyDescent="0.2">
      <c r="E5595" s="112"/>
    </row>
    <row r="5596" spans="5:5" x14ac:dyDescent="0.2">
      <c r="E5596" s="112"/>
    </row>
    <row r="5597" spans="5:5" x14ac:dyDescent="0.2">
      <c r="E5597" s="112"/>
    </row>
    <row r="5598" spans="5:5" x14ac:dyDescent="0.2">
      <c r="E5598" s="112"/>
    </row>
    <row r="5599" spans="5:5" x14ac:dyDescent="0.2">
      <c r="E5599" s="112"/>
    </row>
    <row r="5600" spans="5:5" x14ac:dyDescent="0.2">
      <c r="E5600" s="112"/>
    </row>
    <row r="5601" spans="5:5" x14ac:dyDescent="0.2">
      <c r="E5601" s="112"/>
    </row>
    <row r="5602" spans="5:5" x14ac:dyDescent="0.2">
      <c r="E5602" s="112"/>
    </row>
    <row r="5603" spans="5:5" x14ac:dyDescent="0.2">
      <c r="E5603" s="112"/>
    </row>
    <row r="5604" spans="5:5" x14ac:dyDescent="0.2">
      <c r="E5604" s="112"/>
    </row>
    <row r="5605" spans="5:5" x14ac:dyDescent="0.2">
      <c r="E5605" s="112"/>
    </row>
    <row r="5606" spans="5:5" x14ac:dyDescent="0.2">
      <c r="E5606" s="112"/>
    </row>
    <row r="5607" spans="5:5" x14ac:dyDescent="0.2">
      <c r="E5607" s="112"/>
    </row>
    <row r="5608" spans="5:5" x14ac:dyDescent="0.2">
      <c r="E5608" s="112"/>
    </row>
    <row r="5609" spans="5:5" x14ac:dyDescent="0.2">
      <c r="E5609" s="112"/>
    </row>
    <row r="5610" spans="5:5" x14ac:dyDescent="0.2">
      <c r="E5610" s="112"/>
    </row>
    <row r="5611" spans="5:5" x14ac:dyDescent="0.2">
      <c r="E5611" s="112"/>
    </row>
    <row r="5612" spans="5:5" x14ac:dyDescent="0.2">
      <c r="E5612" s="112"/>
    </row>
    <row r="5613" spans="5:5" x14ac:dyDescent="0.2">
      <c r="E5613" s="112"/>
    </row>
    <row r="5614" spans="5:5" x14ac:dyDescent="0.2">
      <c r="E5614" s="112"/>
    </row>
    <row r="5615" spans="5:5" x14ac:dyDescent="0.2">
      <c r="E5615" s="112"/>
    </row>
    <row r="5616" spans="5:5" x14ac:dyDescent="0.2">
      <c r="E5616" s="112"/>
    </row>
    <row r="5617" spans="5:5" x14ac:dyDescent="0.2">
      <c r="E5617" s="112"/>
    </row>
    <row r="5618" spans="5:5" x14ac:dyDescent="0.2">
      <c r="E5618" s="112"/>
    </row>
    <row r="5619" spans="5:5" x14ac:dyDescent="0.2">
      <c r="E5619" s="112"/>
    </row>
    <row r="5620" spans="5:5" x14ac:dyDescent="0.2">
      <c r="E5620" s="112"/>
    </row>
    <row r="5621" spans="5:5" x14ac:dyDescent="0.2">
      <c r="E5621" s="112"/>
    </row>
    <row r="5622" spans="5:5" x14ac:dyDescent="0.2">
      <c r="E5622" s="112"/>
    </row>
    <row r="5623" spans="5:5" x14ac:dyDescent="0.2">
      <c r="E5623" s="112"/>
    </row>
    <row r="5624" spans="5:5" x14ac:dyDescent="0.2">
      <c r="E5624" s="112"/>
    </row>
    <row r="5625" spans="5:5" x14ac:dyDescent="0.2">
      <c r="E5625" s="112"/>
    </row>
    <row r="5626" spans="5:5" x14ac:dyDescent="0.2">
      <c r="E5626" s="112"/>
    </row>
    <row r="5627" spans="5:5" x14ac:dyDescent="0.2">
      <c r="E5627" s="112"/>
    </row>
    <row r="5628" spans="5:5" x14ac:dyDescent="0.2">
      <c r="E5628" s="112"/>
    </row>
    <row r="5629" spans="5:5" x14ac:dyDescent="0.2">
      <c r="E5629" s="112"/>
    </row>
    <row r="5630" spans="5:5" x14ac:dyDescent="0.2">
      <c r="E5630" s="112"/>
    </row>
    <row r="5631" spans="5:5" x14ac:dyDescent="0.2">
      <c r="E5631" s="112"/>
    </row>
    <row r="5632" spans="5:5" x14ac:dyDescent="0.2">
      <c r="E5632" s="112"/>
    </row>
    <row r="5633" spans="5:5" x14ac:dyDescent="0.2">
      <c r="E5633" s="112"/>
    </row>
    <row r="5634" spans="5:5" x14ac:dyDescent="0.2">
      <c r="E5634" s="112"/>
    </row>
    <row r="5635" spans="5:5" x14ac:dyDescent="0.2">
      <c r="E5635" s="112"/>
    </row>
    <row r="5636" spans="5:5" x14ac:dyDescent="0.2">
      <c r="E5636" s="112"/>
    </row>
    <row r="5637" spans="5:5" x14ac:dyDescent="0.2">
      <c r="E5637" s="112"/>
    </row>
    <row r="5638" spans="5:5" x14ac:dyDescent="0.2">
      <c r="E5638" s="112"/>
    </row>
    <row r="5639" spans="5:5" x14ac:dyDescent="0.2">
      <c r="E5639" s="112"/>
    </row>
    <row r="5640" spans="5:5" x14ac:dyDescent="0.2">
      <c r="E5640" s="112"/>
    </row>
    <row r="5641" spans="5:5" x14ac:dyDescent="0.2">
      <c r="E5641" s="112"/>
    </row>
    <row r="5642" spans="5:5" x14ac:dyDescent="0.2">
      <c r="E5642" s="112"/>
    </row>
    <row r="5643" spans="5:5" x14ac:dyDescent="0.2">
      <c r="E5643" s="112"/>
    </row>
    <row r="5644" spans="5:5" x14ac:dyDescent="0.2">
      <c r="E5644" s="112"/>
    </row>
    <row r="5645" spans="5:5" x14ac:dyDescent="0.2">
      <c r="E5645" s="112"/>
    </row>
    <row r="5646" spans="5:5" x14ac:dyDescent="0.2">
      <c r="E5646" s="112"/>
    </row>
    <row r="5647" spans="5:5" x14ac:dyDescent="0.2">
      <c r="E5647" s="112"/>
    </row>
    <row r="5648" spans="5:5" x14ac:dyDescent="0.2">
      <c r="E5648" s="112"/>
    </row>
    <row r="5649" spans="5:5" x14ac:dyDescent="0.2">
      <c r="E5649" s="112"/>
    </row>
    <row r="5650" spans="5:5" x14ac:dyDescent="0.2">
      <c r="E5650" s="112"/>
    </row>
    <row r="5651" spans="5:5" x14ac:dyDescent="0.2">
      <c r="E5651" s="112"/>
    </row>
    <row r="5652" spans="5:5" x14ac:dyDescent="0.2">
      <c r="E5652" s="112"/>
    </row>
    <row r="5653" spans="5:5" x14ac:dyDescent="0.2">
      <c r="E5653" s="112"/>
    </row>
    <row r="5654" spans="5:5" x14ac:dyDescent="0.2">
      <c r="E5654" s="112"/>
    </row>
    <row r="5655" spans="5:5" x14ac:dyDescent="0.2">
      <c r="E5655" s="112"/>
    </row>
    <row r="5656" spans="5:5" x14ac:dyDescent="0.2">
      <c r="E5656" s="112"/>
    </row>
    <row r="5657" spans="5:5" x14ac:dyDescent="0.2">
      <c r="E5657" s="112"/>
    </row>
    <row r="5658" spans="5:5" x14ac:dyDescent="0.2">
      <c r="E5658" s="112"/>
    </row>
    <row r="5659" spans="5:5" x14ac:dyDescent="0.2">
      <c r="E5659" s="112"/>
    </row>
    <row r="5660" spans="5:5" x14ac:dyDescent="0.2">
      <c r="E5660" s="112"/>
    </row>
    <row r="5661" spans="5:5" x14ac:dyDescent="0.2">
      <c r="E5661" s="112"/>
    </row>
    <row r="5662" spans="5:5" x14ac:dyDescent="0.2">
      <c r="E5662" s="112"/>
    </row>
    <row r="5663" spans="5:5" x14ac:dyDescent="0.2">
      <c r="E5663" s="112"/>
    </row>
    <row r="5664" spans="5:5" x14ac:dyDescent="0.2">
      <c r="E5664" s="112"/>
    </row>
    <row r="5665" spans="5:5" x14ac:dyDescent="0.2">
      <c r="E5665" s="112"/>
    </row>
    <row r="5666" spans="5:5" x14ac:dyDescent="0.2">
      <c r="E5666" s="112"/>
    </row>
    <row r="5667" spans="5:5" x14ac:dyDescent="0.2">
      <c r="E5667" s="112"/>
    </row>
    <row r="5668" spans="5:5" x14ac:dyDescent="0.2">
      <c r="E5668" s="112"/>
    </row>
    <row r="5669" spans="5:5" x14ac:dyDescent="0.2">
      <c r="E5669" s="112"/>
    </row>
    <row r="5670" spans="5:5" x14ac:dyDescent="0.2">
      <c r="E5670" s="112"/>
    </row>
    <row r="5671" spans="5:5" x14ac:dyDescent="0.2">
      <c r="E5671" s="112"/>
    </row>
    <row r="5672" spans="5:5" x14ac:dyDescent="0.2">
      <c r="E5672" s="112"/>
    </row>
    <row r="5673" spans="5:5" x14ac:dyDescent="0.2">
      <c r="E5673" s="112"/>
    </row>
    <row r="5674" spans="5:5" x14ac:dyDescent="0.2">
      <c r="E5674" s="112"/>
    </row>
    <row r="5675" spans="5:5" x14ac:dyDescent="0.2">
      <c r="E5675" s="112"/>
    </row>
    <row r="5676" spans="5:5" x14ac:dyDescent="0.2">
      <c r="E5676" s="112"/>
    </row>
    <row r="5677" spans="5:5" x14ac:dyDescent="0.2">
      <c r="E5677" s="112"/>
    </row>
    <row r="5678" spans="5:5" x14ac:dyDescent="0.2">
      <c r="E5678" s="112"/>
    </row>
    <row r="5679" spans="5:5" x14ac:dyDescent="0.2">
      <c r="E5679" s="112"/>
    </row>
    <row r="5680" spans="5:5" x14ac:dyDescent="0.2">
      <c r="E5680" s="112"/>
    </row>
    <row r="5681" spans="5:5" x14ac:dyDescent="0.2">
      <c r="E5681" s="112"/>
    </row>
    <row r="5682" spans="5:5" x14ac:dyDescent="0.2">
      <c r="E5682" s="112"/>
    </row>
    <row r="5683" spans="5:5" x14ac:dyDescent="0.2">
      <c r="E5683" s="112"/>
    </row>
    <row r="5684" spans="5:5" x14ac:dyDescent="0.2">
      <c r="E5684" s="112"/>
    </row>
    <row r="5685" spans="5:5" x14ac:dyDescent="0.2">
      <c r="E5685" s="112"/>
    </row>
    <row r="5686" spans="5:5" x14ac:dyDescent="0.2">
      <c r="E5686" s="112"/>
    </row>
    <row r="5687" spans="5:5" x14ac:dyDescent="0.2">
      <c r="E5687" s="112"/>
    </row>
    <row r="5688" spans="5:5" x14ac:dyDescent="0.2">
      <c r="E5688" s="112"/>
    </row>
    <row r="5689" spans="5:5" x14ac:dyDescent="0.2">
      <c r="E5689" s="112"/>
    </row>
    <row r="5690" spans="5:5" x14ac:dyDescent="0.2">
      <c r="E5690" s="112"/>
    </row>
    <row r="5691" spans="5:5" x14ac:dyDescent="0.2">
      <c r="E5691" s="112"/>
    </row>
    <row r="5692" spans="5:5" x14ac:dyDescent="0.2">
      <c r="E5692" s="112"/>
    </row>
    <row r="5693" spans="5:5" x14ac:dyDescent="0.2">
      <c r="E5693" s="112"/>
    </row>
    <row r="5694" spans="5:5" x14ac:dyDescent="0.2">
      <c r="E5694" s="112"/>
    </row>
    <row r="5695" spans="5:5" x14ac:dyDescent="0.2">
      <c r="E5695" s="112"/>
    </row>
    <row r="5696" spans="5:5" x14ac:dyDescent="0.2">
      <c r="E5696" s="112"/>
    </row>
    <row r="5697" spans="5:5" x14ac:dyDescent="0.2">
      <c r="E5697" s="112"/>
    </row>
    <row r="5698" spans="5:5" x14ac:dyDescent="0.2">
      <c r="E5698" s="112"/>
    </row>
    <row r="5699" spans="5:5" x14ac:dyDescent="0.2">
      <c r="E5699" s="112"/>
    </row>
    <row r="5700" spans="5:5" x14ac:dyDescent="0.2">
      <c r="E5700" s="112"/>
    </row>
    <row r="5701" spans="5:5" x14ac:dyDescent="0.2">
      <c r="E5701" s="112"/>
    </row>
    <row r="5702" spans="5:5" x14ac:dyDescent="0.2">
      <c r="E5702" s="112"/>
    </row>
    <row r="5703" spans="5:5" x14ac:dyDescent="0.2">
      <c r="E5703" s="112"/>
    </row>
    <row r="5704" spans="5:5" x14ac:dyDescent="0.2">
      <c r="E5704" s="112"/>
    </row>
    <row r="5705" spans="5:5" x14ac:dyDescent="0.2">
      <c r="E5705" s="112"/>
    </row>
    <row r="5706" spans="5:5" x14ac:dyDescent="0.2">
      <c r="E5706" s="112"/>
    </row>
    <row r="5707" spans="5:5" x14ac:dyDescent="0.2">
      <c r="E5707" s="112"/>
    </row>
    <row r="5708" spans="5:5" x14ac:dyDescent="0.2">
      <c r="E5708" s="112"/>
    </row>
    <row r="5709" spans="5:5" x14ac:dyDescent="0.2">
      <c r="E5709" s="112"/>
    </row>
    <row r="5710" spans="5:5" x14ac:dyDescent="0.2">
      <c r="E5710" s="112"/>
    </row>
    <row r="5711" spans="5:5" x14ac:dyDescent="0.2">
      <c r="E5711" s="112"/>
    </row>
    <row r="5712" spans="5:5" x14ac:dyDescent="0.2">
      <c r="E5712" s="112"/>
    </row>
    <row r="5713" spans="5:5" x14ac:dyDescent="0.2">
      <c r="E5713" s="112"/>
    </row>
    <row r="5714" spans="5:5" x14ac:dyDescent="0.2">
      <c r="E5714" s="112"/>
    </row>
    <row r="5715" spans="5:5" x14ac:dyDescent="0.2">
      <c r="E5715" s="112"/>
    </row>
    <row r="5716" spans="5:5" x14ac:dyDescent="0.2">
      <c r="E5716" s="112"/>
    </row>
    <row r="5717" spans="5:5" x14ac:dyDescent="0.2">
      <c r="E5717" s="112"/>
    </row>
    <row r="5718" spans="5:5" x14ac:dyDescent="0.2">
      <c r="E5718" s="112"/>
    </row>
    <row r="5719" spans="5:5" x14ac:dyDescent="0.2">
      <c r="E5719" s="112"/>
    </row>
    <row r="5720" spans="5:5" x14ac:dyDescent="0.2">
      <c r="E5720" s="112"/>
    </row>
    <row r="5721" spans="5:5" x14ac:dyDescent="0.2">
      <c r="E5721" s="112"/>
    </row>
    <row r="5722" spans="5:5" x14ac:dyDescent="0.2">
      <c r="E5722" s="112"/>
    </row>
    <row r="5723" spans="5:5" x14ac:dyDescent="0.2">
      <c r="E5723" s="112"/>
    </row>
    <row r="5724" spans="5:5" x14ac:dyDescent="0.2">
      <c r="E5724" s="112"/>
    </row>
    <row r="5725" spans="5:5" x14ac:dyDescent="0.2">
      <c r="E5725" s="112"/>
    </row>
    <row r="5726" spans="5:5" x14ac:dyDescent="0.2">
      <c r="E5726" s="112"/>
    </row>
    <row r="5727" spans="5:5" x14ac:dyDescent="0.2">
      <c r="E5727" s="112"/>
    </row>
    <row r="5728" spans="5:5" x14ac:dyDescent="0.2">
      <c r="E5728" s="112"/>
    </row>
    <row r="5729" spans="5:5" x14ac:dyDescent="0.2">
      <c r="E5729" s="112"/>
    </row>
    <row r="5730" spans="5:5" x14ac:dyDescent="0.2">
      <c r="E5730" s="112"/>
    </row>
    <row r="5731" spans="5:5" x14ac:dyDescent="0.2">
      <c r="E5731" s="112"/>
    </row>
    <row r="5732" spans="5:5" x14ac:dyDescent="0.2">
      <c r="E5732" s="112"/>
    </row>
    <row r="5733" spans="5:5" x14ac:dyDescent="0.2">
      <c r="E5733" s="112"/>
    </row>
    <row r="5734" spans="5:5" x14ac:dyDescent="0.2">
      <c r="E5734" s="112"/>
    </row>
    <row r="5735" spans="5:5" x14ac:dyDescent="0.2">
      <c r="E5735" s="112"/>
    </row>
    <row r="5736" spans="5:5" x14ac:dyDescent="0.2">
      <c r="E5736" s="112"/>
    </row>
    <row r="5737" spans="5:5" x14ac:dyDescent="0.2">
      <c r="E5737" s="112"/>
    </row>
    <row r="5738" spans="5:5" x14ac:dyDescent="0.2">
      <c r="E5738" s="112"/>
    </row>
    <row r="5739" spans="5:5" x14ac:dyDescent="0.2">
      <c r="E5739" s="112"/>
    </row>
    <row r="5740" spans="5:5" x14ac:dyDescent="0.2">
      <c r="E5740" s="112"/>
    </row>
    <row r="5741" spans="5:5" x14ac:dyDescent="0.2">
      <c r="E5741" s="112"/>
    </row>
    <row r="5742" spans="5:5" x14ac:dyDescent="0.2">
      <c r="E5742" s="112"/>
    </row>
    <row r="5743" spans="5:5" x14ac:dyDescent="0.2">
      <c r="E5743" s="112"/>
    </row>
    <row r="5744" spans="5:5" x14ac:dyDescent="0.2">
      <c r="E5744" s="112"/>
    </row>
    <row r="5745" spans="5:5" x14ac:dyDescent="0.2">
      <c r="E5745" s="112"/>
    </row>
    <row r="5746" spans="5:5" x14ac:dyDescent="0.2">
      <c r="E5746" s="112"/>
    </row>
    <row r="5747" spans="5:5" x14ac:dyDescent="0.2">
      <c r="E5747" s="112"/>
    </row>
    <row r="5748" spans="5:5" x14ac:dyDescent="0.2">
      <c r="E5748" s="112"/>
    </row>
    <row r="5749" spans="5:5" x14ac:dyDescent="0.2">
      <c r="E5749" s="112"/>
    </row>
    <row r="5750" spans="5:5" x14ac:dyDescent="0.2">
      <c r="E5750" s="112"/>
    </row>
    <row r="5751" spans="5:5" x14ac:dyDescent="0.2">
      <c r="E5751" s="112"/>
    </row>
    <row r="5752" spans="5:5" x14ac:dyDescent="0.2">
      <c r="E5752" s="112"/>
    </row>
    <row r="5753" spans="5:5" x14ac:dyDescent="0.2">
      <c r="E5753" s="112"/>
    </row>
    <row r="5754" spans="5:5" x14ac:dyDescent="0.2">
      <c r="E5754" s="112"/>
    </row>
    <row r="5755" spans="5:5" x14ac:dyDescent="0.2">
      <c r="E5755" s="112"/>
    </row>
    <row r="5756" spans="5:5" x14ac:dyDescent="0.2">
      <c r="E5756" s="112"/>
    </row>
    <row r="5757" spans="5:5" x14ac:dyDescent="0.2">
      <c r="E5757" s="112"/>
    </row>
    <row r="5758" spans="5:5" x14ac:dyDescent="0.2">
      <c r="E5758" s="112"/>
    </row>
    <row r="5759" spans="5:5" x14ac:dyDescent="0.2">
      <c r="E5759" s="112"/>
    </row>
    <row r="5760" spans="5:5" x14ac:dyDescent="0.2">
      <c r="E5760" s="112"/>
    </row>
    <row r="5761" spans="5:5" x14ac:dyDescent="0.2">
      <c r="E5761" s="112"/>
    </row>
    <row r="5762" spans="5:5" x14ac:dyDescent="0.2">
      <c r="E5762" s="112"/>
    </row>
    <row r="5763" spans="5:5" x14ac:dyDescent="0.2">
      <c r="E5763" s="112"/>
    </row>
    <row r="5764" spans="5:5" x14ac:dyDescent="0.2">
      <c r="E5764" s="112"/>
    </row>
    <row r="5765" spans="5:5" x14ac:dyDescent="0.2">
      <c r="E5765" s="112"/>
    </row>
    <row r="5766" spans="5:5" x14ac:dyDescent="0.2">
      <c r="E5766" s="112"/>
    </row>
    <row r="5767" spans="5:5" x14ac:dyDescent="0.2">
      <c r="E5767" s="112"/>
    </row>
    <row r="5768" spans="5:5" x14ac:dyDescent="0.2">
      <c r="E5768" s="112"/>
    </row>
    <row r="5769" spans="5:5" x14ac:dyDescent="0.2">
      <c r="E5769" s="112"/>
    </row>
    <row r="5770" spans="5:5" x14ac:dyDescent="0.2">
      <c r="E5770" s="112"/>
    </row>
    <row r="5771" spans="5:5" x14ac:dyDescent="0.2">
      <c r="E5771" s="112"/>
    </row>
    <row r="5772" spans="5:5" x14ac:dyDescent="0.2">
      <c r="E5772" s="112"/>
    </row>
    <row r="5773" spans="5:5" x14ac:dyDescent="0.2">
      <c r="E5773" s="112"/>
    </row>
    <row r="5774" spans="5:5" x14ac:dyDescent="0.2">
      <c r="E5774" s="112"/>
    </row>
    <row r="5775" spans="5:5" x14ac:dyDescent="0.2">
      <c r="E5775" s="112"/>
    </row>
    <row r="5776" spans="5:5" x14ac:dyDescent="0.2">
      <c r="E5776" s="112"/>
    </row>
    <row r="5777" spans="5:5" x14ac:dyDescent="0.2">
      <c r="E5777" s="112"/>
    </row>
    <row r="5778" spans="5:5" x14ac:dyDescent="0.2">
      <c r="E5778" s="112"/>
    </row>
    <row r="5779" spans="5:5" x14ac:dyDescent="0.2">
      <c r="E5779" s="112"/>
    </row>
    <row r="5780" spans="5:5" x14ac:dyDescent="0.2">
      <c r="E5780" s="112"/>
    </row>
    <row r="5781" spans="5:5" x14ac:dyDescent="0.2">
      <c r="E5781" s="112"/>
    </row>
    <row r="5782" spans="5:5" x14ac:dyDescent="0.2">
      <c r="E5782" s="112"/>
    </row>
    <row r="5783" spans="5:5" x14ac:dyDescent="0.2">
      <c r="E5783" s="112"/>
    </row>
    <row r="5784" spans="5:5" x14ac:dyDescent="0.2">
      <c r="E5784" s="112"/>
    </row>
    <row r="5785" spans="5:5" x14ac:dyDescent="0.2">
      <c r="E5785" s="112"/>
    </row>
    <row r="5786" spans="5:5" x14ac:dyDescent="0.2">
      <c r="E5786" s="112"/>
    </row>
    <row r="5787" spans="5:5" x14ac:dyDescent="0.2">
      <c r="E5787" s="112"/>
    </row>
    <row r="5788" spans="5:5" x14ac:dyDescent="0.2">
      <c r="E5788" s="112"/>
    </row>
    <row r="5789" spans="5:5" x14ac:dyDescent="0.2">
      <c r="E5789" s="112"/>
    </row>
    <row r="5790" spans="5:5" x14ac:dyDescent="0.2">
      <c r="E5790" s="112"/>
    </row>
    <row r="5791" spans="5:5" x14ac:dyDescent="0.2">
      <c r="E5791" s="112"/>
    </row>
    <row r="5792" spans="5:5" x14ac:dyDescent="0.2">
      <c r="E5792" s="112"/>
    </row>
    <row r="5793" spans="5:5" x14ac:dyDescent="0.2">
      <c r="E5793" s="112"/>
    </row>
    <row r="5794" spans="5:5" x14ac:dyDescent="0.2">
      <c r="E5794" s="112"/>
    </row>
    <row r="5795" spans="5:5" x14ac:dyDescent="0.2">
      <c r="E5795" s="112"/>
    </row>
    <row r="5796" spans="5:5" x14ac:dyDescent="0.2">
      <c r="E5796" s="112"/>
    </row>
    <row r="5797" spans="5:5" x14ac:dyDescent="0.2">
      <c r="E5797" s="112"/>
    </row>
    <row r="5798" spans="5:5" x14ac:dyDescent="0.2">
      <c r="E5798" s="112"/>
    </row>
    <row r="5799" spans="5:5" x14ac:dyDescent="0.2">
      <c r="E5799" s="112"/>
    </row>
    <row r="5800" spans="5:5" x14ac:dyDescent="0.2">
      <c r="E5800" s="112"/>
    </row>
    <row r="5801" spans="5:5" x14ac:dyDescent="0.2">
      <c r="E5801" s="112"/>
    </row>
    <row r="5802" spans="5:5" x14ac:dyDescent="0.2">
      <c r="E5802" s="112"/>
    </row>
    <row r="5803" spans="5:5" x14ac:dyDescent="0.2">
      <c r="E5803" s="112"/>
    </row>
    <row r="5804" spans="5:5" x14ac:dyDescent="0.2">
      <c r="E5804" s="112"/>
    </row>
    <row r="5805" spans="5:5" x14ac:dyDescent="0.2">
      <c r="E5805" s="112"/>
    </row>
    <row r="5806" spans="5:5" x14ac:dyDescent="0.2">
      <c r="E5806" s="112"/>
    </row>
    <row r="5807" spans="5:5" x14ac:dyDescent="0.2">
      <c r="E5807" s="112"/>
    </row>
    <row r="5808" spans="5:5" x14ac:dyDescent="0.2">
      <c r="E5808" s="112"/>
    </row>
    <row r="5809" spans="5:5" x14ac:dyDescent="0.2">
      <c r="E5809" s="112"/>
    </row>
    <row r="5810" spans="5:5" x14ac:dyDescent="0.2">
      <c r="E5810" s="112"/>
    </row>
    <row r="5811" spans="5:5" x14ac:dyDescent="0.2">
      <c r="E5811" s="112"/>
    </row>
    <row r="5812" spans="5:5" x14ac:dyDescent="0.2">
      <c r="E5812" s="112"/>
    </row>
    <row r="5813" spans="5:5" x14ac:dyDescent="0.2">
      <c r="E5813" s="112"/>
    </row>
    <row r="5814" spans="5:5" x14ac:dyDescent="0.2">
      <c r="E5814" s="112"/>
    </row>
    <row r="5815" spans="5:5" x14ac:dyDescent="0.2">
      <c r="E5815" s="112"/>
    </row>
    <row r="5816" spans="5:5" x14ac:dyDescent="0.2">
      <c r="E5816" s="112"/>
    </row>
    <row r="5817" spans="5:5" x14ac:dyDescent="0.2">
      <c r="E5817" s="112"/>
    </row>
    <row r="5818" spans="5:5" x14ac:dyDescent="0.2">
      <c r="E5818" s="112"/>
    </row>
    <row r="5819" spans="5:5" x14ac:dyDescent="0.2">
      <c r="E5819" s="112"/>
    </row>
    <row r="5820" spans="5:5" x14ac:dyDescent="0.2">
      <c r="E5820" s="112"/>
    </row>
    <row r="5821" spans="5:5" x14ac:dyDescent="0.2">
      <c r="E5821" s="112"/>
    </row>
    <row r="5822" spans="5:5" x14ac:dyDescent="0.2">
      <c r="E5822" s="112"/>
    </row>
    <row r="5823" spans="5:5" x14ac:dyDescent="0.2">
      <c r="E5823" s="112"/>
    </row>
    <row r="5824" spans="5:5" x14ac:dyDescent="0.2">
      <c r="E5824" s="112"/>
    </row>
    <row r="5825" spans="5:5" x14ac:dyDescent="0.2">
      <c r="E5825" s="112"/>
    </row>
    <row r="5826" spans="5:5" x14ac:dyDescent="0.2">
      <c r="E5826" s="112"/>
    </row>
    <row r="5827" spans="5:5" x14ac:dyDescent="0.2">
      <c r="E5827" s="112"/>
    </row>
    <row r="5828" spans="5:5" x14ac:dyDescent="0.2">
      <c r="E5828" s="112"/>
    </row>
    <row r="5829" spans="5:5" x14ac:dyDescent="0.2">
      <c r="E5829" s="112"/>
    </row>
    <row r="5830" spans="5:5" x14ac:dyDescent="0.2">
      <c r="E5830" s="112"/>
    </row>
    <row r="5831" spans="5:5" x14ac:dyDescent="0.2">
      <c r="E5831" s="112"/>
    </row>
    <row r="5832" spans="5:5" x14ac:dyDescent="0.2">
      <c r="E5832" s="112"/>
    </row>
    <row r="5833" spans="5:5" x14ac:dyDescent="0.2">
      <c r="E5833" s="112"/>
    </row>
    <row r="5834" spans="5:5" x14ac:dyDescent="0.2">
      <c r="E5834" s="112"/>
    </row>
    <row r="5835" spans="5:5" x14ac:dyDescent="0.2">
      <c r="E5835" s="112"/>
    </row>
    <row r="5836" spans="5:5" x14ac:dyDescent="0.2">
      <c r="E5836" s="112"/>
    </row>
    <row r="5837" spans="5:5" x14ac:dyDescent="0.2">
      <c r="E5837" s="112"/>
    </row>
    <row r="5838" spans="5:5" x14ac:dyDescent="0.2">
      <c r="E5838" s="112"/>
    </row>
    <row r="5839" spans="5:5" x14ac:dyDescent="0.2">
      <c r="E5839" s="112"/>
    </row>
    <row r="5840" spans="5:5" x14ac:dyDescent="0.2">
      <c r="E5840" s="112"/>
    </row>
    <row r="5841" spans="5:5" x14ac:dyDescent="0.2">
      <c r="E5841" s="112"/>
    </row>
    <row r="5842" spans="5:5" x14ac:dyDescent="0.2">
      <c r="E5842" s="112"/>
    </row>
    <row r="5843" spans="5:5" x14ac:dyDescent="0.2">
      <c r="E5843" s="112"/>
    </row>
    <row r="5844" spans="5:5" x14ac:dyDescent="0.2">
      <c r="E5844" s="112"/>
    </row>
    <row r="5845" spans="5:5" x14ac:dyDescent="0.2">
      <c r="E5845" s="112"/>
    </row>
    <row r="5846" spans="5:5" x14ac:dyDescent="0.2">
      <c r="E5846" s="112"/>
    </row>
    <row r="5847" spans="5:5" x14ac:dyDescent="0.2">
      <c r="E5847" s="112"/>
    </row>
    <row r="5848" spans="5:5" x14ac:dyDescent="0.2">
      <c r="E5848" s="112"/>
    </row>
    <row r="5849" spans="5:5" x14ac:dyDescent="0.2">
      <c r="E5849" s="112"/>
    </row>
    <row r="5850" spans="5:5" x14ac:dyDescent="0.2">
      <c r="E5850" s="112"/>
    </row>
    <row r="5851" spans="5:5" x14ac:dyDescent="0.2">
      <c r="E5851" s="112"/>
    </row>
    <row r="5852" spans="5:5" x14ac:dyDescent="0.2">
      <c r="E5852" s="112"/>
    </row>
    <row r="5853" spans="5:5" x14ac:dyDescent="0.2">
      <c r="E5853" s="112"/>
    </row>
    <row r="5854" spans="5:5" x14ac:dyDescent="0.2">
      <c r="E5854" s="112"/>
    </row>
    <row r="5855" spans="5:5" x14ac:dyDescent="0.2">
      <c r="E5855" s="112"/>
    </row>
    <row r="5856" spans="5:5" x14ac:dyDescent="0.2">
      <c r="E5856" s="112"/>
    </row>
    <row r="5857" spans="5:5" x14ac:dyDescent="0.2">
      <c r="E5857" s="112"/>
    </row>
    <row r="5858" spans="5:5" x14ac:dyDescent="0.2">
      <c r="E5858" s="112"/>
    </row>
    <row r="5859" spans="5:5" x14ac:dyDescent="0.2">
      <c r="E5859" s="112"/>
    </row>
    <row r="5860" spans="5:5" x14ac:dyDescent="0.2">
      <c r="E5860" s="112"/>
    </row>
    <row r="5861" spans="5:5" x14ac:dyDescent="0.2">
      <c r="E5861" s="112"/>
    </row>
    <row r="5862" spans="5:5" x14ac:dyDescent="0.2">
      <c r="E5862" s="112"/>
    </row>
    <row r="5863" spans="5:5" x14ac:dyDescent="0.2">
      <c r="E5863" s="112"/>
    </row>
    <row r="5864" spans="5:5" x14ac:dyDescent="0.2">
      <c r="E5864" s="112"/>
    </row>
    <row r="5865" spans="5:5" x14ac:dyDescent="0.2">
      <c r="E5865" s="112"/>
    </row>
    <row r="5866" spans="5:5" x14ac:dyDescent="0.2">
      <c r="E5866" s="112"/>
    </row>
    <row r="5867" spans="5:5" x14ac:dyDescent="0.2">
      <c r="E5867" s="112"/>
    </row>
    <row r="5868" spans="5:5" x14ac:dyDescent="0.2">
      <c r="E5868" s="112"/>
    </row>
    <row r="5869" spans="5:5" x14ac:dyDescent="0.2">
      <c r="E5869" s="112"/>
    </row>
    <row r="5870" spans="5:5" x14ac:dyDescent="0.2">
      <c r="E5870" s="112"/>
    </row>
    <row r="5871" spans="5:5" x14ac:dyDescent="0.2">
      <c r="E5871" s="112"/>
    </row>
    <row r="5872" spans="5:5" x14ac:dyDescent="0.2">
      <c r="E5872" s="112"/>
    </row>
    <row r="5873" spans="5:5" x14ac:dyDescent="0.2">
      <c r="E5873" s="112"/>
    </row>
    <row r="5874" spans="5:5" x14ac:dyDescent="0.2">
      <c r="E5874" s="112"/>
    </row>
    <row r="5875" spans="5:5" x14ac:dyDescent="0.2">
      <c r="E5875" s="112"/>
    </row>
    <row r="5876" spans="5:5" x14ac:dyDescent="0.2">
      <c r="E5876" s="112"/>
    </row>
    <row r="5877" spans="5:5" x14ac:dyDescent="0.2">
      <c r="E5877" s="112"/>
    </row>
    <row r="5878" spans="5:5" x14ac:dyDescent="0.2">
      <c r="E5878" s="112"/>
    </row>
    <row r="5879" spans="5:5" x14ac:dyDescent="0.2">
      <c r="E5879" s="112"/>
    </row>
    <row r="5880" spans="5:5" x14ac:dyDescent="0.2">
      <c r="E5880" s="112"/>
    </row>
    <row r="5881" spans="5:5" x14ac:dyDescent="0.2">
      <c r="E5881" s="112"/>
    </row>
    <row r="5882" spans="5:5" x14ac:dyDescent="0.2">
      <c r="E5882" s="112"/>
    </row>
    <row r="5883" spans="5:5" x14ac:dyDescent="0.2">
      <c r="E5883" s="112"/>
    </row>
    <row r="5884" spans="5:5" x14ac:dyDescent="0.2">
      <c r="E5884" s="112"/>
    </row>
    <row r="5885" spans="5:5" x14ac:dyDescent="0.2">
      <c r="E5885" s="112"/>
    </row>
    <row r="5886" spans="5:5" x14ac:dyDescent="0.2">
      <c r="E5886" s="112"/>
    </row>
    <row r="5887" spans="5:5" x14ac:dyDescent="0.2">
      <c r="E5887" s="112"/>
    </row>
    <row r="5888" spans="5:5" x14ac:dyDescent="0.2">
      <c r="E5888" s="112"/>
    </row>
    <row r="5889" spans="5:5" x14ac:dyDescent="0.2">
      <c r="E5889" s="112"/>
    </row>
    <row r="5890" spans="5:5" x14ac:dyDescent="0.2">
      <c r="E5890" s="112"/>
    </row>
    <row r="5891" spans="5:5" x14ac:dyDescent="0.2">
      <c r="E5891" s="112"/>
    </row>
    <row r="5892" spans="5:5" x14ac:dyDescent="0.2">
      <c r="E5892" s="112"/>
    </row>
    <row r="5893" spans="5:5" x14ac:dyDescent="0.2">
      <c r="E5893" s="112"/>
    </row>
    <row r="5894" spans="5:5" x14ac:dyDescent="0.2">
      <c r="E5894" s="112"/>
    </row>
    <row r="5895" spans="5:5" x14ac:dyDescent="0.2">
      <c r="E5895" s="112"/>
    </row>
    <row r="5896" spans="5:5" x14ac:dyDescent="0.2">
      <c r="E5896" s="112"/>
    </row>
    <row r="5897" spans="5:5" x14ac:dyDescent="0.2">
      <c r="E5897" s="112"/>
    </row>
    <row r="5898" spans="5:5" x14ac:dyDescent="0.2">
      <c r="E5898" s="112"/>
    </row>
    <row r="5899" spans="5:5" x14ac:dyDescent="0.2">
      <c r="E5899" s="112"/>
    </row>
    <row r="5900" spans="5:5" x14ac:dyDescent="0.2">
      <c r="E5900" s="112"/>
    </row>
    <row r="5901" spans="5:5" x14ac:dyDescent="0.2">
      <c r="E5901" s="112"/>
    </row>
    <row r="5902" spans="5:5" x14ac:dyDescent="0.2">
      <c r="E5902" s="112"/>
    </row>
    <row r="5903" spans="5:5" x14ac:dyDescent="0.2">
      <c r="E5903" s="112"/>
    </row>
    <row r="5904" spans="5:5" x14ac:dyDescent="0.2">
      <c r="E5904" s="112"/>
    </row>
    <row r="5905" spans="5:5" x14ac:dyDescent="0.2">
      <c r="E5905" s="112"/>
    </row>
    <row r="5906" spans="5:5" x14ac:dyDescent="0.2">
      <c r="E5906" s="112"/>
    </row>
    <row r="5907" spans="5:5" x14ac:dyDescent="0.2">
      <c r="E5907" s="112"/>
    </row>
    <row r="5908" spans="5:5" x14ac:dyDescent="0.2">
      <c r="E5908" s="112"/>
    </row>
    <row r="5909" spans="5:5" x14ac:dyDescent="0.2">
      <c r="E5909" s="112"/>
    </row>
    <row r="5910" spans="5:5" x14ac:dyDescent="0.2">
      <c r="E5910" s="112"/>
    </row>
    <row r="5911" spans="5:5" x14ac:dyDescent="0.2">
      <c r="E5911" s="112"/>
    </row>
    <row r="5912" spans="5:5" x14ac:dyDescent="0.2">
      <c r="E5912" s="112"/>
    </row>
    <row r="5913" spans="5:5" x14ac:dyDescent="0.2">
      <c r="E5913" s="112"/>
    </row>
    <row r="5914" spans="5:5" x14ac:dyDescent="0.2">
      <c r="E5914" s="112"/>
    </row>
    <row r="5915" spans="5:5" x14ac:dyDescent="0.2">
      <c r="E5915" s="112"/>
    </row>
    <row r="5916" spans="5:5" x14ac:dyDescent="0.2">
      <c r="E5916" s="112"/>
    </row>
    <row r="5917" spans="5:5" x14ac:dyDescent="0.2">
      <c r="E5917" s="112"/>
    </row>
    <row r="5918" spans="5:5" x14ac:dyDescent="0.2">
      <c r="E5918" s="112"/>
    </row>
    <row r="5919" spans="5:5" x14ac:dyDescent="0.2">
      <c r="E5919" s="112"/>
    </row>
    <row r="5920" spans="5:5" x14ac:dyDescent="0.2">
      <c r="E5920" s="112"/>
    </row>
    <row r="5921" spans="5:5" x14ac:dyDescent="0.2">
      <c r="E5921" s="112"/>
    </row>
    <row r="5922" spans="5:5" x14ac:dyDescent="0.2">
      <c r="E5922" s="112"/>
    </row>
    <row r="5923" spans="5:5" x14ac:dyDescent="0.2">
      <c r="E5923" s="112"/>
    </row>
    <row r="5924" spans="5:5" x14ac:dyDescent="0.2">
      <c r="E5924" s="112"/>
    </row>
    <row r="5925" spans="5:5" x14ac:dyDescent="0.2">
      <c r="E5925" s="112"/>
    </row>
    <row r="5926" spans="5:5" x14ac:dyDescent="0.2">
      <c r="E5926" s="112"/>
    </row>
    <row r="5927" spans="5:5" x14ac:dyDescent="0.2">
      <c r="E5927" s="112"/>
    </row>
    <row r="5928" spans="5:5" x14ac:dyDescent="0.2">
      <c r="E5928" s="112"/>
    </row>
    <row r="5929" spans="5:5" x14ac:dyDescent="0.2">
      <c r="E5929" s="112"/>
    </row>
    <row r="5930" spans="5:5" x14ac:dyDescent="0.2">
      <c r="E5930" s="112"/>
    </row>
    <row r="5931" spans="5:5" x14ac:dyDescent="0.2">
      <c r="E5931" s="112"/>
    </row>
    <row r="5932" spans="5:5" x14ac:dyDescent="0.2">
      <c r="E5932" s="112"/>
    </row>
    <row r="5933" spans="5:5" x14ac:dyDescent="0.2">
      <c r="E5933" s="112"/>
    </row>
    <row r="5934" spans="5:5" x14ac:dyDescent="0.2">
      <c r="E5934" s="112"/>
    </row>
    <row r="5935" spans="5:5" x14ac:dyDescent="0.2">
      <c r="E5935" s="112"/>
    </row>
    <row r="5936" spans="5:5" x14ac:dyDescent="0.2">
      <c r="E5936" s="112"/>
    </row>
    <row r="5937" spans="5:5" x14ac:dyDescent="0.2">
      <c r="E5937" s="112"/>
    </row>
    <row r="5938" spans="5:5" x14ac:dyDescent="0.2">
      <c r="E5938" s="112"/>
    </row>
    <row r="5939" spans="5:5" x14ac:dyDescent="0.2">
      <c r="E5939" s="112"/>
    </row>
    <row r="5940" spans="5:5" x14ac:dyDescent="0.2">
      <c r="E5940" s="112"/>
    </row>
    <row r="5941" spans="5:5" x14ac:dyDescent="0.2">
      <c r="E5941" s="112"/>
    </row>
    <row r="5942" spans="5:5" x14ac:dyDescent="0.2">
      <c r="E5942" s="112"/>
    </row>
    <row r="5943" spans="5:5" x14ac:dyDescent="0.2">
      <c r="E5943" s="112"/>
    </row>
    <row r="5944" spans="5:5" x14ac:dyDescent="0.2">
      <c r="E5944" s="112"/>
    </row>
    <row r="5945" spans="5:5" x14ac:dyDescent="0.2">
      <c r="E5945" s="112"/>
    </row>
    <row r="5946" spans="5:5" x14ac:dyDescent="0.2">
      <c r="E5946" s="112"/>
    </row>
    <row r="5947" spans="5:5" x14ac:dyDescent="0.2">
      <c r="E5947" s="112"/>
    </row>
    <row r="5948" spans="5:5" x14ac:dyDescent="0.2">
      <c r="E5948" s="112"/>
    </row>
    <row r="5949" spans="5:5" x14ac:dyDescent="0.2">
      <c r="E5949" s="112"/>
    </row>
    <row r="5950" spans="5:5" x14ac:dyDescent="0.2">
      <c r="E5950" s="112"/>
    </row>
    <row r="5951" spans="5:5" x14ac:dyDescent="0.2">
      <c r="E5951" s="112"/>
    </row>
    <row r="5952" spans="5:5" x14ac:dyDescent="0.2">
      <c r="E5952" s="112"/>
    </row>
    <row r="5953" spans="5:5" x14ac:dyDescent="0.2">
      <c r="E5953" s="112"/>
    </row>
    <row r="5954" spans="5:5" x14ac:dyDescent="0.2">
      <c r="E5954" s="112"/>
    </row>
    <row r="5955" spans="5:5" x14ac:dyDescent="0.2">
      <c r="E5955" s="112"/>
    </row>
    <row r="5956" spans="5:5" x14ac:dyDescent="0.2">
      <c r="E5956" s="112"/>
    </row>
    <row r="5957" spans="5:5" x14ac:dyDescent="0.2">
      <c r="E5957" s="112"/>
    </row>
    <row r="5958" spans="5:5" x14ac:dyDescent="0.2">
      <c r="E5958" s="112"/>
    </row>
    <row r="5959" spans="5:5" x14ac:dyDescent="0.2">
      <c r="E5959" s="112"/>
    </row>
    <row r="5960" spans="5:5" x14ac:dyDescent="0.2">
      <c r="E5960" s="112"/>
    </row>
    <row r="5961" spans="5:5" x14ac:dyDescent="0.2">
      <c r="E5961" s="112"/>
    </row>
    <row r="5962" spans="5:5" x14ac:dyDescent="0.2">
      <c r="E5962" s="112"/>
    </row>
    <row r="5963" spans="5:5" x14ac:dyDescent="0.2">
      <c r="E5963" s="112"/>
    </row>
    <row r="5964" spans="5:5" x14ac:dyDescent="0.2">
      <c r="E5964" s="112"/>
    </row>
    <row r="5965" spans="5:5" x14ac:dyDescent="0.2">
      <c r="E5965" s="112"/>
    </row>
    <row r="5966" spans="5:5" x14ac:dyDescent="0.2">
      <c r="E5966" s="112"/>
    </row>
    <row r="5967" spans="5:5" x14ac:dyDescent="0.2">
      <c r="E5967" s="112"/>
    </row>
    <row r="5968" spans="5:5" x14ac:dyDescent="0.2">
      <c r="E5968" s="112"/>
    </row>
    <row r="5969" spans="5:5" x14ac:dyDescent="0.2">
      <c r="E5969" s="112"/>
    </row>
    <row r="5970" spans="5:5" x14ac:dyDescent="0.2">
      <c r="E5970" s="112"/>
    </row>
    <row r="5971" spans="5:5" x14ac:dyDescent="0.2">
      <c r="E5971" s="112"/>
    </row>
    <row r="5972" spans="5:5" x14ac:dyDescent="0.2">
      <c r="E5972" s="112"/>
    </row>
    <row r="5973" spans="5:5" x14ac:dyDescent="0.2">
      <c r="E5973" s="112"/>
    </row>
    <row r="5974" spans="5:5" x14ac:dyDescent="0.2">
      <c r="E5974" s="112"/>
    </row>
    <row r="5975" spans="5:5" x14ac:dyDescent="0.2">
      <c r="E5975" s="112"/>
    </row>
    <row r="5976" spans="5:5" x14ac:dyDescent="0.2">
      <c r="E5976" s="112"/>
    </row>
    <row r="5977" spans="5:5" x14ac:dyDescent="0.2">
      <c r="E5977" s="112"/>
    </row>
    <row r="5978" spans="5:5" x14ac:dyDescent="0.2">
      <c r="E5978" s="112"/>
    </row>
    <row r="5979" spans="5:5" x14ac:dyDescent="0.2">
      <c r="E5979" s="112"/>
    </row>
    <row r="5980" spans="5:5" x14ac:dyDescent="0.2">
      <c r="E5980" s="112"/>
    </row>
    <row r="5981" spans="5:5" x14ac:dyDescent="0.2">
      <c r="E5981" s="112"/>
    </row>
    <row r="5982" spans="5:5" x14ac:dyDescent="0.2">
      <c r="E5982" s="112"/>
    </row>
    <row r="5983" spans="5:5" x14ac:dyDescent="0.2">
      <c r="E5983" s="112"/>
    </row>
    <row r="5984" spans="5:5" x14ac:dyDescent="0.2">
      <c r="E5984" s="112"/>
    </row>
    <row r="5985" spans="5:5" x14ac:dyDescent="0.2">
      <c r="E5985" s="112"/>
    </row>
    <row r="5986" spans="5:5" x14ac:dyDescent="0.2">
      <c r="E5986" s="112"/>
    </row>
    <row r="5987" spans="5:5" x14ac:dyDescent="0.2">
      <c r="E5987" s="112"/>
    </row>
    <row r="5988" spans="5:5" x14ac:dyDescent="0.2">
      <c r="E5988" s="112"/>
    </row>
    <row r="5989" spans="5:5" x14ac:dyDescent="0.2">
      <c r="E5989" s="112"/>
    </row>
    <row r="5990" spans="5:5" x14ac:dyDescent="0.2">
      <c r="E5990" s="112"/>
    </row>
    <row r="5991" spans="5:5" x14ac:dyDescent="0.2">
      <c r="E5991" s="112"/>
    </row>
    <row r="5992" spans="5:5" x14ac:dyDescent="0.2">
      <c r="E5992" s="112"/>
    </row>
    <row r="5993" spans="5:5" x14ac:dyDescent="0.2">
      <c r="E5993" s="112"/>
    </row>
    <row r="5994" spans="5:5" x14ac:dyDescent="0.2">
      <c r="E5994" s="112"/>
    </row>
    <row r="5995" spans="5:5" x14ac:dyDescent="0.2">
      <c r="E5995" s="112"/>
    </row>
    <row r="5996" spans="5:5" x14ac:dyDescent="0.2">
      <c r="E5996" s="112"/>
    </row>
    <row r="5997" spans="5:5" x14ac:dyDescent="0.2">
      <c r="E5997" s="112"/>
    </row>
    <row r="5998" spans="5:5" x14ac:dyDescent="0.2">
      <c r="E5998" s="112"/>
    </row>
    <row r="5999" spans="5:5" x14ac:dyDescent="0.2">
      <c r="E5999" s="112"/>
    </row>
    <row r="6000" spans="5:5" x14ac:dyDescent="0.2">
      <c r="E6000" s="112"/>
    </row>
    <row r="6001" spans="5:5" x14ac:dyDescent="0.2">
      <c r="E6001" s="112"/>
    </row>
    <row r="6002" spans="5:5" x14ac:dyDescent="0.2">
      <c r="E6002" s="112"/>
    </row>
    <row r="6003" spans="5:5" x14ac:dyDescent="0.2">
      <c r="E6003" s="112"/>
    </row>
    <row r="6004" spans="5:5" x14ac:dyDescent="0.2">
      <c r="E6004" s="112"/>
    </row>
    <row r="6005" spans="5:5" x14ac:dyDescent="0.2">
      <c r="E6005" s="112"/>
    </row>
    <row r="6006" spans="5:5" x14ac:dyDescent="0.2">
      <c r="E6006" s="112"/>
    </row>
    <row r="6007" spans="5:5" x14ac:dyDescent="0.2">
      <c r="E6007" s="112"/>
    </row>
    <row r="6008" spans="5:5" x14ac:dyDescent="0.2">
      <c r="E6008" s="112"/>
    </row>
    <row r="6009" spans="5:5" x14ac:dyDescent="0.2">
      <c r="E6009" s="112"/>
    </row>
    <row r="6010" spans="5:5" x14ac:dyDescent="0.2">
      <c r="E6010" s="112"/>
    </row>
    <row r="6011" spans="5:5" x14ac:dyDescent="0.2">
      <c r="E6011" s="112"/>
    </row>
    <row r="6012" spans="5:5" x14ac:dyDescent="0.2">
      <c r="E6012" s="112"/>
    </row>
    <row r="6013" spans="5:5" x14ac:dyDescent="0.2">
      <c r="E6013" s="112"/>
    </row>
    <row r="6014" spans="5:5" x14ac:dyDescent="0.2">
      <c r="E6014" s="112"/>
    </row>
    <row r="6015" spans="5:5" x14ac:dyDescent="0.2">
      <c r="E6015" s="112"/>
    </row>
    <row r="6016" spans="5:5" x14ac:dyDescent="0.2">
      <c r="E6016" s="112"/>
    </row>
    <row r="6017" spans="5:5" x14ac:dyDescent="0.2">
      <c r="E6017" s="112"/>
    </row>
    <row r="6018" spans="5:5" x14ac:dyDescent="0.2">
      <c r="E6018" s="112"/>
    </row>
    <row r="6019" spans="5:5" x14ac:dyDescent="0.2">
      <c r="E6019" s="112"/>
    </row>
    <row r="6020" spans="5:5" x14ac:dyDescent="0.2">
      <c r="E6020" s="112"/>
    </row>
    <row r="6021" spans="5:5" x14ac:dyDescent="0.2">
      <c r="E6021" s="112"/>
    </row>
    <row r="6022" spans="5:5" x14ac:dyDescent="0.2">
      <c r="E6022" s="112"/>
    </row>
    <row r="6023" spans="5:5" x14ac:dyDescent="0.2">
      <c r="E6023" s="112"/>
    </row>
    <row r="6024" spans="5:5" x14ac:dyDescent="0.2">
      <c r="E6024" s="112"/>
    </row>
    <row r="6025" spans="5:5" x14ac:dyDescent="0.2">
      <c r="E6025" s="112"/>
    </row>
    <row r="6026" spans="5:5" x14ac:dyDescent="0.2">
      <c r="E6026" s="112"/>
    </row>
    <row r="6027" spans="5:5" x14ac:dyDescent="0.2">
      <c r="E6027" s="112"/>
    </row>
    <row r="6028" spans="5:5" x14ac:dyDescent="0.2">
      <c r="E6028" s="112"/>
    </row>
    <row r="6029" spans="5:5" x14ac:dyDescent="0.2">
      <c r="E6029" s="112"/>
    </row>
    <row r="6030" spans="5:5" x14ac:dyDescent="0.2">
      <c r="E6030" s="112"/>
    </row>
    <row r="6031" spans="5:5" x14ac:dyDescent="0.2">
      <c r="E6031" s="112"/>
    </row>
    <row r="6032" spans="5:5" x14ac:dyDescent="0.2">
      <c r="E6032" s="112"/>
    </row>
    <row r="6033" spans="5:5" x14ac:dyDescent="0.2">
      <c r="E6033" s="112"/>
    </row>
    <row r="6034" spans="5:5" x14ac:dyDescent="0.2">
      <c r="E6034" s="112"/>
    </row>
    <row r="6035" spans="5:5" x14ac:dyDescent="0.2">
      <c r="E6035" s="112"/>
    </row>
    <row r="6036" spans="5:5" x14ac:dyDescent="0.2">
      <c r="E6036" s="112"/>
    </row>
    <row r="6037" spans="5:5" x14ac:dyDescent="0.2">
      <c r="E6037" s="112"/>
    </row>
    <row r="6038" spans="5:5" x14ac:dyDescent="0.2">
      <c r="E6038" s="112"/>
    </row>
    <row r="6039" spans="5:5" x14ac:dyDescent="0.2">
      <c r="E6039" s="112"/>
    </row>
    <row r="6040" spans="5:5" x14ac:dyDescent="0.2">
      <c r="E6040" s="112"/>
    </row>
    <row r="6041" spans="5:5" x14ac:dyDescent="0.2">
      <c r="E6041" s="112"/>
    </row>
    <row r="6042" spans="5:5" x14ac:dyDescent="0.2">
      <c r="E6042" s="112"/>
    </row>
    <row r="6043" spans="5:5" x14ac:dyDescent="0.2">
      <c r="E6043" s="112"/>
    </row>
    <row r="6044" spans="5:5" x14ac:dyDescent="0.2">
      <c r="E6044" s="112"/>
    </row>
    <row r="6045" spans="5:5" x14ac:dyDescent="0.2">
      <c r="E6045" s="112"/>
    </row>
    <row r="6046" spans="5:5" x14ac:dyDescent="0.2">
      <c r="E6046" s="112"/>
    </row>
    <row r="6047" spans="5:5" x14ac:dyDescent="0.2">
      <c r="E6047" s="112"/>
    </row>
    <row r="6048" spans="5:5" x14ac:dyDescent="0.2">
      <c r="E6048" s="112"/>
    </row>
    <row r="6049" spans="5:5" x14ac:dyDescent="0.2">
      <c r="E6049" s="112"/>
    </row>
    <row r="6050" spans="5:5" x14ac:dyDescent="0.2">
      <c r="E6050" s="112"/>
    </row>
    <row r="6051" spans="5:5" x14ac:dyDescent="0.2">
      <c r="E6051" s="112"/>
    </row>
    <row r="6052" spans="5:5" x14ac:dyDescent="0.2">
      <c r="E6052" s="112"/>
    </row>
    <row r="6053" spans="5:5" x14ac:dyDescent="0.2">
      <c r="E6053" s="112"/>
    </row>
    <row r="6054" spans="5:5" x14ac:dyDescent="0.2">
      <c r="E6054" s="112"/>
    </row>
    <row r="6055" spans="5:5" x14ac:dyDescent="0.2">
      <c r="E6055" s="112"/>
    </row>
    <row r="6056" spans="5:5" x14ac:dyDescent="0.2">
      <c r="E6056" s="112"/>
    </row>
    <row r="6057" spans="5:5" x14ac:dyDescent="0.2">
      <c r="E6057" s="112"/>
    </row>
    <row r="6058" spans="5:5" x14ac:dyDescent="0.2">
      <c r="E6058" s="112"/>
    </row>
    <row r="6059" spans="5:5" x14ac:dyDescent="0.2">
      <c r="E6059" s="112"/>
    </row>
    <row r="6060" spans="5:5" x14ac:dyDescent="0.2">
      <c r="E6060" s="112"/>
    </row>
    <row r="6061" spans="5:5" x14ac:dyDescent="0.2">
      <c r="E6061" s="112"/>
    </row>
    <row r="6062" spans="5:5" x14ac:dyDescent="0.2">
      <c r="E6062" s="112"/>
    </row>
    <row r="6063" spans="5:5" x14ac:dyDescent="0.2">
      <c r="E6063" s="112"/>
    </row>
    <row r="6064" spans="5:5" x14ac:dyDescent="0.2">
      <c r="E6064" s="112"/>
    </row>
    <row r="6065" spans="5:5" x14ac:dyDescent="0.2">
      <c r="E6065" s="112"/>
    </row>
    <row r="6066" spans="5:5" x14ac:dyDescent="0.2">
      <c r="E6066" s="112"/>
    </row>
    <row r="6067" spans="5:5" x14ac:dyDescent="0.2">
      <c r="E6067" s="112"/>
    </row>
    <row r="6068" spans="5:5" x14ac:dyDescent="0.2">
      <c r="E6068" s="112"/>
    </row>
    <row r="6069" spans="5:5" x14ac:dyDescent="0.2">
      <c r="E6069" s="112"/>
    </row>
    <row r="6070" spans="5:5" x14ac:dyDescent="0.2">
      <c r="E6070" s="112"/>
    </row>
    <row r="6071" spans="5:5" x14ac:dyDescent="0.2">
      <c r="E6071" s="112"/>
    </row>
    <row r="6072" spans="5:5" x14ac:dyDescent="0.2">
      <c r="E6072" s="112"/>
    </row>
    <row r="6073" spans="5:5" x14ac:dyDescent="0.2">
      <c r="E6073" s="112"/>
    </row>
    <row r="6074" spans="5:5" x14ac:dyDescent="0.2">
      <c r="E6074" s="112"/>
    </row>
    <row r="6075" spans="5:5" x14ac:dyDescent="0.2">
      <c r="E6075" s="112"/>
    </row>
    <row r="6076" spans="5:5" x14ac:dyDescent="0.2">
      <c r="E6076" s="112"/>
    </row>
    <row r="6077" spans="5:5" x14ac:dyDescent="0.2">
      <c r="E6077" s="112"/>
    </row>
    <row r="6078" spans="5:5" x14ac:dyDescent="0.2">
      <c r="E6078" s="112"/>
    </row>
    <row r="6079" spans="5:5" x14ac:dyDescent="0.2">
      <c r="E6079" s="112"/>
    </row>
    <row r="6080" spans="5:5" x14ac:dyDescent="0.2">
      <c r="E6080" s="112"/>
    </row>
    <row r="6081" spans="5:5" x14ac:dyDescent="0.2">
      <c r="E6081" s="112"/>
    </row>
    <row r="6082" spans="5:5" x14ac:dyDescent="0.2">
      <c r="E6082" s="112"/>
    </row>
    <row r="6083" spans="5:5" x14ac:dyDescent="0.2">
      <c r="E6083" s="112"/>
    </row>
    <row r="6084" spans="5:5" x14ac:dyDescent="0.2">
      <c r="E6084" s="112"/>
    </row>
    <row r="6085" spans="5:5" x14ac:dyDescent="0.2">
      <c r="E6085" s="112"/>
    </row>
    <row r="6086" spans="5:5" x14ac:dyDescent="0.2">
      <c r="E6086" s="112"/>
    </row>
    <row r="6087" spans="5:5" x14ac:dyDescent="0.2">
      <c r="E6087" s="112"/>
    </row>
    <row r="6088" spans="5:5" x14ac:dyDescent="0.2">
      <c r="E6088" s="112"/>
    </row>
    <row r="6089" spans="5:5" x14ac:dyDescent="0.2">
      <c r="E6089" s="112"/>
    </row>
    <row r="6090" spans="5:5" x14ac:dyDescent="0.2">
      <c r="E6090" s="112"/>
    </row>
    <row r="6091" spans="5:5" x14ac:dyDescent="0.2">
      <c r="E6091" s="112"/>
    </row>
    <row r="6092" spans="5:5" x14ac:dyDescent="0.2">
      <c r="E6092" s="112"/>
    </row>
    <row r="6093" spans="5:5" x14ac:dyDescent="0.2">
      <c r="E6093" s="112"/>
    </row>
    <row r="6094" spans="5:5" x14ac:dyDescent="0.2">
      <c r="E6094" s="112"/>
    </row>
    <row r="6095" spans="5:5" x14ac:dyDescent="0.2">
      <c r="E6095" s="112"/>
    </row>
    <row r="6096" spans="5:5" x14ac:dyDescent="0.2">
      <c r="E6096" s="112"/>
    </row>
    <row r="6097" spans="5:5" x14ac:dyDescent="0.2">
      <c r="E6097" s="112"/>
    </row>
    <row r="6098" spans="5:5" x14ac:dyDescent="0.2">
      <c r="E6098" s="112"/>
    </row>
    <row r="6099" spans="5:5" x14ac:dyDescent="0.2">
      <c r="E6099" s="112"/>
    </row>
    <row r="6100" spans="5:5" x14ac:dyDescent="0.2">
      <c r="E6100" s="112"/>
    </row>
    <row r="6101" spans="5:5" x14ac:dyDescent="0.2">
      <c r="E6101" s="112"/>
    </row>
    <row r="6102" spans="5:5" x14ac:dyDescent="0.2">
      <c r="E6102" s="112"/>
    </row>
    <row r="6103" spans="5:5" x14ac:dyDescent="0.2">
      <c r="E6103" s="112"/>
    </row>
    <row r="6104" spans="5:5" x14ac:dyDescent="0.2">
      <c r="E6104" s="112"/>
    </row>
    <row r="6105" spans="5:5" x14ac:dyDescent="0.2">
      <c r="E6105" s="112"/>
    </row>
    <row r="6106" spans="5:5" x14ac:dyDescent="0.2">
      <c r="E6106" s="112"/>
    </row>
    <row r="6107" spans="5:5" x14ac:dyDescent="0.2">
      <c r="E6107" s="112"/>
    </row>
    <row r="6108" spans="5:5" x14ac:dyDescent="0.2">
      <c r="E6108" s="112"/>
    </row>
    <row r="6109" spans="5:5" x14ac:dyDescent="0.2">
      <c r="E6109" s="112"/>
    </row>
    <row r="6110" spans="5:5" x14ac:dyDescent="0.2">
      <c r="E6110" s="112"/>
    </row>
    <row r="6111" spans="5:5" x14ac:dyDescent="0.2">
      <c r="E6111" s="112"/>
    </row>
    <row r="6112" spans="5:5" x14ac:dyDescent="0.2">
      <c r="E6112" s="112"/>
    </row>
    <row r="6113" spans="5:5" x14ac:dyDescent="0.2">
      <c r="E6113" s="112"/>
    </row>
    <row r="6114" spans="5:5" x14ac:dyDescent="0.2">
      <c r="E6114" s="112"/>
    </row>
    <row r="6115" spans="5:5" x14ac:dyDescent="0.2">
      <c r="E6115" s="112"/>
    </row>
    <row r="6116" spans="5:5" x14ac:dyDescent="0.2">
      <c r="E6116" s="112"/>
    </row>
    <row r="6117" spans="5:5" x14ac:dyDescent="0.2">
      <c r="E6117" s="112"/>
    </row>
    <row r="6118" spans="5:5" x14ac:dyDescent="0.2">
      <c r="E6118" s="112"/>
    </row>
    <row r="6119" spans="5:5" x14ac:dyDescent="0.2">
      <c r="E6119" s="112"/>
    </row>
    <row r="6120" spans="5:5" x14ac:dyDescent="0.2">
      <c r="E6120" s="112"/>
    </row>
    <row r="6121" spans="5:5" x14ac:dyDescent="0.2">
      <c r="E6121" s="112"/>
    </row>
    <row r="6122" spans="5:5" x14ac:dyDescent="0.2">
      <c r="E6122" s="112"/>
    </row>
    <row r="6123" spans="5:5" x14ac:dyDescent="0.2">
      <c r="E6123" s="112"/>
    </row>
    <row r="6124" spans="5:5" x14ac:dyDescent="0.2">
      <c r="E6124" s="112"/>
    </row>
    <row r="6125" spans="5:5" x14ac:dyDescent="0.2">
      <c r="E6125" s="112"/>
    </row>
    <row r="6126" spans="5:5" x14ac:dyDescent="0.2">
      <c r="E6126" s="112"/>
    </row>
    <row r="6127" spans="5:5" x14ac:dyDescent="0.2">
      <c r="E6127" s="112"/>
    </row>
    <row r="6128" spans="5:5" x14ac:dyDescent="0.2">
      <c r="E6128" s="112"/>
    </row>
    <row r="6129" spans="5:5" x14ac:dyDescent="0.2">
      <c r="E6129" s="112"/>
    </row>
    <row r="6130" spans="5:5" x14ac:dyDescent="0.2">
      <c r="E6130" s="112"/>
    </row>
    <row r="6131" spans="5:5" x14ac:dyDescent="0.2">
      <c r="E6131" s="112"/>
    </row>
    <row r="6132" spans="5:5" x14ac:dyDescent="0.2">
      <c r="E6132" s="112"/>
    </row>
    <row r="6133" spans="5:5" x14ac:dyDescent="0.2">
      <c r="E6133" s="112"/>
    </row>
    <row r="6134" spans="5:5" x14ac:dyDescent="0.2">
      <c r="E6134" s="112"/>
    </row>
    <row r="6135" spans="5:5" x14ac:dyDescent="0.2">
      <c r="E6135" s="112"/>
    </row>
    <row r="6136" spans="5:5" x14ac:dyDescent="0.2">
      <c r="E6136" s="112"/>
    </row>
    <row r="6137" spans="5:5" x14ac:dyDescent="0.2">
      <c r="E6137" s="112"/>
    </row>
    <row r="6138" spans="5:5" x14ac:dyDescent="0.2">
      <c r="E6138" s="112"/>
    </row>
    <row r="6139" spans="5:5" x14ac:dyDescent="0.2">
      <c r="E6139" s="112"/>
    </row>
    <row r="6140" spans="5:5" x14ac:dyDescent="0.2">
      <c r="E6140" s="112"/>
    </row>
    <row r="6141" spans="5:5" x14ac:dyDescent="0.2">
      <c r="E6141" s="112"/>
    </row>
    <row r="6142" spans="5:5" x14ac:dyDescent="0.2">
      <c r="E6142" s="112"/>
    </row>
    <row r="6143" spans="5:5" x14ac:dyDescent="0.2">
      <c r="E6143" s="112"/>
    </row>
    <row r="6144" spans="5:5" x14ac:dyDescent="0.2">
      <c r="E6144" s="112"/>
    </row>
    <row r="6145" spans="5:5" x14ac:dyDescent="0.2">
      <c r="E6145" s="112"/>
    </row>
    <row r="6146" spans="5:5" x14ac:dyDescent="0.2">
      <c r="E6146" s="112"/>
    </row>
    <row r="6147" spans="5:5" x14ac:dyDescent="0.2">
      <c r="E6147" s="112"/>
    </row>
    <row r="6148" spans="5:5" x14ac:dyDescent="0.2">
      <c r="E6148" s="112"/>
    </row>
    <row r="6149" spans="5:5" x14ac:dyDescent="0.2">
      <c r="E6149" s="112"/>
    </row>
    <row r="6150" spans="5:5" x14ac:dyDescent="0.2">
      <c r="E6150" s="112"/>
    </row>
    <row r="6151" spans="5:5" x14ac:dyDescent="0.2">
      <c r="E6151" s="112"/>
    </row>
    <row r="6152" spans="5:5" x14ac:dyDescent="0.2">
      <c r="E6152" s="112"/>
    </row>
    <row r="6153" spans="5:5" x14ac:dyDescent="0.2">
      <c r="E6153" s="112"/>
    </row>
    <row r="6154" spans="5:5" x14ac:dyDescent="0.2">
      <c r="E6154" s="112"/>
    </row>
    <row r="6155" spans="5:5" x14ac:dyDescent="0.2">
      <c r="E6155" s="112"/>
    </row>
    <row r="6156" spans="5:5" x14ac:dyDescent="0.2">
      <c r="E6156" s="112"/>
    </row>
    <row r="6157" spans="5:5" x14ac:dyDescent="0.2">
      <c r="E6157" s="112"/>
    </row>
    <row r="6158" spans="5:5" x14ac:dyDescent="0.2">
      <c r="E6158" s="112"/>
    </row>
    <row r="6159" spans="5:5" x14ac:dyDescent="0.2">
      <c r="E6159" s="112"/>
    </row>
    <row r="6160" spans="5:5" x14ac:dyDescent="0.2">
      <c r="E6160" s="112"/>
    </row>
    <row r="6161" spans="5:5" x14ac:dyDescent="0.2">
      <c r="E6161" s="112"/>
    </row>
    <row r="6162" spans="5:5" x14ac:dyDescent="0.2">
      <c r="E6162" s="112"/>
    </row>
    <row r="6163" spans="5:5" x14ac:dyDescent="0.2">
      <c r="E6163" s="112"/>
    </row>
    <row r="6164" spans="5:5" x14ac:dyDescent="0.2">
      <c r="E6164" s="112"/>
    </row>
    <row r="6165" spans="5:5" x14ac:dyDescent="0.2">
      <c r="E6165" s="112"/>
    </row>
    <row r="6166" spans="5:5" x14ac:dyDescent="0.2">
      <c r="E6166" s="112"/>
    </row>
    <row r="6167" spans="5:5" x14ac:dyDescent="0.2">
      <c r="E6167" s="112"/>
    </row>
    <row r="6168" spans="5:5" x14ac:dyDescent="0.2">
      <c r="E6168" s="112"/>
    </row>
    <row r="6169" spans="5:5" x14ac:dyDescent="0.2">
      <c r="E6169" s="112"/>
    </row>
    <row r="6170" spans="5:5" x14ac:dyDescent="0.2">
      <c r="E6170" s="112"/>
    </row>
    <row r="6171" spans="5:5" x14ac:dyDescent="0.2">
      <c r="E6171" s="112"/>
    </row>
    <row r="6172" spans="5:5" x14ac:dyDescent="0.2">
      <c r="E6172" s="112"/>
    </row>
    <row r="6173" spans="5:5" x14ac:dyDescent="0.2">
      <c r="E6173" s="112"/>
    </row>
    <row r="6174" spans="5:5" x14ac:dyDescent="0.2">
      <c r="E6174" s="112"/>
    </row>
    <row r="6175" spans="5:5" x14ac:dyDescent="0.2">
      <c r="E6175" s="112"/>
    </row>
    <row r="6176" spans="5:5" x14ac:dyDescent="0.2">
      <c r="E6176" s="112"/>
    </row>
    <row r="6177" spans="5:5" x14ac:dyDescent="0.2">
      <c r="E6177" s="112"/>
    </row>
    <row r="6178" spans="5:5" x14ac:dyDescent="0.2">
      <c r="E6178" s="112"/>
    </row>
    <row r="6179" spans="5:5" x14ac:dyDescent="0.2">
      <c r="E6179" s="112"/>
    </row>
    <row r="6180" spans="5:5" x14ac:dyDescent="0.2">
      <c r="E6180" s="112"/>
    </row>
    <row r="6181" spans="5:5" x14ac:dyDescent="0.2">
      <c r="E6181" s="112"/>
    </row>
    <row r="6182" spans="5:5" x14ac:dyDescent="0.2">
      <c r="E6182" s="112"/>
    </row>
    <row r="6183" spans="5:5" x14ac:dyDescent="0.2">
      <c r="E6183" s="112"/>
    </row>
    <row r="6184" spans="5:5" x14ac:dyDescent="0.2">
      <c r="E6184" s="112"/>
    </row>
    <row r="6185" spans="5:5" x14ac:dyDescent="0.2">
      <c r="E6185" s="112"/>
    </row>
    <row r="6186" spans="5:5" x14ac:dyDescent="0.2">
      <c r="E6186" s="112"/>
    </row>
    <row r="6187" spans="5:5" x14ac:dyDescent="0.2">
      <c r="E6187" s="112"/>
    </row>
    <row r="6188" spans="5:5" x14ac:dyDescent="0.2">
      <c r="E6188" s="112"/>
    </row>
    <row r="6189" spans="5:5" x14ac:dyDescent="0.2">
      <c r="E6189" s="112"/>
    </row>
    <row r="6190" spans="5:5" x14ac:dyDescent="0.2">
      <c r="E6190" s="112"/>
    </row>
    <row r="6191" spans="5:5" x14ac:dyDescent="0.2">
      <c r="E6191" s="112"/>
    </row>
    <row r="6192" spans="5:5" x14ac:dyDescent="0.2">
      <c r="E6192" s="112"/>
    </row>
    <row r="6193" spans="5:5" x14ac:dyDescent="0.2">
      <c r="E6193" s="112"/>
    </row>
    <row r="6194" spans="5:5" x14ac:dyDescent="0.2">
      <c r="E6194" s="112"/>
    </row>
    <row r="6195" spans="5:5" x14ac:dyDescent="0.2">
      <c r="E6195" s="112"/>
    </row>
    <row r="6196" spans="5:5" x14ac:dyDescent="0.2">
      <c r="E6196" s="112"/>
    </row>
    <row r="6197" spans="5:5" x14ac:dyDescent="0.2">
      <c r="E6197" s="112"/>
    </row>
    <row r="6198" spans="5:5" x14ac:dyDescent="0.2">
      <c r="E6198" s="112"/>
    </row>
    <row r="6199" spans="5:5" x14ac:dyDescent="0.2">
      <c r="E6199" s="112"/>
    </row>
    <row r="6200" spans="5:5" x14ac:dyDescent="0.2">
      <c r="E6200" s="112"/>
    </row>
    <row r="6201" spans="5:5" x14ac:dyDescent="0.2">
      <c r="E6201" s="112"/>
    </row>
    <row r="6202" spans="5:5" x14ac:dyDescent="0.2">
      <c r="E6202" s="112"/>
    </row>
    <row r="6203" spans="5:5" x14ac:dyDescent="0.2">
      <c r="E6203" s="112"/>
    </row>
    <row r="6204" spans="5:5" x14ac:dyDescent="0.2">
      <c r="E6204" s="112"/>
    </row>
    <row r="6205" spans="5:5" x14ac:dyDescent="0.2">
      <c r="E6205" s="112"/>
    </row>
    <row r="6206" spans="5:5" x14ac:dyDescent="0.2">
      <c r="E6206" s="112"/>
    </row>
    <row r="6207" spans="5:5" x14ac:dyDescent="0.2">
      <c r="E6207" s="112"/>
    </row>
    <row r="6208" spans="5:5" x14ac:dyDescent="0.2">
      <c r="E6208" s="112"/>
    </row>
    <row r="6209" spans="5:5" x14ac:dyDescent="0.2">
      <c r="E6209" s="112"/>
    </row>
    <row r="6210" spans="5:5" x14ac:dyDescent="0.2">
      <c r="E6210" s="112"/>
    </row>
    <row r="6211" spans="5:5" x14ac:dyDescent="0.2">
      <c r="E6211" s="112"/>
    </row>
    <row r="6212" spans="5:5" x14ac:dyDescent="0.2">
      <c r="E6212" s="112"/>
    </row>
    <row r="6213" spans="5:5" x14ac:dyDescent="0.2">
      <c r="E6213" s="112"/>
    </row>
    <row r="6214" spans="5:5" x14ac:dyDescent="0.2">
      <c r="E6214" s="112"/>
    </row>
    <row r="6215" spans="5:5" x14ac:dyDescent="0.2">
      <c r="E6215" s="112"/>
    </row>
    <row r="6216" spans="5:5" x14ac:dyDescent="0.2">
      <c r="E6216" s="112"/>
    </row>
    <row r="6217" spans="5:5" x14ac:dyDescent="0.2">
      <c r="E6217" s="112"/>
    </row>
    <row r="6218" spans="5:5" x14ac:dyDescent="0.2">
      <c r="E6218" s="112"/>
    </row>
    <row r="6219" spans="5:5" x14ac:dyDescent="0.2">
      <c r="E6219" s="112"/>
    </row>
    <row r="6220" spans="5:5" x14ac:dyDescent="0.2">
      <c r="E6220" s="112"/>
    </row>
    <row r="6221" spans="5:5" x14ac:dyDescent="0.2">
      <c r="E6221" s="112"/>
    </row>
    <row r="6222" spans="5:5" x14ac:dyDescent="0.2">
      <c r="E6222" s="112"/>
    </row>
    <row r="6223" spans="5:5" x14ac:dyDescent="0.2">
      <c r="E6223" s="112"/>
    </row>
    <row r="6224" spans="5:5" x14ac:dyDescent="0.2">
      <c r="E6224" s="112"/>
    </row>
    <row r="6225" spans="5:5" x14ac:dyDescent="0.2">
      <c r="E6225" s="112"/>
    </row>
    <row r="6226" spans="5:5" x14ac:dyDescent="0.2">
      <c r="E6226" s="112"/>
    </row>
    <row r="6227" spans="5:5" x14ac:dyDescent="0.2">
      <c r="E6227" s="112"/>
    </row>
    <row r="6228" spans="5:5" x14ac:dyDescent="0.2">
      <c r="E6228" s="112"/>
    </row>
    <row r="6229" spans="5:5" x14ac:dyDescent="0.2">
      <c r="E6229" s="112"/>
    </row>
    <row r="6230" spans="5:5" x14ac:dyDescent="0.2">
      <c r="E6230" s="112"/>
    </row>
    <row r="6231" spans="5:5" x14ac:dyDescent="0.2">
      <c r="E6231" s="112"/>
    </row>
    <row r="6232" spans="5:5" x14ac:dyDescent="0.2">
      <c r="E6232" s="112"/>
    </row>
    <row r="6233" spans="5:5" x14ac:dyDescent="0.2">
      <c r="E6233" s="112"/>
    </row>
    <row r="6234" spans="5:5" x14ac:dyDescent="0.2">
      <c r="E6234" s="112"/>
    </row>
    <row r="6235" spans="5:5" x14ac:dyDescent="0.2">
      <c r="E6235" s="112"/>
    </row>
    <row r="6236" spans="5:5" x14ac:dyDescent="0.2">
      <c r="E6236" s="112"/>
    </row>
    <row r="6237" spans="5:5" x14ac:dyDescent="0.2">
      <c r="E6237" s="112"/>
    </row>
    <row r="6238" spans="5:5" x14ac:dyDescent="0.2">
      <c r="E6238" s="112"/>
    </row>
    <row r="6239" spans="5:5" x14ac:dyDescent="0.2">
      <c r="E6239" s="112"/>
    </row>
    <row r="6240" spans="5:5" x14ac:dyDescent="0.2">
      <c r="E6240" s="112"/>
    </row>
    <row r="6241" spans="5:5" x14ac:dyDescent="0.2">
      <c r="E6241" s="112"/>
    </row>
    <row r="6242" spans="5:5" x14ac:dyDescent="0.2">
      <c r="E6242" s="112"/>
    </row>
    <row r="6243" spans="5:5" x14ac:dyDescent="0.2">
      <c r="E6243" s="112"/>
    </row>
    <row r="6244" spans="5:5" x14ac:dyDescent="0.2">
      <c r="E6244" s="112"/>
    </row>
    <row r="6245" spans="5:5" x14ac:dyDescent="0.2">
      <c r="E6245" s="112"/>
    </row>
    <row r="6246" spans="5:5" x14ac:dyDescent="0.2">
      <c r="E6246" s="112"/>
    </row>
    <row r="6247" spans="5:5" x14ac:dyDescent="0.2">
      <c r="E6247" s="112"/>
    </row>
    <row r="6248" spans="5:5" x14ac:dyDescent="0.2">
      <c r="E6248" s="112"/>
    </row>
    <row r="6249" spans="5:5" x14ac:dyDescent="0.2">
      <c r="E6249" s="112"/>
    </row>
    <row r="6250" spans="5:5" x14ac:dyDescent="0.2">
      <c r="E6250" s="112"/>
    </row>
    <row r="6251" spans="5:5" x14ac:dyDescent="0.2">
      <c r="E6251" s="112"/>
    </row>
    <row r="6252" spans="5:5" x14ac:dyDescent="0.2">
      <c r="E6252" s="112"/>
    </row>
    <row r="6253" spans="5:5" x14ac:dyDescent="0.2">
      <c r="E6253" s="112"/>
    </row>
    <row r="6254" spans="5:5" x14ac:dyDescent="0.2">
      <c r="E6254" s="112"/>
    </row>
    <row r="6255" spans="5:5" x14ac:dyDescent="0.2">
      <c r="E6255" s="112"/>
    </row>
    <row r="6256" spans="5:5" x14ac:dyDescent="0.2">
      <c r="E6256" s="112"/>
    </row>
    <row r="6257" spans="5:5" x14ac:dyDescent="0.2">
      <c r="E6257" s="112"/>
    </row>
    <row r="6258" spans="5:5" x14ac:dyDescent="0.2">
      <c r="E6258" s="112"/>
    </row>
    <row r="6259" spans="5:5" x14ac:dyDescent="0.2">
      <c r="E6259" s="112"/>
    </row>
    <row r="6260" spans="5:5" x14ac:dyDescent="0.2">
      <c r="E6260" s="112"/>
    </row>
    <row r="6261" spans="5:5" x14ac:dyDescent="0.2">
      <c r="E6261" s="112"/>
    </row>
    <row r="6262" spans="5:5" x14ac:dyDescent="0.2">
      <c r="E6262" s="112"/>
    </row>
    <row r="6263" spans="5:5" x14ac:dyDescent="0.2">
      <c r="E6263" s="112"/>
    </row>
    <row r="6264" spans="5:5" x14ac:dyDescent="0.2">
      <c r="E6264" s="112"/>
    </row>
    <row r="6265" spans="5:5" x14ac:dyDescent="0.2">
      <c r="E6265" s="112"/>
    </row>
    <row r="6266" spans="5:5" x14ac:dyDescent="0.2">
      <c r="E6266" s="112"/>
    </row>
    <row r="6267" spans="5:5" x14ac:dyDescent="0.2">
      <c r="E6267" s="112"/>
    </row>
    <row r="6268" spans="5:5" x14ac:dyDescent="0.2">
      <c r="E6268" s="112"/>
    </row>
    <row r="6269" spans="5:5" x14ac:dyDescent="0.2">
      <c r="E6269" s="112"/>
    </row>
    <row r="6270" spans="5:5" x14ac:dyDescent="0.2">
      <c r="E6270" s="112"/>
    </row>
    <row r="6271" spans="5:5" x14ac:dyDescent="0.2">
      <c r="E6271" s="112"/>
    </row>
    <row r="6272" spans="5:5" x14ac:dyDescent="0.2">
      <c r="E6272" s="112"/>
    </row>
    <row r="6273" spans="5:5" x14ac:dyDescent="0.2">
      <c r="E6273" s="112"/>
    </row>
    <row r="6274" spans="5:5" x14ac:dyDescent="0.2">
      <c r="E6274" s="112"/>
    </row>
    <row r="6275" spans="5:5" x14ac:dyDescent="0.2">
      <c r="E6275" s="112"/>
    </row>
    <row r="6276" spans="5:5" x14ac:dyDescent="0.2">
      <c r="E6276" s="112"/>
    </row>
    <row r="6277" spans="5:5" x14ac:dyDescent="0.2">
      <c r="E6277" s="112"/>
    </row>
    <row r="6278" spans="5:5" x14ac:dyDescent="0.2">
      <c r="E6278" s="112"/>
    </row>
    <row r="6279" spans="5:5" x14ac:dyDescent="0.2">
      <c r="E6279" s="112"/>
    </row>
    <row r="6280" spans="5:5" x14ac:dyDescent="0.2">
      <c r="E6280" s="112"/>
    </row>
    <row r="6281" spans="5:5" x14ac:dyDescent="0.2">
      <c r="E6281" s="112"/>
    </row>
    <row r="6282" spans="5:5" x14ac:dyDescent="0.2">
      <c r="E6282" s="112"/>
    </row>
    <row r="6283" spans="5:5" x14ac:dyDescent="0.2">
      <c r="E6283" s="112"/>
    </row>
    <row r="6284" spans="5:5" x14ac:dyDescent="0.2">
      <c r="E6284" s="112"/>
    </row>
    <row r="6285" spans="5:5" x14ac:dyDescent="0.2">
      <c r="E6285" s="112"/>
    </row>
    <row r="6286" spans="5:5" x14ac:dyDescent="0.2">
      <c r="E6286" s="112"/>
    </row>
    <row r="6287" spans="5:5" x14ac:dyDescent="0.2">
      <c r="E6287" s="112"/>
    </row>
    <row r="6288" spans="5:5" x14ac:dyDescent="0.2">
      <c r="E6288" s="112"/>
    </row>
    <row r="6289" spans="5:5" x14ac:dyDescent="0.2">
      <c r="E6289" s="112"/>
    </row>
    <row r="6290" spans="5:5" x14ac:dyDescent="0.2">
      <c r="E6290" s="112"/>
    </row>
    <row r="6291" spans="5:5" x14ac:dyDescent="0.2">
      <c r="E6291" s="112"/>
    </row>
    <row r="6292" spans="5:5" x14ac:dyDescent="0.2">
      <c r="E6292" s="112"/>
    </row>
    <row r="6293" spans="5:5" x14ac:dyDescent="0.2">
      <c r="E6293" s="112"/>
    </row>
    <row r="6294" spans="5:5" x14ac:dyDescent="0.2">
      <c r="E6294" s="112"/>
    </row>
    <row r="6295" spans="5:5" x14ac:dyDescent="0.2">
      <c r="E6295" s="112"/>
    </row>
    <row r="6296" spans="5:5" x14ac:dyDescent="0.2">
      <c r="E6296" s="112"/>
    </row>
    <row r="6297" spans="5:5" x14ac:dyDescent="0.2">
      <c r="E6297" s="112"/>
    </row>
    <row r="6298" spans="5:5" x14ac:dyDescent="0.2">
      <c r="E6298" s="112"/>
    </row>
    <row r="6299" spans="5:5" x14ac:dyDescent="0.2">
      <c r="E6299" s="112"/>
    </row>
    <row r="6300" spans="5:5" x14ac:dyDescent="0.2">
      <c r="E6300" s="112"/>
    </row>
    <row r="6301" spans="5:5" x14ac:dyDescent="0.2">
      <c r="E6301" s="112"/>
    </row>
    <row r="6302" spans="5:5" x14ac:dyDescent="0.2">
      <c r="E6302" s="112"/>
    </row>
    <row r="6303" spans="5:5" x14ac:dyDescent="0.2">
      <c r="E6303" s="112"/>
    </row>
    <row r="6304" spans="5:5" x14ac:dyDescent="0.2">
      <c r="E6304" s="112"/>
    </row>
    <row r="6305" spans="5:5" x14ac:dyDescent="0.2">
      <c r="E6305" s="112"/>
    </row>
    <row r="6306" spans="5:5" x14ac:dyDescent="0.2">
      <c r="E6306" s="112"/>
    </row>
    <row r="6307" spans="5:5" x14ac:dyDescent="0.2">
      <c r="E6307" s="112"/>
    </row>
    <row r="6308" spans="5:5" x14ac:dyDescent="0.2">
      <c r="E6308" s="112"/>
    </row>
    <row r="6309" spans="5:5" x14ac:dyDescent="0.2">
      <c r="E6309" s="112"/>
    </row>
    <row r="6310" spans="5:5" x14ac:dyDescent="0.2">
      <c r="E6310" s="112"/>
    </row>
    <row r="6311" spans="5:5" x14ac:dyDescent="0.2">
      <c r="E6311" s="112"/>
    </row>
    <row r="6312" spans="5:5" x14ac:dyDescent="0.2">
      <c r="E6312" s="112"/>
    </row>
    <row r="6313" spans="5:5" x14ac:dyDescent="0.2">
      <c r="E6313" s="112"/>
    </row>
    <row r="6314" spans="5:5" x14ac:dyDescent="0.2">
      <c r="E6314" s="112"/>
    </row>
    <row r="6315" spans="5:5" x14ac:dyDescent="0.2">
      <c r="E6315" s="112"/>
    </row>
    <row r="6316" spans="5:5" x14ac:dyDescent="0.2">
      <c r="E6316" s="112"/>
    </row>
    <row r="6317" spans="5:5" x14ac:dyDescent="0.2">
      <c r="E6317" s="112"/>
    </row>
    <row r="6318" spans="5:5" x14ac:dyDescent="0.2">
      <c r="E6318" s="112"/>
    </row>
    <row r="6319" spans="5:5" x14ac:dyDescent="0.2">
      <c r="E6319" s="112"/>
    </row>
    <row r="6320" spans="5:5" x14ac:dyDescent="0.2">
      <c r="E6320" s="112"/>
    </row>
    <row r="6321" spans="5:5" x14ac:dyDescent="0.2">
      <c r="E6321" s="112"/>
    </row>
    <row r="6322" spans="5:5" x14ac:dyDescent="0.2">
      <c r="E6322" s="112"/>
    </row>
    <row r="6323" spans="5:5" x14ac:dyDescent="0.2">
      <c r="E6323" s="112"/>
    </row>
    <row r="6324" spans="5:5" x14ac:dyDescent="0.2">
      <c r="E6324" s="112"/>
    </row>
    <row r="6325" spans="5:5" x14ac:dyDescent="0.2">
      <c r="E6325" s="112"/>
    </row>
    <row r="6326" spans="5:5" x14ac:dyDescent="0.2">
      <c r="E6326" s="112"/>
    </row>
    <row r="6327" spans="5:5" x14ac:dyDescent="0.2">
      <c r="E6327" s="112"/>
    </row>
    <row r="6328" spans="5:5" x14ac:dyDescent="0.2">
      <c r="E6328" s="112"/>
    </row>
    <row r="6329" spans="5:5" x14ac:dyDescent="0.2">
      <c r="E6329" s="112"/>
    </row>
    <row r="6330" spans="5:5" x14ac:dyDescent="0.2">
      <c r="E6330" s="112"/>
    </row>
    <row r="6331" spans="5:5" x14ac:dyDescent="0.2">
      <c r="E6331" s="112"/>
    </row>
    <row r="6332" spans="5:5" x14ac:dyDescent="0.2">
      <c r="E6332" s="112"/>
    </row>
    <row r="6333" spans="5:5" x14ac:dyDescent="0.2">
      <c r="E6333" s="112"/>
    </row>
    <row r="6334" spans="5:5" x14ac:dyDescent="0.2">
      <c r="E6334" s="112"/>
    </row>
    <row r="6335" spans="5:5" x14ac:dyDescent="0.2">
      <c r="E6335" s="112"/>
    </row>
    <row r="6336" spans="5:5" x14ac:dyDescent="0.2">
      <c r="E6336" s="112"/>
    </row>
    <row r="6337" spans="5:5" x14ac:dyDescent="0.2">
      <c r="E6337" s="112"/>
    </row>
    <row r="6338" spans="5:5" x14ac:dyDescent="0.2">
      <c r="E6338" s="112"/>
    </row>
    <row r="6339" spans="5:5" x14ac:dyDescent="0.2">
      <c r="E6339" s="112"/>
    </row>
    <row r="6340" spans="5:5" x14ac:dyDescent="0.2">
      <c r="E6340" s="112"/>
    </row>
    <row r="6341" spans="5:5" x14ac:dyDescent="0.2">
      <c r="E6341" s="112"/>
    </row>
    <row r="6342" spans="5:5" x14ac:dyDescent="0.2">
      <c r="E6342" s="112"/>
    </row>
    <row r="6343" spans="5:5" x14ac:dyDescent="0.2">
      <c r="E6343" s="112"/>
    </row>
    <row r="6344" spans="5:5" x14ac:dyDescent="0.2">
      <c r="E6344" s="112"/>
    </row>
    <row r="6345" spans="5:5" x14ac:dyDescent="0.2">
      <c r="E6345" s="112"/>
    </row>
    <row r="6346" spans="5:5" x14ac:dyDescent="0.2">
      <c r="E6346" s="112"/>
    </row>
    <row r="6347" spans="5:5" x14ac:dyDescent="0.2">
      <c r="E6347" s="112"/>
    </row>
    <row r="6348" spans="5:5" x14ac:dyDescent="0.2">
      <c r="E6348" s="112"/>
    </row>
    <row r="6349" spans="5:5" x14ac:dyDescent="0.2">
      <c r="E6349" s="112"/>
    </row>
    <row r="6350" spans="5:5" x14ac:dyDescent="0.2">
      <c r="E6350" s="112"/>
    </row>
    <row r="6351" spans="5:5" x14ac:dyDescent="0.2">
      <c r="E6351" s="112"/>
    </row>
    <row r="6352" spans="5:5" x14ac:dyDescent="0.2">
      <c r="E6352" s="112"/>
    </row>
    <row r="6353" spans="5:5" x14ac:dyDescent="0.2">
      <c r="E6353" s="112"/>
    </row>
    <row r="6354" spans="5:5" x14ac:dyDescent="0.2">
      <c r="E6354" s="112"/>
    </row>
    <row r="6355" spans="5:5" x14ac:dyDescent="0.2">
      <c r="E6355" s="112"/>
    </row>
    <row r="6356" spans="5:5" x14ac:dyDescent="0.2">
      <c r="E6356" s="112"/>
    </row>
    <row r="6357" spans="5:5" x14ac:dyDescent="0.2">
      <c r="E6357" s="112"/>
    </row>
    <row r="6358" spans="5:5" x14ac:dyDescent="0.2">
      <c r="E6358" s="112"/>
    </row>
    <row r="6359" spans="5:5" x14ac:dyDescent="0.2">
      <c r="E6359" s="112"/>
    </row>
    <row r="6360" spans="5:5" x14ac:dyDescent="0.2">
      <c r="E6360" s="112"/>
    </row>
    <row r="6361" spans="5:5" x14ac:dyDescent="0.2">
      <c r="E6361" s="112"/>
    </row>
    <row r="6362" spans="5:5" x14ac:dyDescent="0.2">
      <c r="E6362" s="112"/>
    </row>
    <row r="6363" spans="5:5" x14ac:dyDescent="0.2">
      <c r="E6363" s="112"/>
    </row>
    <row r="6364" spans="5:5" x14ac:dyDescent="0.2">
      <c r="E6364" s="112"/>
    </row>
    <row r="6365" spans="5:5" x14ac:dyDescent="0.2">
      <c r="E6365" s="112"/>
    </row>
    <row r="6366" spans="5:5" x14ac:dyDescent="0.2">
      <c r="E6366" s="112"/>
    </row>
    <row r="6367" spans="5:5" x14ac:dyDescent="0.2">
      <c r="E6367" s="112"/>
    </row>
    <row r="6368" spans="5:5" x14ac:dyDescent="0.2">
      <c r="E6368" s="112"/>
    </row>
    <row r="6369" spans="5:5" x14ac:dyDescent="0.2">
      <c r="E6369" s="112"/>
    </row>
    <row r="6370" spans="5:5" x14ac:dyDescent="0.2">
      <c r="E6370" s="112"/>
    </row>
    <row r="6371" spans="5:5" x14ac:dyDescent="0.2">
      <c r="E6371" s="112"/>
    </row>
    <row r="6372" spans="5:5" x14ac:dyDescent="0.2">
      <c r="E6372" s="112"/>
    </row>
    <row r="6373" spans="5:5" x14ac:dyDescent="0.2">
      <c r="E6373" s="112"/>
    </row>
    <row r="6374" spans="5:5" x14ac:dyDescent="0.2">
      <c r="E6374" s="112"/>
    </row>
    <row r="6375" spans="5:5" x14ac:dyDescent="0.2">
      <c r="E6375" s="112"/>
    </row>
    <row r="6376" spans="5:5" x14ac:dyDescent="0.2">
      <c r="E6376" s="112"/>
    </row>
    <row r="6377" spans="5:5" x14ac:dyDescent="0.2">
      <c r="E6377" s="112"/>
    </row>
    <row r="6378" spans="5:5" x14ac:dyDescent="0.2">
      <c r="E6378" s="112"/>
    </row>
    <row r="6379" spans="5:5" x14ac:dyDescent="0.2">
      <c r="E6379" s="112"/>
    </row>
    <row r="6380" spans="5:5" x14ac:dyDescent="0.2">
      <c r="E6380" s="112"/>
    </row>
    <row r="6381" spans="5:5" x14ac:dyDescent="0.2">
      <c r="E6381" s="112"/>
    </row>
    <row r="6382" spans="5:5" x14ac:dyDescent="0.2">
      <c r="E6382" s="112"/>
    </row>
    <row r="6383" spans="5:5" x14ac:dyDescent="0.2">
      <c r="E6383" s="112"/>
    </row>
    <row r="6384" spans="5:5" x14ac:dyDescent="0.2">
      <c r="E6384" s="112"/>
    </row>
    <row r="6385" spans="5:5" x14ac:dyDescent="0.2">
      <c r="E6385" s="112"/>
    </row>
    <row r="6386" spans="5:5" x14ac:dyDescent="0.2">
      <c r="E6386" s="112"/>
    </row>
    <row r="6387" spans="5:5" x14ac:dyDescent="0.2">
      <c r="E6387" s="112"/>
    </row>
    <row r="6388" spans="5:5" x14ac:dyDescent="0.2">
      <c r="E6388" s="112"/>
    </row>
    <row r="6389" spans="5:5" x14ac:dyDescent="0.2">
      <c r="E6389" s="112"/>
    </row>
    <row r="6390" spans="5:5" x14ac:dyDescent="0.2">
      <c r="E6390" s="112"/>
    </row>
    <row r="6391" spans="5:5" x14ac:dyDescent="0.2">
      <c r="E6391" s="112"/>
    </row>
    <row r="6392" spans="5:5" x14ac:dyDescent="0.2">
      <c r="E6392" s="112"/>
    </row>
    <row r="6393" spans="5:5" x14ac:dyDescent="0.2">
      <c r="E6393" s="112"/>
    </row>
    <row r="6394" spans="5:5" x14ac:dyDescent="0.2">
      <c r="E6394" s="112"/>
    </row>
    <row r="6395" spans="5:5" x14ac:dyDescent="0.2">
      <c r="E6395" s="112"/>
    </row>
    <row r="6396" spans="5:5" x14ac:dyDescent="0.2">
      <c r="E6396" s="112"/>
    </row>
    <row r="6397" spans="5:5" x14ac:dyDescent="0.2">
      <c r="E6397" s="112"/>
    </row>
    <row r="6398" spans="5:5" x14ac:dyDescent="0.2">
      <c r="E6398" s="112"/>
    </row>
    <row r="6399" spans="5:5" x14ac:dyDescent="0.2">
      <c r="E6399" s="112"/>
    </row>
    <row r="6400" spans="5:5" x14ac:dyDescent="0.2">
      <c r="E6400" s="112"/>
    </row>
    <row r="6401" spans="5:5" x14ac:dyDescent="0.2">
      <c r="E6401" s="112"/>
    </row>
    <row r="6402" spans="5:5" x14ac:dyDescent="0.2">
      <c r="E6402" s="112"/>
    </row>
    <row r="6403" spans="5:5" x14ac:dyDescent="0.2">
      <c r="E6403" s="112"/>
    </row>
    <row r="6404" spans="5:5" x14ac:dyDescent="0.2">
      <c r="E6404" s="112"/>
    </row>
    <row r="6405" spans="5:5" x14ac:dyDescent="0.2">
      <c r="E6405" s="112"/>
    </row>
    <row r="6406" spans="5:5" x14ac:dyDescent="0.2">
      <c r="E6406" s="112"/>
    </row>
    <row r="6407" spans="5:5" x14ac:dyDescent="0.2">
      <c r="E6407" s="112"/>
    </row>
    <row r="6408" spans="5:5" x14ac:dyDescent="0.2">
      <c r="E6408" s="112"/>
    </row>
    <row r="6409" spans="5:5" x14ac:dyDescent="0.2">
      <c r="E6409" s="112"/>
    </row>
    <row r="6410" spans="5:5" x14ac:dyDescent="0.2">
      <c r="E6410" s="112"/>
    </row>
    <row r="6411" spans="5:5" x14ac:dyDescent="0.2">
      <c r="E6411" s="112"/>
    </row>
    <row r="6412" spans="5:5" x14ac:dyDescent="0.2">
      <c r="E6412" s="112"/>
    </row>
    <row r="6413" spans="5:5" x14ac:dyDescent="0.2">
      <c r="E6413" s="112"/>
    </row>
    <row r="6414" spans="5:5" x14ac:dyDescent="0.2">
      <c r="E6414" s="112"/>
    </row>
    <row r="6415" spans="5:5" x14ac:dyDescent="0.2">
      <c r="E6415" s="112"/>
    </row>
    <row r="6416" spans="5:5" x14ac:dyDescent="0.2">
      <c r="E6416" s="112"/>
    </row>
    <row r="6417" spans="5:5" x14ac:dyDescent="0.2">
      <c r="E6417" s="112"/>
    </row>
    <row r="6418" spans="5:5" x14ac:dyDescent="0.2">
      <c r="E6418" s="112"/>
    </row>
    <row r="6419" spans="5:5" x14ac:dyDescent="0.2">
      <c r="E6419" s="112"/>
    </row>
    <row r="6420" spans="5:5" x14ac:dyDescent="0.2">
      <c r="E6420" s="112"/>
    </row>
    <row r="6421" spans="5:5" x14ac:dyDescent="0.2">
      <c r="E6421" s="112"/>
    </row>
    <row r="6422" spans="5:5" x14ac:dyDescent="0.2">
      <c r="E6422" s="112"/>
    </row>
    <row r="6423" spans="5:5" x14ac:dyDescent="0.2">
      <c r="E6423" s="112"/>
    </row>
    <row r="6424" spans="5:5" x14ac:dyDescent="0.2">
      <c r="E6424" s="112"/>
    </row>
    <row r="6425" spans="5:5" x14ac:dyDescent="0.2">
      <c r="E6425" s="112"/>
    </row>
    <row r="6426" spans="5:5" x14ac:dyDescent="0.2">
      <c r="E6426" s="112"/>
    </row>
    <row r="6427" spans="5:5" x14ac:dyDescent="0.2">
      <c r="E6427" s="112"/>
    </row>
    <row r="6428" spans="5:5" x14ac:dyDescent="0.2">
      <c r="E6428" s="112"/>
    </row>
    <row r="6429" spans="5:5" x14ac:dyDescent="0.2">
      <c r="E6429" s="112"/>
    </row>
    <row r="6430" spans="5:5" x14ac:dyDescent="0.2">
      <c r="E6430" s="112"/>
    </row>
    <row r="6431" spans="5:5" x14ac:dyDescent="0.2">
      <c r="E6431" s="112"/>
    </row>
    <row r="6432" spans="5:5" x14ac:dyDescent="0.2">
      <c r="E6432" s="112"/>
    </row>
    <row r="6433" spans="5:5" x14ac:dyDescent="0.2">
      <c r="E6433" s="112"/>
    </row>
    <row r="6434" spans="5:5" x14ac:dyDescent="0.2">
      <c r="E6434" s="112"/>
    </row>
    <row r="6435" spans="5:5" x14ac:dyDescent="0.2">
      <c r="E6435" s="112"/>
    </row>
    <row r="6436" spans="5:5" x14ac:dyDescent="0.2">
      <c r="E6436" s="112"/>
    </row>
    <row r="6437" spans="5:5" x14ac:dyDescent="0.2">
      <c r="E6437" s="112"/>
    </row>
    <row r="6438" spans="5:5" x14ac:dyDescent="0.2">
      <c r="E6438" s="112"/>
    </row>
    <row r="6439" spans="5:5" x14ac:dyDescent="0.2">
      <c r="E6439" s="112"/>
    </row>
    <row r="6440" spans="5:5" x14ac:dyDescent="0.2">
      <c r="E6440" s="112"/>
    </row>
    <row r="6441" spans="5:5" x14ac:dyDescent="0.2">
      <c r="E6441" s="112"/>
    </row>
    <row r="6442" spans="5:5" x14ac:dyDescent="0.2">
      <c r="E6442" s="112"/>
    </row>
    <row r="6443" spans="5:5" x14ac:dyDescent="0.2">
      <c r="E6443" s="112"/>
    </row>
    <row r="6444" spans="5:5" x14ac:dyDescent="0.2">
      <c r="E6444" s="112"/>
    </row>
    <row r="6445" spans="5:5" x14ac:dyDescent="0.2">
      <c r="E6445" s="112"/>
    </row>
    <row r="6446" spans="5:5" x14ac:dyDescent="0.2">
      <c r="E6446" s="112"/>
    </row>
    <row r="6447" spans="5:5" x14ac:dyDescent="0.2">
      <c r="E6447" s="112"/>
    </row>
    <row r="6448" spans="5:5" x14ac:dyDescent="0.2">
      <c r="E6448" s="112"/>
    </row>
    <row r="6449" spans="5:5" x14ac:dyDescent="0.2">
      <c r="E6449" s="112"/>
    </row>
    <row r="6450" spans="5:5" x14ac:dyDescent="0.2">
      <c r="E6450" s="112"/>
    </row>
    <row r="6451" spans="5:5" x14ac:dyDescent="0.2">
      <c r="E6451" s="112"/>
    </row>
    <row r="6452" spans="5:5" x14ac:dyDescent="0.2">
      <c r="E6452" s="112"/>
    </row>
    <row r="6453" spans="5:5" x14ac:dyDescent="0.2">
      <c r="E6453" s="112"/>
    </row>
    <row r="6454" spans="5:5" x14ac:dyDescent="0.2">
      <c r="E6454" s="112"/>
    </row>
    <row r="6455" spans="5:5" x14ac:dyDescent="0.2">
      <c r="E6455" s="112"/>
    </row>
    <row r="6456" spans="5:5" x14ac:dyDescent="0.2">
      <c r="E6456" s="112"/>
    </row>
    <row r="6457" spans="5:5" x14ac:dyDescent="0.2">
      <c r="E6457" s="112"/>
    </row>
    <row r="6458" spans="5:5" x14ac:dyDescent="0.2">
      <c r="E6458" s="112"/>
    </row>
    <row r="6459" spans="5:5" x14ac:dyDescent="0.2">
      <c r="E6459" s="112"/>
    </row>
    <row r="6460" spans="5:5" x14ac:dyDescent="0.2">
      <c r="E6460" s="112"/>
    </row>
    <row r="6461" spans="5:5" x14ac:dyDescent="0.2">
      <c r="E6461" s="112"/>
    </row>
    <row r="6462" spans="5:5" x14ac:dyDescent="0.2">
      <c r="E6462" s="112"/>
    </row>
    <row r="6463" spans="5:5" x14ac:dyDescent="0.2">
      <c r="E6463" s="112"/>
    </row>
    <row r="6464" spans="5:5" x14ac:dyDescent="0.2">
      <c r="E6464" s="112"/>
    </row>
    <row r="6465" spans="5:5" x14ac:dyDescent="0.2">
      <c r="E6465" s="112"/>
    </row>
    <row r="6466" spans="5:5" x14ac:dyDescent="0.2">
      <c r="E6466" s="112"/>
    </row>
    <row r="6467" spans="5:5" x14ac:dyDescent="0.2">
      <c r="E6467" s="112"/>
    </row>
    <row r="6468" spans="5:5" x14ac:dyDescent="0.2">
      <c r="E6468" s="112"/>
    </row>
    <row r="6469" spans="5:5" x14ac:dyDescent="0.2">
      <c r="E6469" s="112"/>
    </row>
    <row r="6470" spans="5:5" x14ac:dyDescent="0.2">
      <c r="E6470" s="112"/>
    </row>
    <row r="6471" spans="5:5" x14ac:dyDescent="0.2">
      <c r="E6471" s="112"/>
    </row>
    <row r="6472" spans="5:5" x14ac:dyDescent="0.2">
      <c r="E6472" s="112"/>
    </row>
    <row r="6473" spans="5:5" x14ac:dyDescent="0.2">
      <c r="E6473" s="112"/>
    </row>
    <row r="6474" spans="5:5" x14ac:dyDescent="0.2">
      <c r="E6474" s="112"/>
    </row>
    <row r="6475" spans="5:5" x14ac:dyDescent="0.2">
      <c r="E6475" s="112"/>
    </row>
    <row r="6476" spans="5:5" x14ac:dyDescent="0.2">
      <c r="E6476" s="112"/>
    </row>
    <row r="6477" spans="5:5" x14ac:dyDescent="0.2">
      <c r="E6477" s="112"/>
    </row>
    <row r="6478" spans="5:5" x14ac:dyDescent="0.2">
      <c r="E6478" s="112"/>
    </row>
    <row r="6479" spans="5:5" x14ac:dyDescent="0.2">
      <c r="E6479" s="112"/>
    </row>
    <row r="6480" spans="5:5" x14ac:dyDescent="0.2">
      <c r="E6480" s="112"/>
    </row>
    <row r="6481" spans="5:5" x14ac:dyDescent="0.2">
      <c r="E6481" s="112"/>
    </row>
    <row r="6482" spans="5:5" x14ac:dyDescent="0.2">
      <c r="E6482" s="112"/>
    </row>
    <row r="6483" spans="5:5" x14ac:dyDescent="0.2">
      <c r="E6483" s="112"/>
    </row>
    <row r="6484" spans="5:5" x14ac:dyDescent="0.2">
      <c r="E6484" s="112"/>
    </row>
    <row r="6485" spans="5:5" x14ac:dyDescent="0.2">
      <c r="E6485" s="112"/>
    </row>
    <row r="6486" spans="5:5" x14ac:dyDescent="0.2">
      <c r="E6486" s="112"/>
    </row>
    <row r="6487" spans="5:5" x14ac:dyDescent="0.2">
      <c r="E6487" s="112"/>
    </row>
    <row r="6488" spans="5:5" x14ac:dyDescent="0.2">
      <c r="E6488" s="112"/>
    </row>
    <row r="6489" spans="5:5" x14ac:dyDescent="0.2">
      <c r="E6489" s="112"/>
    </row>
    <row r="6490" spans="5:5" x14ac:dyDescent="0.2">
      <c r="E6490" s="112"/>
    </row>
    <row r="6491" spans="5:5" x14ac:dyDescent="0.2">
      <c r="E6491" s="112"/>
    </row>
    <row r="6492" spans="5:5" x14ac:dyDescent="0.2">
      <c r="E6492" s="112"/>
    </row>
    <row r="6493" spans="5:5" x14ac:dyDescent="0.2">
      <c r="E6493" s="112"/>
    </row>
    <row r="6494" spans="5:5" x14ac:dyDescent="0.2">
      <c r="E6494" s="112"/>
    </row>
    <row r="6495" spans="5:5" x14ac:dyDescent="0.2">
      <c r="E6495" s="112"/>
    </row>
    <row r="6496" spans="5:5" x14ac:dyDescent="0.2">
      <c r="E6496" s="112"/>
    </row>
    <row r="6497" spans="5:5" x14ac:dyDescent="0.2">
      <c r="E6497" s="112"/>
    </row>
    <row r="6498" spans="5:5" x14ac:dyDescent="0.2">
      <c r="E6498" s="112"/>
    </row>
    <row r="6499" spans="5:5" x14ac:dyDescent="0.2">
      <c r="E6499" s="112"/>
    </row>
    <row r="6500" spans="5:5" x14ac:dyDescent="0.2">
      <c r="E6500" s="112"/>
    </row>
    <row r="6501" spans="5:5" x14ac:dyDescent="0.2">
      <c r="E6501" s="112"/>
    </row>
    <row r="6502" spans="5:5" x14ac:dyDescent="0.2">
      <c r="E6502" s="112"/>
    </row>
    <row r="6503" spans="5:5" x14ac:dyDescent="0.2">
      <c r="E6503" s="112"/>
    </row>
    <row r="6504" spans="5:5" x14ac:dyDescent="0.2">
      <c r="E6504" s="112"/>
    </row>
    <row r="6505" spans="5:5" x14ac:dyDescent="0.2">
      <c r="E6505" s="112"/>
    </row>
    <row r="6506" spans="5:5" x14ac:dyDescent="0.2">
      <c r="E6506" s="112"/>
    </row>
    <row r="6507" spans="5:5" x14ac:dyDescent="0.2">
      <c r="E6507" s="112"/>
    </row>
    <row r="6508" spans="5:5" x14ac:dyDescent="0.2">
      <c r="E6508" s="112"/>
    </row>
    <row r="6509" spans="5:5" x14ac:dyDescent="0.2">
      <c r="E6509" s="112"/>
    </row>
    <row r="6510" spans="5:5" x14ac:dyDescent="0.2">
      <c r="E6510" s="112"/>
    </row>
    <row r="6511" spans="5:5" x14ac:dyDescent="0.2">
      <c r="E6511" s="112"/>
    </row>
    <row r="6512" spans="5:5" x14ac:dyDescent="0.2">
      <c r="E6512" s="112"/>
    </row>
    <row r="6513" spans="5:5" x14ac:dyDescent="0.2">
      <c r="E6513" s="112"/>
    </row>
    <row r="6514" spans="5:5" x14ac:dyDescent="0.2">
      <c r="E6514" s="112"/>
    </row>
    <row r="6515" spans="5:5" x14ac:dyDescent="0.2">
      <c r="E6515" s="112"/>
    </row>
    <row r="6516" spans="5:5" x14ac:dyDescent="0.2">
      <c r="E6516" s="112"/>
    </row>
    <row r="6517" spans="5:5" x14ac:dyDescent="0.2">
      <c r="E6517" s="112"/>
    </row>
    <row r="6518" spans="5:5" x14ac:dyDescent="0.2">
      <c r="E6518" s="112"/>
    </row>
    <row r="6519" spans="5:5" x14ac:dyDescent="0.2">
      <c r="E6519" s="112"/>
    </row>
    <row r="6520" spans="5:5" x14ac:dyDescent="0.2">
      <c r="E6520" s="112"/>
    </row>
    <row r="6521" spans="5:5" x14ac:dyDescent="0.2">
      <c r="E6521" s="112"/>
    </row>
    <row r="6522" spans="5:5" x14ac:dyDescent="0.2">
      <c r="E6522" s="112"/>
    </row>
    <row r="6523" spans="5:5" x14ac:dyDescent="0.2">
      <c r="E6523" s="112"/>
    </row>
    <row r="6524" spans="5:5" x14ac:dyDescent="0.2">
      <c r="E6524" s="112"/>
    </row>
    <row r="6525" spans="5:5" x14ac:dyDescent="0.2">
      <c r="E6525" s="112"/>
    </row>
    <row r="6526" spans="5:5" x14ac:dyDescent="0.2">
      <c r="E6526" s="112"/>
    </row>
    <row r="6527" spans="5:5" x14ac:dyDescent="0.2">
      <c r="E6527" s="112"/>
    </row>
    <row r="6528" spans="5:5" x14ac:dyDescent="0.2">
      <c r="E6528" s="112"/>
    </row>
    <row r="6529" spans="5:5" x14ac:dyDescent="0.2">
      <c r="E6529" s="112"/>
    </row>
    <row r="6530" spans="5:5" x14ac:dyDescent="0.2">
      <c r="E6530" s="112"/>
    </row>
    <row r="6531" spans="5:5" x14ac:dyDescent="0.2">
      <c r="E6531" s="112"/>
    </row>
    <row r="6532" spans="5:5" x14ac:dyDescent="0.2">
      <c r="E6532" s="112"/>
    </row>
    <row r="6533" spans="5:5" x14ac:dyDescent="0.2">
      <c r="E6533" s="112"/>
    </row>
    <row r="6534" spans="5:5" x14ac:dyDescent="0.2">
      <c r="E6534" s="112"/>
    </row>
    <row r="6535" spans="5:5" x14ac:dyDescent="0.2">
      <c r="E6535" s="112"/>
    </row>
    <row r="6536" spans="5:5" x14ac:dyDescent="0.2">
      <c r="E6536" s="112"/>
    </row>
    <row r="6537" spans="5:5" x14ac:dyDescent="0.2">
      <c r="E6537" s="112"/>
    </row>
    <row r="6538" spans="5:5" x14ac:dyDescent="0.2">
      <c r="E6538" s="112"/>
    </row>
    <row r="6539" spans="5:5" x14ac:dyDescent="0.2">
      <c r="E6539" s="112"/>
    </row>
    <row r="6540" spans="5:5" x14ac:dyDescent="0.2">
      <c r="E6540" s="112"/>
    </row>
    <row r="6541" spans="5:5" x14ac:dyDescent="0.2">
      <c r="E6541" s="112"/>
    </row>
    <row r="6542" spans="5:5" x14ac:dyDescent="0.2">
      <c r="E6542" s="112"/>
    </row>
    <row r="6543" spans="5:5" x14ac:dyDescent="0.2">
      <c r="E6543" s="112"/>
    </row>
    <row r="6544" spans="5:5" x14ac:dyDescent="0.2">
      <c r="E6544" s="112"/>
    </row>
    <row r="6545" spans="5:5" x14ac:dyDescent="0.2">
      <c r="E6545" s="112"/>
    </row>
    <row r="6546" spans="5:5" x14ac:dyDescent="0.2">
      <c r="E6546" s="112"/>
    </row>
    <row r="6547" spans="5:5" x14ac:dyDescent="0.2">
      <c r="E6547" s="112"/>
    </row>
    <row r="6548" spans="5:5" x14ac:dyDescent="0.2">
      <c r="E6548" s="112"/>
    </row>
    <row r="6549" spans="5:5" x14ac:dyDescent="0.2">
      <c r="E6549" s="112"/>
    </row>
    <row r="6550" spans="5:5" x14ac:dyDescent="0.2">
      <c r="E6550" s="112"/>
    </row>
    <row r="6551" spans="5:5" x14ac:dyDescent="0.2">
      <c r="E6551" s="112"/>
    </row>
    <row r="6552" spans="5:5" x14ac:dyDescent="0.2">
      <c r="E6552" s="112"/>
    </row>
    <row r="6553" spans="5:5" x14ac:dyDescent="0.2">
      <c r="E6553" s="112"/>
    </row>
    <row r="6554" spans="5:5" x14ac:dyDescent="0.2">
      <c r="E6554" s="112"/>
    </row>
    <row r="6555" spans="5:5" x14ac:dyDescent="0.2">
      <c r="E6555" s="112"/>
    </row>
    <row r="6556" spans="5:5" x14ac:dyDescent="0.2">
      <c r="E6556" s="112"/>
    </row>
    <row r="6557" spans="5:5" x14ac:dyDescent="0.2">
      <c r="E6557" s="112"/>
    </row>
    <row r="6558" spans="5:5" x14ac:dyDescent="0.2">
      <c r="E6558" s="112"/>
    </row>
    <row r="6559" spans="5:5" x14ac:dyDescent="0.2">
      <c r="E6559" s="112"/>
    </row>
    <row r="6560" spans="5:5" x14ac:dyDescent="0.2">
      <c r="E6560" s="112"/>
    </row>
    <row r="6561" spans="5:5" x14ac:dyDescent="0.2">
      <c r="E6561" s="112"/>
    </row>
    <row r="6562" spans="5:5" x14ac:dyDescent="0.2">
      <c r="E6562" s="112"/>
    </row>
    <row r="6563" spans="5:5" x14ac:dyDescent="0.2">
      <c r="E6563" s="112"/>
    </row>
    <row r="6564" spans="5:5" x14ac:dyDescent="0.2">
      <c r="E6564" s="112"/>
    </row>
    <row r="6565" spans="5:5" x14ac:dyDescent="0.2">
      <c r="E6565" s="112"/>
    </row>
    <row r="6566" spans="5:5" x14ac:dyDescent="0.2">
      <c r="E6566" s="112"/>
    </row>
    <row r="6567" spans="5:5" x14ac:dyDescent="0.2">
      <c r="E6567" s="112"/>
    </row>
    <row r="6568" spans="5:5" x14ac:dyDescent="0.2">
      <c r="E6568" s="112"/>
    </row>
    <row r="6569" spans="5:5" x14ac:dyDescent="0.2">
      <c r="E6569" s="112"/>
    </row>
    <row r="6570" spans="5:5" x14ac:dyDescent="0.2">
      <c r="E6570" s="112"/>
    </row>
    <row r="6571" spans="5:5" x14ac:dyDescent="0.2">
      <c r="E6571" s="112"/>
    </row>
    <row r="6572" spans="5:5" x14ac:dyDescent="0.2">
      <c r="E6572" s="112"/>
    </row>
    <row r="6573" spans="5:5" x14ac:dyDescent="0.2">
      <c r="E6573" s="112"/>
    </row>
    <row r="6574" spans="5:5" x14ac:dyDescent="0.2">
      <c r="E6574" s="112"/>
    </row>
    <row r="6575" spans="5:5" x14ac:dyDescent="0.2">
      <c r="E6575" s="112"/>
    </row>
    <row r="6576" spans="5:5" x14ac:dyDescent="0.2">
      <c r="E6576" s="112"/>
    </row>
    <row r="6577" spans="5:5" x14ac:dyDescent="0.2">
      <c r="E6577" s="112"/>
    </row>
    <row r="6578" spans="5:5" x14ac:dyDescent="0.2">
      <c r="E6578" s="112"/>
    </row>
    <row r="6579" spans="5:5" x14ac:dyDescent="0.2">
      <c r="E6579" s="112"/>
    </row>
    <row r="6580" spans="5:5" x14ac:dyDescent="0.2">
      <c r="E6580" s="112"/>
    </row>
    <row r="6581" spans="5:5" x14ac:dyDescent="0.2">
      <c r="E6581" s="112"/>
    </row>
    <row r="6582" spans="5:5" x14ac:dyDescent="0.2">
      <c r="E6582" s="112"/>
    </row>
    <row r="6583" spans="5:5" x14ac:dyDescent="0.2">
      <c r="E6583" s="112"/>
    </row>
    <row r="6584" spans="5:5" x14ac:dyDescent="0.2">
      <c r="E6584" s="112"/>
    </row>
    <row r="6585" spans="5:5" x14ac:dyDescent="0.2">
      <c r="E6585" s="112"/>
    </row>
    <row r="6586" spans="5:5" x14ac:dyDescent="0.2">
      <c r="E6586" s="112"/>
    </row>
    <row r="6587" spans="5:5" x14ac:dyDescent="0.2">
      <c r="E6587" s="112"/>
    </row>
    <row r="6588" spans="5:5" x14ac:dyDescent="0.2">
      <c r="E6588" s="112"/>
    </row>
    <row r="6589" spans="5:5" x14ac:dyDescent="0.2">
      <c r="E6589" s="112"/>
    </row>
    <row r="6590" spans="5:5" x14ac:dyDescent="0.2">
      <c r="E6590" s="112"/>
    </row>
    <row r="6591" spans="5:5" x14ac:dyDescent="0.2">
      <c r="E6591" s="112"/>
    </row>
    <row r="6592" spans="5:5" x14ac:dyDescent="0.2">
      <c r="E6592" s="112"/>
    </row>
    <row r="6593" spans="5:5" x14ac:dyDescent="0.2">
      <c r="E6593" s="112"/>
    </row>
    <row r="6594" spans="5:5" x14ac:dyDescent="0.2">
      <c r="E6594" s="112"/>
    </row>
    <row r="6595" spans="5:5" x14ac:dyDescent="0.2">
      <c r="E6595" s="112"/>
    </row>
    <row r="6596" spans="5:5" x14ac:dyDescent="0.2">
      <c r="E6596" s="112"/>
    </row>
    <row r="6597" spans="5:5" x14ac:dyDescent="0.2">
      <c r="E6597" s="112"/>
    </row>
    <row r="6598" spans="5:5" x14ac:dyDescent="0.2">
      <c r="E6598" s="112"/>
    </row>
    <row r="6599" spans="5:5" x14ac:dyDescent="0.2">
      <c r="E6599" s="112"/>
    </row>
    <row r="6600" spans="5:5" x14ac:dyDescent="0.2">
      <c r="E6600" s="112"/>
    </row>
    <row r="6601" spans="5:5" x14ac:dyDescent="0.2">
      <c r="E6601" s="112"/>
    </row>
    <row r="6602" spans="5:5" x14ac:dyDescent="0.2">
      <c r="E6602" s="112"/>
    </row>
    <row r="6603" spans="5:5" x14ac:dyDescent="0.2">
      <c r="E6603" s="112"/>
    </row>
    <row r="6604" spans="5:5" x14ac:dyDescent="0.2">
      <c r="E6604" s="112"/>
    </row>
    <row r="6605" spans="5:5" x14ac:dyDescent="0.2">
      <c r="E6605" s="112"/>
    </row>
    <row r="6606" spans="5:5" x14ac:dyDescent="0.2">
      <c r="E6606" s="112"/>
    </row>
    <row r="6607" spans="5:5" x14ac:dyDescent="0.2">
      <c r="E6607" s="112"/>
    </row>
    <row r="6608" spans="5:5" x14ac:dyDescent="0.2">
      <c r="E6608" s="112"/>
    </row>
    <row r="6609" spans="5:5" x14ac:dyDescent="0.2">
      <c r="E6609" s="112"/>
    </row>
    <row r="6610" spans="5:5" x14ac:dyDescent="0.2">
      <c r="E6610" s="112"/>
    </row>
    <row r="6611" spans="5:5" x14ac:dyDescent="0.2">
      <c r="E6611" s="112"/>
    </row>
    <row r="6612" spans="5:5" x14ac:dyDescent="0.2">
      <c r="E6612" s="112"/>
    </row>
    <row r="6613" spans="5:5" x14ac:dyDescent="0.2">
      <c r="E6613" s="112"/>
    </row>
    <row r="6614" spans="5:5" x14ac:dyDescent="0.2">
      <c r="E6614" s="112"/>
    </row>
    <row r="6615" spans="5:5" x14ac:dyDescent="0.2">
      <c r="E6615" s="112"/>
    </row>
    <row r="6616" spans="5:5" x14ac:dyDescent="0.2">
      <c r="E6616" s="112"/>
    </row>
    <row r="6617" spans="5:5" x14ac:dyDescent="0.2">
      <c r="E6617" s="112"/>
    </row>
    <row r="6618" spans="5:5" x14ac:dyDescent="0.2">
      <c r="E6618" s="112"/>
    </row>
    <row r="6619" spans="5:5" x14ac:dyDescent="0.2">
      <c r="E6619" s="112"/>
    </row>
    <row r="6620" spans="5:5" x14ac:dyDescent="0.2">
      <c r="E6620" s="112"/>
    </row>
    <row r="6621" spans="5:5" x14ac:dyDescent="0.2">
      <c r="E6621" s="112"/>
    </row>
    <row r="6622" spans="5:5" x14ac:dyDescent="0.2">
      <c r="E6622" s="112"/>
    </row>
    <row r="6623" spans="5:5" x14ac:dyDescent="0.2">
      <c r="E6623" s="112"/>
    </row>
    <row r="6624" spans="5:5" x14ac:dyDescent="0.2">
      <c r="E6624" s="112"/>
    </row>
    <row r="6625" spans="5:5" x14ac:dyDescent="0.2">
      <c r="E6625" s="112"/>
    </row>
    <row r="6626" spans="5:5" x14ac:dyDescent="0.2">
      <c r="E6626" s="112"/>
    </row>
    <row r="6627" spans="5:5" x14ac:dyDescent="0.2">
      <c r="E6627" s="112"/>
    </row>
    <row r="6628" spans="5:5" x14ac:dyDescent="0.2">
      <c r="E6628" s="112"/>
    </row>
    <row r="6629" spans="5:5" x14ac:dyDescent="0.2">
      <c r="E6629" s="112"/>
    </row>
    <row r="6630" spans="5:5" x14ac:dyDescent="0.2">
      <c r="E6630" s="112"/>
    </row>
    <row r="6631" spans="5:5" x14ac:dyDescent="0.2">
      <c r="E6631" s="112"/>
    </row>
    <row r="6632" spans="5:5" x14ac:dyDescent="0.2">
      <c r="E6632" s="112"/>
    </row>
    <row r="6633" spans="5:5" x14ac:dyDescent="0.2">
      <c r="E6633" s="112"/>
    </row>
    <row r="6634" spans="5:5" x14ac:dyDescent="0.2">
      <c r="E6634" s="112"/>
    </row>
    <row r="6635" spans="5:5" x14ac:dyDescent="0.2">
      <c r="E6635" s="112"/>
    </row>
    <row r="6636" spans="5:5" x14ac:dyDescent="0.2">
      <c r="E6636" s="112"/>
    </row>
    <row r="6637" spans="5:5" x14ac:dyDescent="0.2">
      <c r="E6637" s="112"/>
    </row>
    <row r="6638" spans="5:5" x14ac:dyDescent="0.2">
      <c r="E6638" s="112"/>
    </row>
    <row r="6639" spans="5:5" x14ac:dyDescent="0.2">
      <c r="E6639" s="112"/>
    </row>
    <row r="6640" spans="5:5" x14ac:dyDescent="0.2">
      <c r="E6640" s="112"/>
    </row>
    <row r="6641" spans="5:5" x14ac:dyDescent="0.2">
      <c r="E6641" s="112"/>
    </row>
    <row r="6642" spans="5:5" x14ac:dyDescent="0.2">
      <c r="E6642" s="112"/>
    </row>
    <row r="6643" spans="5:5" x14ac:dyDescent="0.2">
      <c r="E6643" s="112"/>
    </row>
    <row r="6644" spans="5:5" x14ac:dyDescent="0.2">
      <c r="E6644" s="112"/>
    </row>
    <row r="6645" spans="5:5" x14ac:dyDescent="0.2">
      <c r="E6645" s="112"/>
    </row>
    <row r="6646" spans="5:5" x14ac:dyDescent="0.2">
      <c r="E6646" s="112"/>
    </row>
    <row r="6647" spans="5:5" x14ac:dyDescent="0.2">
      <c r="E6647" s="112"/>
    </row>
    <row r="6648" spans="5:5" x14ac:dyDescent="0.2">
      <c r="E6648" s="112"/>
    </row>
    <row r="6649" spans="5:5" x14ac:dyDescent="0.2">
      <c r="E6649" s="112"/>
    </row>
    <row r="6650" spans="5:5" x14ac:dyDescent="0.2">
      <c r="E6650" s="112"/>
    </row>
    <row r="6651" spans="5:5" x14ac:dyDescent="0.2">
      <c r="E6651" s="112"/>
    </row>
    <row r="6652" spans="5:5" x14ac:dyDescent="0.2">
      <c r="E6652" s="112"/>
    </row>
    <row r="6653" spans="5:5" x14ac:dyDescent="0.2">
      <c r="E6653" s="112"/>
    </row>
    <row r="6654" spans="5:5" x14ac:dyDescent="0.2">
      <c r="E6654" s="112"/>
    </row>
    <row r="6655" spans="5:5" x14ac:dyDescent="0.2">
      <c r="E6655" s="112"/>
    </row>
    <row r="6656" spans="5:5" x14ac:dyDescent="0.2">
      <c r="E6656" s="112"/>
    </row>
    <row r="6657" spans="5:5" x14ac:dyDescent="0.2">
      <c r="E6657" s="112"/>
    </row>
    <row r="6658" spans="5:5" x14ac:dyDescent="0.2">
      <c r="E6658" s="112"/>
    </row>
    <row r="6659" spans="5:5" x14ac:dyDescent="0.2">
      <c r="E6659" s="112"/>
    </row>
    <row r="6660" spans="5:5" x14ac:dyDescent="0.2">
      <c r="E6660" s="112"/>
    </row>
    <row r="6661" spans="5:5" x14ac:dyDescent="0.2">
      <c r="E6661" s="112"/>
    </row>
    <row r="6662" spans="5:5" x14ac:dyDescent="0.2">
      <c r="E6662" s="112"/>
    </row>
    <row r="6663" spans="5:5" x14ac:dyDescent="0.2">
      <c r="E6663" s="112"/>
    </row>
    <row r="6664" spans="5:5" x14ac:dyDescent="0.2">
      <c r="E6664" s="112"/>
    </row>
    <row r="6665" spans="5:5" x14ac:dyDescent="0.2">
      <c r="E6665" s="112"/>
    </row>
    <row r="6666" spans="5:5" x14ac:dyDescent="0.2">
      <c r="E6666" s="112"/>
    </row>
    <row r="6667" spans="5:5" x14ac:dyDescent="0.2">
      <c r="E6667" s="112"/>
    </row>
    <row r="6668" spans="5:5" x14ac:dyDescent="0.2">
      <c r="E6668" s="112"/>
    </row>
    <row r="6669" spans="5:5" x14ac:dyDescent="0.2">
      <c r="E6669" s="112"/>
    </row>
    <row r="6670" spans="5:5" x14ac:dyDescent="0.2">
      <c r="E6670" s="112"/>
    </row>
    <row r="6671" spans="5:5" x14ac:dyDescent="0.2">
      <c r="E6671" s="112"/>
    </row>
    <row r="6672" spans="5:5" x14ac:dyDescent="0.2">
      <c r="E6672" s="112"/>
    </row>
    <row r="6673" spans="5:5" x14ac:dyDescent="0.2">
      <c r="E6673" s="112"/>
    </row>
    <row r="6674" spans="5:5" x14ac:dyDescent="0.2">
      <c r="E6674" s="112"/>
    </row>
    <row r="6675" spans="5:5" x14ac:dyDescent="0.2">
      <c r="E6675" s="112"/>
    </row>
    <row r="6676" spans="5:5" x14ac:dyDescent="0.2">
      <c r="E6676" s="112"/>
    </row>
    <row r="6677" spans="5:5" x14ac:dyDescent="0.2">
      <c r="E6677" s="112"/>
    </row>
    <row r="6678" spans="5:5" x14ac:dyDescent="0.2">
      <c r="E6678" s="112"/>
    </row>
    <row r="6679" spans="5:5" x14ac:dyDescent="0.2">
      <c r="E6679" s="112"/>
    </row>
    <row r="6680" spans="5:5" x14ac:dyDescent="0.2">
      <c r="E6680" s="112"/>
    </row>
    <row r="6681" spans="5:5" x14ac:dyDescent="0.2">
      <c r="E6681" s="112"/>
    </row>
    <row r="6682" spans="5:5" x14ac:dyDescent="0.2">
      <c r="E6682" s="112"/>
    </row>
    <row r="6683" spans="5:5" x14ac:dyDescent="0.2">
      <c r="E6683" s="112"/>
    </row>
    <row r="6684" spans="5:5" x14ac:dyDescent="0.2">
      <c r="E6684" s="112"/>
    </row>
    <row r="6685" spans="5:5" x14ac:dyDescent="0.2">
      <c r="E6685" s="112"/>
    </row>
    <row r="6686" spans="5:5" x14ac:dyDescent="0.2">
      <c r="E6686" s="112"/>
    </row>
    <row r="6687" spans="5:5" x14ac:dyDescent="0.2">
      <c r="E6687" s="112"/>
    </row>
    <row r="6688" spans="5:5" x14ac:dyDescent="0.2">
      <c r="E6688" s="112"/>
    </row>
    <row r="6689" spans="5:5" x14ac:dyDescent="0.2">
      <c r="E6689" s="112"/>
    </row>
    <row r="6690" spans="5:5" x14ac:dyDescent="0.2">
      <c r="E6690" s="112"/>
    </row>
    <row r="6691" spans="5:5" x14ac:dyDescent="0.2">
      <c r="E6691" s="112"/>
    </row>
    <row r="6692" spans="5:5" x14ac:dyDescent="0.2">
      <c r="E6692" s="112"/>
    </row>
    <row r="6693" spans="5:5" x14ac:dyDescent="0.2">
      <c r="E6693" s="112"/>
    </row>
    <row r="6694" spans="5:5" x14ac:dyDescent="0.2">
      <c r="E6694" s="112"/>
    </row>
    <row r="6695" spans="5:5" x14ac:dyDescent="0.2">
      <c r="E6695" s="112"/>
    </row>
    <row r="6696" spans="5:5" x14ac:dyDescent="0.2">
      <c r="E6696" s="112"/>
    </row>
    <row r="6697" spans="5:5" x14ac:dyDescent="0.2">
      <c r="E6697" s="112"/>
    </row>
    <row r="6698" spans="5:5" x14ac:dyDescent="0.2">
      <c r="E6698" s="112"/>
    </row>
    <row r="6699" spans="5:5" x14ac:dyDescent="0.2">
      <c r="E6699" s="112"/>
    </row>
    <row r="6700" spans="5:5" x14ac:dyDescent="0.2">
      <c r="E6700" s="112"/>
    </row>
    <row r="6701" spans="5:5" x14ac:dyDescent="0.2">
      <c r="E6701" s="112"/>
    </row>
    <row r="6702" spans="5:5" x14ac:dyDescent="0.2">
      <c r="E6702" s="112"/>
    </row>
    <row r="6703" spans="5:5" x14ac:dyDescent="0.2">
      <c r="E6703" s="112"/>
    </row>
    <row r="6704" spans="5:5" x14ac:dyDescent="0.2">
      <c r="E6704" s="112"/>
    </row>
    <row r="6705" spans="5:5" x14ac:dyDescent="0.2">
      <c r="E6705" s="112"/>
    </row>
    <row r="6706" spans="5:5" x14ac:dyDescent="0.2">
      <c r="E6706" s="112"/>
    </row>
    <row r="6707" spans="5:5" x14ac:dyDescent="0.2">
      <c r="E6707" s="112"/>
    </row>
    <row r="6708" spans="5:5" x14ac:dyDescent="0.2">
      <c r="E6708" s="112"/>
    </row>
    <row r="6709" spans="5:5" x14ac:dyDescent="0.2">
      <c r="E6709" s="112"/>
    </row>
    <row r="6710" spans="5:5" x14ac:dyDescent="0.2">
      <c r="E6710" s="112"/>
    </row>
    <row r="6711" spans="5:5" x14ac:dyDescent="0.2">
      <c r="E6711" s="112"/>
    </row>
    <row r="6712" spans="5:5" x14ac:dyDescent="0.2">
      <c r="E6712" s="112"/>
    </row>
    <row r="6713" spans="5:5" x14ac:dyDescent="0.2">
      <c r="E6713" s="112"/>
    </row>
    <row r="6714" spans="5:5" x14ac:dyDescent="0.2">
      <c r="E6714" s="112"/>
    </row>
    <row r="6715" spans="5:5" x14ac:dyDescent="0.2">
      <c r="E6715" s="112"/>
    </row>
    <row r="6716" spans="5:5" x14ac:dyDescent="0.2">
      <c r="E6716" s="112"/>
    </row>
    <row r="6717" spans="5:5" x14ac:dyDescent="0.2">
      <c r="E6717" s="112"/>
    </row>
    <row r="6718" spans="5:5" x14ac:dyDescent="0.2">
      <c r="E6718" s="112"/>
    </row>
    <row r="6719" spans="5:5" x14ac:dyDescent="0.2">
      <c r="E6719" s="112"/>
    </row>
    <row r="6720" spans="5:5" x14ac:dyDescent="0.2">
      <c r="E6720" s="112"/>
    </row>
    <row r="6721" spans="5:5" x14ac:dyDescent="0.2">
      <c r="E6721" s="112"/>
    </row>
    <row r="6722" spans="5:5" x14ac:dyDescent="0.2">
      <c r="E6722" s="112"/>
    </row>
    <row r="6723" spans="5:5" x14ac:dyDescent="0.2">
      <c r="E6723" s="112"/>
    </row>
    <row r="6724" spans="5:5" x14ac:dyDescent="0.2">
      <c r="E6724" s="112"/>
    </row>
    <row r="6725" spans="5:5" x14ac:dyDescent="0.2">
      <c r="E6725" s="112"/>
    </row>
    <row r="6726" spans="5:5" x14ac:dyDescent="0.2">
      <c r="E6726" s="112"/>
    </row>
    <row r="6727" spans="5:5" x14ac:dyDescent="0.2">
      <c r="E6727" s="112"/>
    </row>
    <row r="6728" spans="5:5" x14ac:dyDescent="0.2">
      <c r="E6728" s="112"/>
    </row>
    <row r="6729" spans="5:5" x14ac:dyDescent="0.2">
      <c r="E6729" s="112"/>
    </row>
    <row r="6730" spans="5:5" x14ac:dyDescent="0.2">
      <c r="E6730" s="112"/>
    </row>
    <row r="6731" spans="5:5" x14ac:dyDescent="0.2">
      <c r="E6731" s="112"/>
    </row>
    <row r="6732" spans="5:5" x14ac:dyDescent="0.2">
      <c r="E6732" s="112"/>
    </row>
    <row r="6733" spans="5:5" x14ac:dyDescent="0.2">
      <c r="E6733" s="112"/>
    </row>
    <row r="6734" spans="5:5" x14ac:dyDescent="0.2">
      <c r="E6734" s="112"/>
    </row>
    <row r="6735" spans="5:5" x14ac:dyDescent="0.2">
      <c r="E6735" s="112"/>
    </row>
    <row r="6736" spans="5:5" x14ac:dyDescent="0.2">
      <c r="E6736" s="112"/>
    </row>
    <row r="6737" spans="5:5" x14ac:dyDescent="0.2">
      <c r="E6737" s="112"/>
    </row>
    <row r="6738" spans="5:5" x14ac:dyDescent="0.2">
      <c r="E6738" s="112"/>
    </row>
    <row r="6739" spans="5:5" x14ac:dyDescent="0.2">
      <c r="E6739" s="112"/>
    </row>
    <row r="6740" spans="5:5" x14ac:dyDescent="0.2">
      <c r="E6740" s="112"/>
    </row>
    <row r="6741" spans="5:5" x14ac:dyDescent="0.2">
      <c r="E6741" s="112"/>
    </row>
    <row r="6742" spans="5:5" x14ac:dyDescent="0.2">
      <c r="E6742" s="112"/>
    </row>
    <row r="6743" spans="5:5" x14ac:dyDescent="0.2">
      <c r="E6743" s="112"/>
    </row>
    <row r="6744" spans="5:5" x14ac:dyDescent="0.2">
      <c r="E6744" s="112"/>
    </row>
    <row r="6745" spans="5:5" x14ac:dyDescent="0.2">
      <c r="E6745" s="112"/>
    </row>
    <row r="6746" spans="5:5" x14ac:dyDescent="0.2">
      <c r="E6746" s="112"/>
    </row>
    <row r="6747" spans="5:5" x14ac:dyDescent="0.2">
      <c r="E6747" s="112"/>
    </row>
    <row r="6748" spans="5:5" x14ac:dyDescent="0.2">
      <c r="E6748" s="112"/>
    </row>
    <row r="6749" spans="5:5" x14ac:dyDescent="0.2">
      <c r="E6749" s="112"/>
    </row>
    <row r="6750" spans="5:5" x14ac:dyDescent="0.2">
      <c r="E6750" s="112"/>
    </row>
    <row r="6751" spans="5:5" x14ac:dyDescent="0.2">
      <c r="E6751" s="112"/>
    </row>
    <row r="6752" spans="5:5" x14ac:dyDescent="0.2">
      <c r="E6752" s="112"/>
    </row>
    <row r="6753" spans="5:5" x14ac:dyDescent="0.2">
      <c r="E6753" s="112"/>
    </row>
    <row r="6754" spans="5:5" x14ac:dyDescent="0.2">
      <c r="E6754" s="112"/>
    </row>
    <row r="6755" spans="5:5" x14ac:dyDescent="0.2">
      <c r="E6755" s="112"/>
    </row>
    <row r="6756" spans="5:5" x14ac:dyDescent="0.2">
      <c r="E6756" s="112"/>
    </row>
    <row r="6757" spans="5:5" x14ac:dyDescent="0.2">
      <c r="E6757" s="112"/>
    </row>
    <row r="6758" spans="5:5" x14ac:dyDescent="0.2">
      <c r="E6758" s="112"/>
    </row>
    <row r="6759" spans="5:5" x14ac:dyDescent="0.2">
      <c r="E6759" s="112"/>
    </row>
    <row r="6760" spans="5:5" x14ac:dyDescent="0.2">
      <c r="E6760" s="112"/>
    </row>
    <row r="6761" spans="5:5" x14ac:dyDescent="0.2">
      <c r="E6761" s="112"/>
    </row>
    <row r="6762" spans="5:5" x14ac:dyDescent="0.2">
      <c r="E6762" s="112"/>
    </row>
    <row r="6763" spans="5:5" x14ac:dyDescent="0.2">
      <c r="E6763" s="112"/>
    </row>
    <row r="6764" spans="5:5" x14ac:dyDescent="0.2">
      <c r="E6764" s="112"/>
    </row>
    <row r="6765" spans="5:5" x14ac:dyDescent="0.2">
      <c r="E6765" s="112"/>
    </row>
    <row r="6766" spans="5:5" x14ac:dyDescent="0.2">
      <c r="E6766" s="112"/>
    </row>
    <row r="6767" spans="5:5" x14ac:dyDescent="0.2">
      <c r="E6767" s="112"/>
    </row>
    <row r="6768" spans="5:5" x14ac:dyDescent="0.2">
      <c r="E6768" s="112"/>
    </row>
    <row r="6769" spans="5:5" x14ac:dyDescent="0.2">
      <c r="E6769" s="112"/>
    </row>
    <row r="6770" spans="5:5" x14ac:dyDescent="0.2">
      <c r="E6770" s="112"/>
    </row>
    <row r="6771" spans="5:5" x14ac:dyDescent="0.2">
      <c r="E6771" s="112"/>
    </row>
    <row r="6772" spans="5:5" x14ac:dyDescent="0.2">
      <c r="E6772" s="112"/>
    </row>
    <row r="6773" spans="5:5" x14ac:dyDescent="0.2">
      <c r="E6773" s="112"/>
    </row>
    <row r="6774" spans="5:5" x14ac:dyDescent="0.2">
      <c r="E6774" s="112"/>
    </row>
    <row r="6775" spans="5:5" x14ac:dyDescent="0.2">
      <c r="E6775" s="112"/>
    </row>
    <row r="6776" spans="5:5" x14ac:dyDescent="0.2">
      <c r="E6776" s="112"/>
    </row>
    <row r="6777" spans="5:5" x14ac:dyDescent="0.2">
      <c r="E6777" s="112"/>
    </row>
    <row r="6778" spans="5:5" x14ac:dyDescent="0.2">
      <c r="E6778" s="112"/>
    </row>
    <row r="6779" spans="5:5" x14ac:dyDescent="0.2">
      <c r="E6779" s="112"/>
    </row>
    <row r="6780" spans="5:5" x14ac:dyDescent="0.2">
      <c r="E6780" s="112"/>
    </row>
    <row r="6781" spans="5:5" x14ac:dyDescent="0.2">
      <c r="E6781" s="112"/>
    </row>
    <row r="6782" spans="5:5" x14ac:dyDescent="0.2">
      <c r="E6782" s="112"/>
    </row>
    <row r="6783" spans="5:5" x14ac:dyDescent="0.2">
      <c r="E6783" s="112"/>
    </row>
    <row r="6784" spans="5:5" x14ac:dyDescent="0.2">
      <c r="E6784" s="112"/>
    </row>
    <row r="6785" spans="5:5" x14ac:dyDescent="0.2">
      <c r="E6785" s="112"/>
    </row>
    <row r="6786" spans="5:5" x14ac:dyDescent="0.2">
      <c r="E6786" s="112"/>
    </row>
    <row r="6787" spans="5:5" x14ac:dyDescent="0.2">
      <c r="E6787" s="112"/>
    </row>
    <row r="6788" spans="5:5" x14ac:dyDescent="0.2">
      <c r="E6788" s="112"/>
    </row>
    <row r="6789" spans="5:5" x14ac:dyDescent="0.2">
      <c r="E6789" s="112"/>
    </row>
    <row r="6790" spans="5:5" x14ac:dyDescent="0.2">
      <c r="E6790" s="112"/>
    </row>
    <row r="6791" spans="5:5" x14ac:dyDescent="0.2">
      <c r="E6791" s="112"/>
    </row>
    <row r="6792" spans="5:5" x14ac:dyDescent="0.2">
      <c r="E6792" s="112"/>
    </row>
    <row r="6793" spans="5:5" x14ac:dyDescent="0.2">
      <c r="E6793" s="112"/>
    </row>
    <row r="6794" spans="5:5" x14ac:dyDescent="0.2">
      <c r="E6794" s="112"/>
    </row>
    <row r="6795" spans="5:5" x14ac:dyDescent="0.2">
      <c r="E6795" s="112"/>
    </row>
    <row r="6796" spans="5:5" x14ac:dyDescent="0.2">
      <c r="E6796" s="112"/>
    </row>
    <row r="6797" spans="5:5" x14ac:dyDescent="0.2">
      <c r="E6797" s="112"/>
    </row>
    <row r="6798" spans="5:5" x14ac:dyDescent="0.2">
      <c r="E6798" s="112"/>
    </row>
    <row r="6799" spans="5:5" x14ac:dyDescent="0.2">
      <c r="E6799" s="112"/>
    </row>
    <row r="6800" spans="5:5" x14ac:dyDescent="0.2">
      <c r="E6800" s="112"/>
    </row>
    <row r="6801" spans="5:5" x14ac:dyDescent="0.2">
      <c r="E6801" s="112"/>
    </row>
    <row r="6802" spans="5:5" x14ac:dyDescent="0.2">
      <c r="E6802" s="112"/>
    </row>
    <row r="6803" spans="5:5" x14ac:dyDescent="0.2">
      <c r="E6803" s="112"/>
    </row>
    <row r="6804" spans="5:5" x14ac:dyDescent="0.2">
      <c r="E6804" s="112"/>
    </row>
    <row r="6805" spans="5:5" x14ac:dyDescent="0.2">
      <c r="E6805" s="112"/>
    </row>
    <row r="6806" spans="5:5" x14ac:dyDescent="0.2">
      <c r="E6806" s="112"/>
    </row>
    <row r="6807" spans="5:5" x14ac:dyDescent="0.2">
      <c r="E6807" s="112"/>
    </row>
    <row r="6808" spans="5:5" x14ac:dyDescent="0.2">
      <c r="E6808" s="112"/>
    </row>
    <row r="6809" spans="5:5" x14ac:dyDescent="0.2">
      <c r="E6809" s="112"/>
    </row>
    <row r="6810" spans="5:5" x14ac:dyDescent="0.2">
      <c r="E6810" s="112"/>
    </row>
    <row r="6811" spans="5:5" x14ac:dyDescent="0.2">
      <c r="E6811" s="112"/>
    </row>
    <row r="6812" spans="5:5" x14ac:dyDescent="0.2">
      <c r="E6812" s="112"/>
    </row>
    <row r="6813" spans="5:5" x14ac:dyDescent="0.2">
      <c r="E6813" s="112"/>
    </row>
    <row r="6814" spans="5:5" x14ac:dyDescent="0.2">
      <c r="E6814" s="112"/>
    </row>
    <row r="6815" spans="5:5" x14ac:dyDescent="0.2">
      <c r="E6815" s="112"/>
    </row>
    <row r="6816" spans="5:5" x14ac:dyDescent="0.2">
      <c r="E6816" s="112"/>
    </row>
    <row r="6817" spans="5:5" x14ac:dyDescent="0.2">
      <c r="E6817" s="112"/>
    </row>
    <row r="6818" spans="5:5" x14ac:dyDescent="0.2">
      <c r="E6818" s="112"/>
    </row>
    <row r="6819" spans="5:5" x14ac:dyDescent="0.2">
      <c r="E6819" s="112"/>
    </row>
    <row r="6820" spans="5:5" x14ac:dyDescent="0.2">
      <c r="E6820" s="112"/>
    </row>
    <row r="6821" spans="5:5" x14ac:dyDescent="0.2">
      <c r="E6821" s="112"/>
    </row>
    <row r="6822" spans="5:5" x14ac:dyDescent="0.2">
      <c r="E6822" s="112"/>
    </row>
    <row r="6823" spans="5:5" x14ac:dyDescent="0.2">
      <c r="E6823" s="112"/>
    </row>
    <row r="6824" spans="5:5" x14ac:dyDescent="0.2">
      <c r="E6824" s="112"/>
    </row>
    <row r="6825" spans="5:5" x14ac:dyDescent="0.2">
      <c r="E6825" s="112"/>
    </row>
    <row r="6826" spans="5:5" x14ac:dyDescent="0.2">
      <c r="E6826" s="112"/>
    </row>
    <row r="6827" spans="5:5" x14ac:dyDescent="0.2">
      <c r="E6827" s="112"/>
    </row>
    <row r="6828" spans="5:5" x14ac:dyDescent="0.2">
      <c r="E6828" s="112"/>
    </row>
    <row r="6829" spans="5:5" x14ac:dyDescent="0.2">
      <c r="E6829" s="112"/>
    </row>
    <row r="6830" spans="5:5" x14ac:dyDescent="0.2">
      <c r="E6830" s="112"/>
    </row>
    <row r="6831" spans="5:5" x14ac:dyDescent="0.2">
      <c r="E6831" s="112"/>
    </row>
    <row r="6832" spans="5:5" x14ac:dyDescent="0.2">
      <c r="E6832" s="112"/>
    </row>
    <row r="6833" spans="5:5" x14ac:dyDescent="0.2">
      <c r="E6833" s="112"/>
    </row>
    <row r="6834" spans="5:5" x14ac:dyDescent="0.2">
      <c r="E6834" s="112"/>
    </row>
    <row r="6835" spans="5:5" x14ac:dyDescent="0.2">
      <c r="E6835" s="112"/>
    </row>
    <row r="6836" spans="5:5" x14ac:dyDescent="0.2">
      <c r="E6836" s="112"/>
    </row>
    <row r="6837" spans="5:5" x14ac:dyDescent="0.2">
      <c r="E6837" s="112"/>
    </row>
    <row r="6838" spans="5:5" x14ac:dyDescent="0.2">
      <c r="E6838" s="112"/>
    </row>
    <row r="6839" spans="5:5" x14ac:dyDescent="0.2">
      <c r="E6839" s="112"/>
    </row>
    <row r="6840" spans="5:5" x14ac:dyDescent="0.2">
      <c r="E6840" s="112"/>
    </row>
    <row r="6841" spans="5:5" x14ac:dyDescent="0.2">
      <c r="E6841" s="112"/>
    </row>
    <row r="6842" spans="5:5" x14ac:dyDescent="0.2">
      <c r="E6842" s="112"/>
    </row>
    <row r="6843" spans="5:5" x14ac:dyDescent="0.2">
      <c r="E6843" s="112"/>
    </row>
    <row r="6844" spans="5:5" x14ac:dyDescent="0.2">
      <c r="E6844" s="112"/>
    </row>
    <row r="6845" spans="5:5" x14ac:dyDescent="0.2">
      <c r="E6845" s="112"/>
    </row>
    <row r="6846" spans="5:5" x14ac:dyDescent="0.2">
      <c r="E6846" s="112"/>
    </row>
    <row r="6847" spans="5:5" x14ac:dyDescent="0.2">
      <c r="E6847" s="112"/>
    </row>
    <row r="6848" spans="5:5" x14ac:dyDescent="0.2">
      <c r="E6848" s="112"/>
    </row>
    <row r="6849" spans="5:5" x14ac:dyDescent="0.2">
      <c r="E6849" s="112"/>
    </row>
    <row r="6850" spans="5:5" x14ac:dyDescent="0.2">
      <c r="E6850" s="112"/>
    </row>
    <row r="6851" spans="5:5" x14ac:dyDescent="0.2">
      <c r="E6851" s="112"/>
    </row>
    <row r="6852" spans="5:5" x14ac:dyDescent="0.2">
      <c r="E6852" s="112"/>
    </row>
    <row r="6853" spans="5:5" x14ac:dyDescent="0.2">
      <c r="E6853" s="112"/>
    </row>
    <row r="6854" spans="5:5" x14ac:dyDescent="0.2">
      <c r="E6854" s="112"/>
    </row>
    <row r="6855" spans="5:5" x14ac:dyDescent="0.2">
      <c r="E6855" s="112"/>
    </row>
    <row r="6856" spans="5:5" x14ac:dyDescent="0.2">
      <c r="E6856" s="112"/>
    </row>
    <row r="6857" spans="5:5" x14ac:dyDescent="0.2">
      <c r="E6857" s="112"/>
    </row>
    <row r="6858" spans="5:5" x14ac:dyDescent="0.2">
      <c r="E6858" s="112"/>
    </row>
    <row r="6859" spans="5:5" x14ac:dyDescent="0.2">
      <c r="E6859" s="112"/>
    </row>
    <row r="6860" spans="5:5" x14ac:dyDescent="0.2">
      <c r="E6860" s="112"/>
    </row>
    <row r="6861" spans="5:5" x14ac:dyDescent="0.2">
      <c r="E6861" s="112"/>
    </row>
    <row r="6862" spans="5:5" x14ac:dyDescent="0.2">
      <c r="E6862" s="112"/>
    </row>
    <row r="6863" spans="5:5" x14ac:dyDescent="0.2">
      <c r="E6863" s="112"/>
    </row>
    <row r="6864" spans="5:5" x14ac:dyDescent="0.2">
      <c r="E6864" s="112"/>
    </row>
    <row r="6865" spans="5:5" x14ac:dyDescent="0.2">
      <c r="E6865" s="112"/>
    </row>
    <row r="6866" spans="5:5" x14ac:dyDescent="0.2">
      <c r="E6866" s="112"/>
    </row>
    <row r="6867" spans="5:5" x14ac:dyDescent="0.2">
      <c r="E6867" s="112"/>
    </row>
    <row r="6868" spans="5:5" x14ac:dyDescent="0.2">
      <c r="E6868" s="112"/>
    </row>
    <row r="6869" spans="5:5" x14ac:dyDescent="0.2">
      <c r="E6869" s="112"/>
    </row>
    <row r="6870" spans="5:5" x14ac:dyDescent="0.2">
      <c r="E6870" s="112"/>
    </row>
    <row r="6871" spans="5:5" x14ac:dyDescent="0.2">
      <c r="E6871" s="112"/>
    </row>
    <row r="6872" spans="5:5" x14ac:dyDescent="0.2">
      <c r="E6872" s="112"/>
    </row>
    <row r="6873" spans="5:5" x14ac:dyDescent="0.2">
      <c r="E6873" s="112"/>
    </row>
    <row r="6874" spans="5:5" x14ac:dyDescent="0.2">
      <c r="E6874" s="112"/>
    </row>
    <row r="6875" spans="5:5" x14ac:dyDescent="0.2">
      <c r="E6875" s="112"/>
    </row>
    <row r="6876" spans="5:5" x14ac:dyDescent="0.2">
      <c r="E6876" s="112"/>
    </row>
    <row r="6877" spans="5:5" x14ac:dyDescent="0.2">
      <c r="E6877" s="112"/>
    </row>
    <row r="6878" spans="5:5" x14ac:dyDescent="0.2">
      <c r="E6878" s="112"/>
    </row>
    <row r="6879" spans="5:5" x14ac:dyDescent="0.2">
      <c r="E6879" s="112"/>
    </row>
    <row r="6880" spans="5:5" x14ac:dyDescent="0.2">
      <c r="E6880" s="112"/>
    </row>
    <row r="6881" spans="5:5" x14ac:dyDescent="0.2">
      <c r="E6881" s="112"/>
    </row>
    <row r="6882" spans="5:5" x14ac:dyDescent="0.2">
      <c r="E6882" s="112"/>
    </row>
    <row r="6883" spans="5:5" x14ac:dyDescent="0.2">
      <c r="E6883" s="112"/>
    </row>
    <row r="6884" spans="5:5" x14ac:dyDescent="0.2">
      <c r="E6884" s="112"/>
    </row>
    <row r="6885" spans="5:5" x14ac:dyDescent="0.2">
      <c r="E6885" s="112"/>
    </row>
    <row r="6886" spans="5:5" x14ac:dyDescent="0.2">
      <c r="E6886" s="112"/>
    </row>
    <row r="6887" spans="5:5" x14ac:dyDescent="0.2">
      <c r="E6887" s="112"/>
    </row>
    <row r="6888" spans="5:5" x14ac:dyDescent="0.2">
      <c r="E6888" s="112"/>
    </row>
    <row r="6889" spans="5:5" x14ac:dyDescent="0.2">
      <c r="E6889" s="112"/>
    </row>
    <row r="6890" spans="5:5" x14ac:dyDescent="0.2">
      <c r="E6890" s="112"/>
    </row>
    <row r="6891" spans="5:5" x14ac:dyDescent="0.2">
      <c r="E6891" s="112"/>
    </row>
    <row r="6892" spans="5:5" x14ac:dyDescent="0.2">
      <c r="E6892" s="112"/>
    </row>
    <row r="6893" spans="5:5" x14ac:dyDescent="0.2">
      <c r="E6893" s="112"/>
    </row>
    <row r="6894" spans="5:5" x14ac:dyDescent="0.2">
      <c r="E6894" s="112"/>
    </row>
    <row r="6895" spans="5:5" x14ac:dyDescent="0.2">
      <c r="E6895" s="112"/>
    </row>
    <row r="6896" spans="5:5" x14ac:dyDescent="0.2">
      <c r="E6896" s="112"/>
    </row>
    <row r="6897" spans="5:5" x14ac:dyDescent="0.2">
      <c r="E6897" s="112"/>
    </row>
    <row r="6898" spans="5:5" x14ac:dyDescent="0.2">
      <c r="E6898" s="112"/>
    </row>
    <row r="6899" spans="5:5" x14ac:dyDescent="0.2">
      <c r="E6899" s="112"/>
    </row>
    <row r="6900" spans="5:5" x14ac:dyDescent="0.2">
      <c r="E6900" s="112"/>
    </row>
    <row r="6901" spans="5:5" x14ac:dyDescent="0.2">
      <c r="E6901" s="112"/>
    </row>
    <row r="6902" spans="5:5" x14ac:dyDescent="0.2">
      <c r="E6902" s="112"/>
    </row>
    <row r="6903" spans="5:5" x14ac:dyDescent="0.2">
      <c r="E6903" s="112"/>
    </row>
    <row r="6904" spans="5:5" x14ac:dyDescent="0.2">
      <c r="E6904" s="112"/>
    </row>
    <row r="6905" spans="5:5" x14ac:dyDescent="0.2">
      <c r="E6905" s="112"/>
    </row>
    <row r="6906" spans="5:5" x14ac:dyDescent="0.2">
      <c r="E6906" s="112"/>
    </row>
    <row r="6907" spans="5:5" x14ac:dyDescent="0.2">
      <c r="E6907" s="112"/>
    </row>
    <row r="6908" spans="5:5" x14ac:dyDescent="0.2">
      <c r="E6908" s="112"/>
    </row>
    <row r="6909" spans="5:5" x14ac:dyDescent="0.2">
      <c r="E6909" s="112"/>
    </row>
    <row r="6910" spans="5:5" x14ac:dyDescent="0.2">
      <c r="E6910" s="112"/>
    </row>
    <row r="6911" spans="5:5" x14ac:dyDescent="0.2">
      <c r="E6911" s="112"/>
    </row>
    <row r="6912" spans="5:5" x14ac:dyDescent="0.2">
      <c r="E6912" s="112"/>
    </row>
    <row r="6913" spans="5:5" x14ac:dyDescent="0.2">
      <c r="E6913" s="112"/>
    </row>
    <row r="6914" spans="5:5" x14ac:dyDescent="0.2">
      <c r="E6914" s="112"/>
    </row>
    <row r="6915" spans="5:5" x14ac:dyDescent="0.2">
      <c r="E6915" s="112"/>
    </row>
    <row r="6916" spans="5:5" x14ac:dyDescent="0.2">
      <c r="E6916" s="112"/>
    </row>
    <row r="6917" spans="5:5" x14ac:dyDescent="0.2">
      <c r="E6917" s="112"/>
    </row>
    <row r="6918" spans="5:5" x14ac:dyDescent="0.2">
      <c r="E6918" s="112"/>
    </row>
    <row r="6919" spans="5:5" x14ac:dyDescent="0.2">
      <c r="E6919" s="112"/>
    </row>
    <row r="6920" spans="5:5" x14ac:dyDescent="0.2">
      <c r="E6920" s="112"/>
    </row>
    <row r="6921" spans="5:5" x14ac:dyDescent="0.2">
      <c r="E6921" s="112"/>
    </row>
    <row r="6922" spans="5:5" x14ac:dyDescent="0.2">
      <c r="E6922" s="112"/>
    </row>
    <row r="6923" spans="5:5" x14ac:dyDescent="0.2">
      <c r="E6923" s="112"/>
    </row>
    <row r="6924" spans="5:5" x14ac:dyDescent="0.2">
      <c r="E6924" s="112"/>
    </row>
    <row r="6925" spans="5:5" x14ac:dyDescent="0.2">
      <c r="E6925" s="112"/>
    </row>
    <row r="6926" spans="5:5" x14ac:dyDescent="0.2">
      <c r="E6926" s="112"/>
    </row>
    <row r="6927" spans="5:5" x14ac:dyDescent="0.2">
      <c r="E6927" s="112"/>
    </row>
    <row r="6928" spans="5:5" x14ac:dyDescent="0.2">
      <c r="E6928" s="112"/>
    </row>
    <row r="6929" spans="5:5" x14ac:dyDescent="0.2">
      <c r="E6929" s="112"/>
    </row>
    <row r="6930" spans="5:5" x14ac:dyDescent="0.2">
      <c r="E6930" s="112"/>
    </row>
    <row r="6931" spans="5:5" x14ac:dyDescent="0.2">
      <c r="E6931" s="112"/>
    </row>
    <row r="6932" spans="5:5" x14ac:dyDescent="0.2">
      <c r="E6932" s="112"/>
    </row>
    <row r="6933" spans="5:5" x14ac:dyDescent="0.2">
      <c r="E6933" s="112"/>
    </row>
    <row r="6934" spans="5:5" x14ac:dyDescent="0.2">
      <c r="E6934" s="112"/>
    </row>
    <row r="6935" spans="5:5" x14ac:dyDescent="0.2">
      <c r="E6935" s="112"/>
    </row>
    <row r="6936" spans="5:5" x14ac:dyDescent="0.2">
      <c r="E6936" s="112"/>
    </row>
    <row r="6937" spans="5:5" x14ac:dyDescent="0.2">
      <c r="E6937" s="112"/>
    </row>
    <row r="6938" spans="5:5" x14ac:dyDescent="0.2">
      <c r="E6938" s="112"/>
    </row>
    <row r="6939" spans="5:5" x14ac:dyDescent="0.2">
      <c r="E6939" s="112"/>
    </row>
    <row r="6940" spans="5:5" x14ac:dyDescent="0.2">
      <c r="E6940" s="112"/>
    </row>
    <row r="6941" spans="5:5" x14ac:dyDescent="0.2">
      <c r="E6941" s="112"/>
    </row>
    <row r="6942" spans="5:5" x14ac:dyDescent="0.2">
      <c r="E6942" s="112"/>
    </row>
    <row r="6943" spans="5:5" x14ac:dyDescent="0.2">
      <c r="E6943" s="112"/>
    </row>
    <row r="6944" spans="5:5" x14ac:dyDescent="0.2">
      <c r="E6944" s="112"/>
    </row>
    <row r="6945" spans="5:5" x14ac:dyDescent="0.2">
      <c r="E6945" s="112"/>
    </row>
    <row r="6946" spans="5:5" x14ac:dyDescent="0.2">
      <c r="E6946" s="112"/>
    </row>
    <row r="6947" spans="5:5" x14ac:dyDescent="0.2">
      <c r="E6947" s="112"/>
    </row>
    <row r="6948" spans="5:5" x14ac:dyDescent="0.2">
      <c r="E6948" s="112"/>
    </row>
    <row r="6949" spans="5:5" x14ac:dyDescent="0.2">
      <c r="E6949" s="112"/>
    </row>
    <row r="6950" spans="5:5" x14ac:dyDescent="0.2">
      <c r="E6950" s="112"/>
    </row>
    <row r="6951" spans="5:5" x14ac:dyDescent="0.2">
      <c r="E6951" s="112"/>
    </row>
    <row r="6952" spans="5:5" x14ac:dyDescent="0.2">
      <c r="E6952" s="112"/>
    </row>
    <row r="6953" spans="5:5" x14ac:dyDescent="0.2">
      <c r="E6953" s="112"/>
    </row>
    <row r="6954" spans="5:5" x14ac:dyDescent="0.2">
      <c r="E6954" s="112"/>
    </row>
    <row r="6955" spans="5:5" x14ac:dyDescent="0.2">
      <c r="E6955" s="112"/>
    </row>
    <row r="6956" spans="5:5" x14ac:dyDescent="0.2">
      <c r="E6956" s="112"/>
    </row>
    <row r="6957" spans="5:5" x14ac:dyDescent="0.2">
      <c r="E6957" s="112"/>
    </row>
    <row r="6958" spans="5:5" x14ac:dyDescent="0.2">
      <c r="E6958" s="112"/>
    </row>
    <row r="6959" spans="5:5" x14ac:dyDescent="0.2">
      <c r="E6959" s="112"/>
    </row>
    <row r="6960" spans="5:5" x14ac:dyDescent="0.2">
      <c r="E6960" s="112"/>
    </row>
    <row r="6961" spans="5:5" x14ac:dyDescent="0.2">
      <c r="E6961" s="112"/>
    </row>
    <row r="6962" spans="5:5" x14ac:dyDescent="0.2">
      <c r="E6962" s="112"/>
    </row>
    <row r="6963" spans="5:5" x14ac:dyDescent="0.2">
      <c r="E6963" s="112"/>
    </row>
    <row r="6964" spans="5:5" x14ac:dyDescent="0.2">
      <c r="E6964" s="112"/>
    </row>
    <row r="6965" spans="5:5" x14ac:dyDescent="0.2">
      <c r="E6965" s="112"/>
    </row>
    <row r="6966" spans="5:5" x14ac:dyDescent="0.2">
      <c r="E6966" s="112"/>
    </row>
    <row r="6967" spans="5:5" x14ac:dyDescent="0.2">
      <c r="E6967" s="112"/>
    </row>
    <row r="6968" spans="5:5" x14ac:dyDescent="0.2">
      <c r="E6968" s="112"/>
    </row>
    <row r="6969" spans="5:5" x14ac:dyDescent="0.2">
      <c r="E6969" s="112"/>
    </row>
    <row r="6970" spans="5:5" x14ac:dyDescent="0.2">
      <c r="E6970" s="112"/>
    </row>
    <row r="6971" spans="5:5" x14ac:dyDescent="0.2">
      <c r="E6971" s="112"/>
    </row>
    <row r="6972" spans="5:5" x14ac:dyDescent="0.2">
      <c r="E6972" s="112"/>
    </row>
    <row r="6973" spans="5:5" x14ac:dyDescent="0.2">
      <c r="E6973" s="112"/>
    </row>
    <row r="6974" spans="5:5" x14ac:dyDescent="0.2">
      <c r="E6974" s="112"/>
    </row>
    <row r="6975" spans="5:5" x14ac:dyDescent="0.2">
      <c r="E6975" s="112"/>
    </row>
    <row r="6976" spans="5:5" x14ac:dyDescent="0.2">
      <c r="E6976" s="112"/>
    </row>
    <row r="6977" spans="5:5" x14ac:dyDescent="0.2">
      <c r="E6977" s="112"/>
    </row>
    <row r="6978" spans="5:5" x14ac:dyDescent="0.2">
      <c r="E6978" s="112"/>
    </row>
    <row r="6979" spans="5:5" x14ac:dyDescent="0.2">
      <c r="E6979" s="112"/>
    </row>
    <row r="6980" spans="5:5" x14ac:dyDescent="0.2">
      <c r="E6980" s="112"/>
    </row>
    <row r="6981" spans="5:5" x14ac:dyDescent="0.2">
      <c r="E6981" s="112"/>
    </row>
    <row r="6982" spans="5:5" x14ac:dyDescent="0.2">
      <c r="E6982" s="112"/>
    </row>
    <row r="6983" spans="5:5" x14ac:dyDescent="0.2">
      <c r="E6983" s="112"/>
    </row>
    <row r="6984" spans="5:5" x14ac:dyDescent="0.2">
      <c r="E6984" s="112"/>
    </row>
    <row r="6985" spans="5:5" x14ac:dyDescent="0.2">
      <c r="E6985" s="112"/>
    </row>
    <row r="6986" spans="5:5" x14ac:dyDescent="0.2">
      <c r="E6986" s="112"/>
    </row>
    <row r="6987" spans="5:5" x14ac:dyDescent="0.2">
      <c r="E6987" s="112"/>
    </row>
    <row r="6988" spans="5:5" x14ac:dyDescent="0.2">
      <c r="E6988" s="112"/>
    </row>
    <row r="6989" spans="5:5" x14ac:dyDescent="0.2">
      <c r="E6989" s="112"/>
    </row>
    <row r="6990" spans="5:5" x14ac:dyDescent="0.2">
      <c r="E6990" s="112"/>
    </row>
    <row r="6991" spans="5:5" x14ac:dyDescent="0.2">
      <c r="E6991" s="112"/>
    </row>
    <row r="6992" spans="5:5" x14ac:dyDescent="0.2">
      <c r="E6992" s="112"/>
    </row>
    <row r="6993" spans="5:5" x14ac:dyDescent="0.2">
      <c r="E6993" s="112"/>
    </row>
    <row r="6994" spans="5:5" x14ac:dyDescent="0.2">
      <c r="E6994" s="112"/>
    </row>
    <row r="6995" spans="5:5" x14ac:dyDescent="0.2">
      <c r="E6995" s="112"/>
    </row>
    <row r="6996" spans="5:5" x14ac:dyDescent="0.2">
      <c r="E6996" s="112"/>
    </row>
    <row r="6997" spans="5:5" x14ac:dyDescent="0.2">
      <c r="E6997" s="112"/>
    </row>
    <row r="6998" spans="5:5" x14ac:dyDescent="0.2">
      <c r="E6998" s="112"/>
    </row>
    <row r="6999" spans="5:5" x14ac:dyDescent="0.2">
      <c r="E6999" s="112"/>
    </row>
    <row r="7000" spans="5:5" x14ac:dyDescent="0.2">
      <c r="E7000" s="112"/>
    </row>
    <row r="7001" spans="5:5" x14ac:dyDescent="0.2">
      <c r="E7001" s="112"/>
    </row>
    <row r="7002" spans="5:5" x14ac:dyDescent="0.2">
      <c r="E7002" s="112"/>
    </row>
    <row r="7003" spans="5:5" x14ac:dyDescent="0.2">
      <c r="E7003" s="112"/>
    </row>
    <row r="7004" spans="5:5" x14ac:dyDescent="0.2">
      <c r="E7004" s="112"/>
    </row>
    <row r="7005" spans="5:5" x14ac:dyDescent="0.2">
      <c r="E7005" s="112"/>
    </row>
    <row r="7006" spans="5:5" x14ac:dyDescent="0.2">
      <c r="E7006" s="112"/>
    </row>
    <row r="7007" spans="5:5" x14ac:dyDescent="0.2">
      <c r="E7007" s="112"/>
    </row>
    <row r="7008" spans="5:5" x14ac:dyDescent="0.2">
      <c r="E7008" s="112"/>
    </row>
    <row r="7009" spans="5:5" x14ac:dyDescent="0.2">
      <c r="E7009" s="112"/>
    </row>
    <row r="7010" spans="5:5" x14ac:dyDescent="0.2">
      <c r="E7010" s="112"/>
    </row>
    <row r="7011" spans="5:5" x14ac:dyDescent="0.2">
      <c r="E7011" s="112"/>
    </row>
    <row r="7012" spans="5:5" x14ac:dyDescent="0.2">
      <c r="E7012" s="112"/>
    </row>
    <row r="7013" spans="5:5" x14ac:dyDescent="0.2">
      <c r="E7013" s="112"/>
    </row>
    <row r="7014" spans="5:5" x14ac:dyDescent="0.2">
      <c r="E7014" s="112"/>
    </row>
    <row r="7015" spans="5:5" x14ac:dyDescent="0.2">
      <c r="E7015" s="112"/>
    </row>
    <row r="7016" spans="5:5" x14ac:dyDescent="0.2">
      <c r="E7016" s="112"/>
    </row>
    <row r="7017" spans="5:5" x14ac:dyDescent="0.2">
      <c r="E7017" s="112"/>
    </row>
    <row r="7018" spans="5:5" x14ac:dyDescent="0.2">
      <c r="E7018" s="112"/>
    </row>
    <row r="7019" spans="5:5" x14ac:dyDescent="0.2">
      <c r="E7019" s="112"/>
    </row>
    <row r="7020" spans="5:5" x14ac:dyDescent="0.2">
      <c r="E7020" s="112"/>
    </row>
    <row r="7021" spans="5:5" x14ac:dyDescent="0.2">
      <c r="E7021" s="112"/>
    </row>
    <row r="7022" spans="5:5" x14ac:dyDescent="0.2">
      <c r="E7022" s="112"/>
    </row>
    <row r="7023" spans="5:5" x14ac:dyDescent="0.2">
      <c r="E7023" s="112"/>
    </row>
    <row r="7024" spans="5:5" x14ac:dyDescent="0.2">
      <c r="E7024" s="112"/>
    </row>
    <row r="7025" spans="5:5" x14ac:dyDescent="0.2">
      <c r="E7025" s="112"/>
    </row>
    <row r="7026" spans="5:5" x14ac:dyDescent="0.2">
      <c r="E7026" s="112"/>
    </row>
    <row r="7027" spans="5:5" x14ac:dyDescent="0.2">
      <c r="E7027" s="112"/>
    </row>
    <row r="7028" spans="5:5" x14ac:dyDescent="0.2">
      <c r="E7028" s="112"/>
    </row>
    <row r="7029" spans="5:5" x14ac:dyDescent="0.2">
      <c r="E7029" s="112"/>
    </row>
    <row r="7030" spans="5:5" x14ac:dyDescent="0.2">
      <c r="E7030" s="112"/>
    </row>
    <row r="7031" spans="5:5" x14ac:dyDescent="0.2">
      <c r="E7031" s="112"/>
    </row>
    <row r="7032" spans="5:5" x14ac:dyDescent="0.2">
      <c r="E7032" s="112"/>
    </row>
    <row r="7033" spans="5:5" x14ac:dyDescent="0.2">
      <c r="E7033" s="112"/>
    </row>
    <row r="7034" spans="5:5" x14ac:dyDescent="0.2">
      <c r="E7034" s="112"/>
    </row>
    <row r="7035" spans="5:5" x14ac:dyDescent="0.2">
      <c r="E7035" s="112"/>
    </row>
    <row r="7036" spans="5:5" x14ac:dyDescent="0.2">
      <c r="E7036" s="112"/>
    </row>
    <row r="7037" spans="5:5" x14ac:dyDescent="0.2">
      <c r="E7037" s="112"/>
    </row>
    <row r="7038" spans="5:5" x14ac:dyDescent="0.2">
      <c r="E7038" s="112"/>
    </row>
    <row r="7039" spans="5:5" x14ac:dyDescent="0.2">
      <c r="E7039" s="112"/>
    </row>
    <row r="7040" spans="5:5" x14ac:dyDescent="0.2">
      <c r="E7040" s="112"/>
    </row>
    <row r="7041" spans="5:5" x14ac:dyDescent="0.2">
      <c r="E7041" s="112"/>
    </row>
    <row r="7042" spans="5:5" x14ac:dyDescent="0.2">
      <c r="E7042" s="112"/>
    </row>
    <row r="7043" spans="5:5" x14ac:dyDescent="0.2">
      <c r="E7043" s="112"/>
    </row>
    <row r="7044" spans="5:5" x14ac:dyDescent="0.2">
      <c r="E7044" s="112"/>
    </row>
    <row r="7045" spans="5:5" x14ac:dyDescent="0.2">
      <c r="E7045" s="112"/>
    </row>
    <row r="7046" spans="5:5" x14ac:dyDescent="0.2">
      <c r="E7046" s="112"/>
    </row>
    <row r="7047" spans="5:5" x14ac:dyDescent="0.2">
      <c r="E7047" s="112"/>
    </row>
    <row r="7048" spans="5:5" x14ac:dyDescent="0.2">
      <c r="E7048" s="112"/>
    </row>
    <row r="7049" spans="5:5" x14ac:dyDescent="0.2">
      <c r="E7049" s="112"/>
    </row>
    <row r="7050" spans="5:5" x14ac:dyDescent="0.2">
      <c r="E7050" s="112"/>
    </row>
    <row r="7051" spans="5:5" x14ac:dyDescent="0.2">
      <c r="E7051" s="112"/>
    </row>
    <row r="7052" spans="5:5" x14ac:dyDescent="0.2">
      <c r="E7052" s="112"/>
    </row>
    <row r="7053" spans="5:5" x14ac:dyDescent="0.2">
      <c r="E7053" s="112"/>
    </row>
    <row r="7054" spans="5:5" x14ac:dyDescent="0.2">
      <c r="E7054" s="112"/>
    </row>
    <row r="7055" spans="5:5" x14ac:dyDescent="0.2">
      <c r="E7055" s="112"/>
    </row>
    <row r="7056" spans="5:5" x14ac:dyDescent="0.2">
      <c r="E7056" s="112"/>
    </row>
    <row r="7057" spans="5:5" x14ac:dyDescent="0.2">
      <c r="E7057" s="112"/>
    </row>
    <row r="7058" spans="5:5" x14ac:dyDescent="0.2">
      <c r="E7058" s="112"/>
    </row>
    <row r="7059" spans="5:5" x14ac:dyDescent="0.2">
      <c r="E7059" s="112"/>
    </row>
    <row r="7060" spans="5:5" x14ac:dyDescent="0.2">
      <c r="E7060" s="112"/>
    </row>
    <row r="7061" spans="5:5" x14ac:dyDescent="0.2">
      <c r="E7061" s="112"/>
    </row>
    <row r="7062" spans="5:5" x14ac:dyDescent="0.2">
      <c r="E7062" s="112"/>
    </row>
    <row r="7063" spans="5:5" x14ac:dyDescent="0.2">
      <c r="E7063" s="112"/>
    </row>
    <row r="7064" spans="5:5" x14ac:dyDescent="0.2">
      <c r="E7064" s="112"/>
    </row>
    <row r="7065" spans="5:5" x14ac:dyDescent="0.2">
      <c r="E7065" s="112"/>
    </row>
    <row r="7066" spans="5:5" x14ac:dyDescent="0.2">
      <c r="E7066" s="112"/>
    </row>
    <row r="7067" spans="5:5" x14ac:dyDescent="0.2">
      <c r="E7067" s="112"/>
    </row>
    <row r="7068" spans="5:5" x14ac:dyDescent="0.2">
      <c r="E7068" s="112"/>
    </row>
    <row r="7069" spans="5:5" x14ac:dyDescent="0.2">
      <c r="E7069" s="112"/>
    </row>
    <row r="7070" spans="5:5" x14ac:dyDescent="0.2">
      <c r="E7070" s="112"/>
    </row>
    <row r="7071" spans="5:5" x14ac:dyDescent="0.2">
      <c r="E7071" s="112"/>
    </row>
    <row r="7072" spans="5:5" x14ac:dyDescent="0.2">
      <c r="E7072" s="112"/>
    </row>
    <row r="7073" spans="5:5" x14ac:dyDescent="0.2">
      <c r="E7073" s="112"/>
    </row>
    <row r="7074" spans="5:5" x14ac:dyDescent="0.2">
      <c r="E7074" s="112"/>
    </row>
    <row r="7075" spans="5:5" x14ac:dyDescent="0.2">
      <c r="E7075" s="112"/>
    </row>
    <row r="7076" spans="5:5" x14ac:dyDescent="0.2">
      <c r="E7076" s="112"/>
    </row>
    <row r="7077" spans="5:5" x14ac:dyDescent="0.2">
      <c r="E7077" s="112"/>
    </row>
    <row r="7078" spans="5:5" x14ac:dyDescent="0.2">
      <c r="E7078" s="112"/>
    </row>
    <row r="7079" spans="5:5" x14ac:dyDescent="0.2">
      <c r="E7079" s="112"/>
    </row>
    <row r="7080" spans="5:5" x14ac:dyDescent="0.2">
      <c r="E7080" s="112"/>
    </row>
    <row r="7081" spans="5:5" x14ac:dyDescent="0.2">
      <c r="E7081" s="112"/>
    </row>
    <row r="7082" spans="5:5" x14ac:dyDescent="0.2">
      <c r="E7082" s="112"/>
    </row>
    <row r="7083" spans="5:5" x14ac:dyDescent="0.2">
      <c r="E7083" s="112"/>
    </row>
    <row r="7084" spans="5:5" x14ac:dyDescent="0.2">
      <c r="E7084" s="112"/>
    </row>
    <row r="7085" spans="5:5" x14ac:dyDescent="0.2">
      <c r="E7085" s="112"/>
    </row>
    <row r="7086" spans="5:5" x14ac:dyDescent="0.2">
      <c r="E7086" s="112"/>
    </row>
    <row r="7087" spans="5:5" x14ac:dyDescent="0.2">
      <c r="E7087" s="112"/>
    </row>
    <row r="7088" spans="5:5" x14ac:dyDescent="0.2">
      <c r="E7088" s="112"/>
    </row>
    <row r="7089" spans="5:5" x14ac:dyDescent="0.2">
      <c r="E7089" s="112"/>
    </row>
    <row r="7090" spans="5:5" x14ac:dyDescent="0.2">
      <c r="E7090" s="112"/>
    </row>
    <row r="7091" spans="5:5" x14ac:dyDescent="0.2">
      <c r="E7091" s="112"/>
    </row>
    <row r="7092" spans="5:5" x14ac:dyDescent="0.2">
      <c r="E7092" s="112"/>
    </row>
    <row r="7093" spans="5:5" x14ac:dyDescent="0.2">
      <c r="E7093" s="112"/>
    </row>
    <row r="7094" spans="5:5" x14ac:dyDescent="0.2">
      <c r="E7094" s="112"/>
    </row>
    <row r="7095" spans="5:5" x14ac:dyDescent="0.2">
      <c r="E7095" s="112"/>
    </row>
    <row r="7096" spans="5:5" x14ac:dyDescent="0.2">
      <c r="E7096" s="112"/>
    </row>
    <row r="7097" spans="5:5" x14ac:dyDescent="0.2">
      <c r="E7097" s="112"/>
    </row>
    <row r="7098" spans="5:5" x14ac:dyDescent="0.2">
      <c r="E7098" s="112"/>
    </row>
    <row r="7099" spans="5:5" x14ac:dyDescent="0.2">
      <c r="E7099" s="112"/>
    </row>
    <row r="7100" spans="5:5" x14ac:dyDescent="0.2">
      <c r="E7100" s="112"/>
    </row>
    <row r="7101" spans="5:5" x14ac:dyDescent="0.2">
      <c r="E7101" s="112"/>
    </row>
    <row r="7102" spans="5:5" x14ac:dyDescent="0.2">
      <c r="E7102" s="112"/>
    </row>
    <row r="7103" spans="5:5" x14ac:dyDescent="0.2">
      <c r="E7103" s="112"/>
    </row>
    <row r="7104" spans="5:5" x14ac:dyDescent="0.2">
      <c r="E7104" s="112"/>
    </row>
    <row r="7105" spans="5:5" x14ac:dyDescent="0.2">
      <c r="E7105" s="112"/>
    </row>
    <row r="7106" spans="5:5" x14ac:dyDescent="0.2">
      <c r="E7106" s="112"/>
    </row>
    <row r="7107" spans="5:5" x14ac:dyDescent="0.2">
      <c r="E7107" s="112"/>
    </row>
    <row r="7108" spans="5:5" x14ac:dyDescent="0.2">
      <c r="E7108" s="112"/>
    </row>
    <row r="7109" spans="5:5" x14ac:dyDescent="0.2">
      <c r="E7109" s="112"/>
    </row>
    <row r="7110" spans="5:5" x14ac:dyDescent="0.2">
      <c r="E7110" s="112"/>
    </row>
    <row r="7111" spans="5:5" x14ac:dyDescent="0.2">
      <c r="E7111" s="112"/>
    </row>
    <row r="7112" spans="5:5" x14ac:dyDescent="0.2">
      <c r="E7112" s="112"/>
    </row>
    <row r="7113" spans="5:5" x14ac:dyDescent="0.2">
      <c r="E7113" s="112"/>
    </row>
    <row r="7114" spans="5:5" x14ac:dyDescent="0.2">
      <c r="E7114" s="112"/>
    </row>
    <row r="7115" spans="5:5" x14ac:dyDescent="0.2">
      <c r="E7115" s="112"/>
    </row>
    <row r="7116" spans="5:5" x14ac:dyDescent="0.2">
      <c r="E7116" s="112"/>
    </row>
    <row r="7117" spans="5:5" x14ac:dyDescent="0.2">
      <c r="E7117" s="112"/>
    </row>
    <row r="7118" spans="5:5" x14ac:dyDescent="0.2">
      <c r="E7118" s="112"/>
    </row>
    <row r="7119" spans="5:5" x14ac:dyDescent="0.2">
      <c r="E7119" s="112"/>
    </row>
    <row r="7120" spans="5:5" x14ac:dyDescent="0.2">
      <c r="E7120" s="112"/>
    </row>
    <row r="7121" spans="5:5" x14ac:dyDescent="0.2">
      <c r="E7121" s="112"/>
    </row>
    <row r="7122" spans="5:5" x14ac:dyDescent="0.2">
      <c r="E7122" s="112"/>
    </row>
    <row r="7123" spans="5:5" x14ac:dyDescent="0.2">
      <c r="E7123" s="112"/>
    </row>
    <row r="7124" spans="5:5" x14ac:dyDescent="0.2">
      <c r="E7124" s="112"/>
    </row>
    <row r="7125" spans="5:5" x14ac:dyDescent="0.2">
      <c r="E7125" s="112"/>
    </row>
    <row r="7126" spans="5:5" x14ac:dyDescent="0.2">
      <c r="E7126" s="112"/>
    </row>
    <row r="7127" spans="5:5" x14ac:dyDescent="0.2">
      <c r="E7127" s="112"/>
    </row>
    <row r="7128" spans="5:5" x14ac:dyDescent="0.2">
      <c r="E7128" s="112"/>
    </row>
    <row r="7129" spans="5:5" x14ac:dyDescent="0.2">
      <c r="E7129" s="112"/>
    </row>
    <row r="7130" spans="5:5" x14ac:dyDescent="0.2">
      <c r="E7130" s="112"/>
    </row>
    <row r="7131" spans="5:5" x14ac:dyDescent="0.2">
      <c r="E7131" s="112"/>
    </row>
    <row r="7132" spans="5:5" x14ac:dyDescent="0.2">
      <c r="E7132" s="112"/>
    </row>
    <row r="7133" spans="5:5" x14ac:dyDescent="0.2">
      <c r="E7133" s="112"/>
    </row>
    <row r="7134" spans="5:5" x14ac:dyDescent="0.2">
      <c r="E7134" s="112"/>
    </row>
    <row r="7135" spans="5:5" x14ac:dyDescent="0.2">
      <c r="E7135" s="112"/>
    </row>
    <row r="7136" spans="5:5" x14ac:dyDescent="0.2">
      <c r="E7136" s="112"/>
    </row>
    <row r="7137" spans="5:5" x14ac:dyDescent="0.2">
      <c r="E7137" s="112"/>
    </row>
    <row r="7138" spans="5:5" x14ac:dyDescent="0.2">
      <c r="E7138" s="112"/>
    </row>
    <row r="7139" spans="5:5" x14ac:dyDescent="0.2">
      <c r="E7139" s="112"/>
    </row>
    <row r="7140" spans="5:5" x14ac:dyDescent="0.2">
      <c r="E7140" s="112"/>
    </row>
    <row r="7141" spans="5:5" x14ac:dyDescent="0.2">
      <c r="E7141" s="112"/>
    </row>
    <row r="7142" spans="5:5" x14ac:dyDescent="0.2">
      <c r="E7142" s="112"/>
    </row>
    <row r="7143" spans="5:5" x14ac:dyDescent="0.2">
      <c r="E7143" s="112"/>
    </row>
    <row r="7144" spans="5:5" x14ac:dyDescent="0.2">
      <c r="E7144" s="112"/>
    </row>
    <row r="7145" spans="5:5" x14ac:dyDescent="0.2">
      <c r="E7145" s="112"/>
    </row>
    <row r="7146" spans="5:5" x14ac:dyDescent="0.2">
      <c r="E7146" s="112"/>
    </row>
    <row r="7147" spans="5:5" x14ac:dyDescent="0.2">
      <c r="E7147" s="112"/>
    </row>
    <row r="7148" spans="5:5" x14ac:dyDescent="0.2">
      <c r="E7148" s="112"/>
    </row>
    <row r="7149" spans="5:5" x14ac:dyDescent="0.2">
      <c r="E7149" s="112"/>
    </row>
    <row r="7150" spans="5:5" x14ac:dyDescent="0.2">
      <c r="E7150" s="112"/>
    </row>
    <row r="7151" spans="5:5" x14ac:dyDescent="0.2">
      <c r="E7151" s="112"/>
    </row>
    <row r="7152" spans="5:5" x14ac:dyDescent="0.2">
      <c r="E7152" s="112"/>
    </row>
    <row r="7153" spans="5:5" x14ac:dyDescent="0.2">
      <c r="E7153" s="112"/>
    </row>
    <row r="7154" spans="5:5" x14ac:dyDescent="0.2">
      <c r="E7154" s="112"/>
    </row>
    <row r="7155" spans="5:5" x14ac:dyDescent="0.2">
      <c r="E7155" s="112"/>
    </row>
    <row r="7156" spans="5:5" x14ac:dyDescent="0.2">
      <c r="E7156" s="112"/>
    </row>
    <row r="7157" spans="5:5" x14ac:dyDescent="0.2">
      <c r="E7157" s="112"/>
    </row>
    <row r="7158" spans="5:5" x14ac:dyDescent="0.2">
      <c r="E7158" s="112"/>
    </row>
    <row r="7159" spans="5:5" x14ac:dyDescent="0.2">
      <c r="E7159" s="112"/>
    </row>
    <row r="7160" spans="5:5" x14ac:dyDescent="0.2">
      <c r="E7160" s="112"/>
    </row>
    <row r="7161" spans="5:5" x14ac:dyDescent="0.2">
      <c r="E7161" s="112"/>
    </row>
    <row r="7162" spans="5:5" x14ac:dyDescent="0.2">
      <c r="E7162" s="112"/>
    </row>
    <row r="7163" spans="5:5" x14ac:dyDescent="0.2">
      <c r="E7163" s="112"/>
    </row>
    <row r="7164" spans="5:5" x14ac:dyDescent="0.2">
      <c r="E7164" s="112"/>
    </row>
    <row r="7165" spans="5:5" x14ac:dyDescent="0.2">
      <c r="E7165" s="112"/>
    </row>
    <row r="7166" spans="5:5" x14ac:dyDescent="0.2">
      <c r="E7166" s="112"/>
    </row>
    <row r="7167" spans="5:5" x14ac:dyDescent="0.2">
      <c r="E7167" s="112"/>
    </row>
    <row r="7168" spans="5:5" x14ac:dyDescent="0.2">
      <c r="E7168" s="112"/>
    </row>
    <row r="7169" spans="5:5" x14ac:dyDescent="0.2">
      <c r="E7169" s="112"/>
    </row>
    <row r="7170" spans="5:5" x14ac:dyDescent="0.2">
      <c r="E7170" s="112"/>
    </row>
    <row r="7171" spans="5:5" x14ac:dyDescent="0.2">
      <c r="E7171" s="112"/>
    </row>
    <row r="7172" spans="5:5" x14ac:dyDescent="0.2">
      <c r="E7172" s="112"/>
    </row>
    <row r="7173" spans="5:5" x14ac:dyDescent="0.2">
      <c r="E7173" s="112"/>
    </row>
    <row r="7174" spans="5:5" x14ac:dyDescent="0.2">
      <c r="E7174" s="112"/>
    </row>
    <row r="7175" spans="5:5" x14ac:dyDescent="0.2">
      <c r="E7175" s="112"/>
    </row>
    <row r="7176" spans="5:5" x14ac:dyDescent="0.2">
      <c r="E7176" s="112"/>
    </row>
    <row r="7177" spans="5:5" x14ac:dyDescent="0.2">
      <c r="E7177" s="112"/>
    </row>
    <row r="7178" spans="5:5" x14ac:dyDescent="0.2">
      <c r="E7178" s="112"/>
    </row>
    <row r="7179" spans="5:5" x14ac:dyDescent="0.2">
      <c r="E7179" s="112"/>
    </row>
    <row r="7180" spans="5:5" x14ac:dyDescent="0.2">
      <c r="E7180" s="112"/>
    </row>
    <row r="7181" spans="5:5" x14ac:dyDescent="0.2">
      <c r="E7181" s="112"/>
    </row>
    <row r="7182" spans="5:5" x14ac:dyDescent="0.2">
      <c r="E7182" s="112"/>
    </row>
    <row r="7183" spans="5:5" x14ac:dyDescent="0.2">
      <c r="E7183" s="112"/>
    </row>
    <row r="7184" spans="5:5" x14ac:dyDescent="0.2">
      <c r="E7184" s="112"/>
    </row>
    <row r="7185" spans="5:5" x14ac:dyDescent="0.2">
      <c r="E7185" s="112"/>
    </row>
    <row r="7186" spans="5:5" x14ac:dyDescent="0.2">
      <c r="E7186" s="112"/>
    </row>
    <row r="7187" spans="5:5" x14ac:dyDescent="0.2">
      <c r="E7187" s="112"/>
    </row>
    <row r="7188" spans="5:5" x14ac:dyDescent="0.2">
      <c r="E7188" s="112"/>
    </row>
    <row r="7189" spans="5:5" x14ac:dyDescent="0.2">
      <c r="E7189" s="112"/>
    </row>
    <row r="7190" spans="5:5" x14ac:dyDescent="0.2">
      <c r="E7190" s="112"/>
    </row>
    <row r="7191" spans="5:5" x14ac:dyDescent="0.2">
      <c r="E7191" s="112"/>
    </row>
    <row r="7192" spans="5:5" x14ac:dyDescent="0.2">
      <c r="E7192" s="112"/>
    </row>
    <row r="7193" spans="5:5" x14ac:dyDescent="0.2">
      <c r="E7193" s="112"/>
    </row>
    <row r="7194" spans="5:5" x14ac:dyDescent="0.2">
      <c r="E7194" s="112"/>
    </row>
    <row r="7195" spans="5:5" x14ac:dyDescent="0.2">
      <c r="E7195" s="112"/>
    </row>
    <row r="7196" spans="5:5" x14ac:dyDescent="0.2">
      <c r="E7196" s="112"/>
    </row>
    <row r="7197" spans="5:5" x14ac:dyDescent="0.2">
      <c r="E7197" s="112"/>
    </row>
    <row r="7198" spans="5:5" x14ac:dyDescent="0.2">
      <c r="E7198" s="112"/>
    </row>
    <row r="7199" spans="5:5" x14ac:dyDescent="0.2">
      <c r="E7199" s="112"/>
    </row>
    <row r="7200" spans="5:5" x14ac:dyDescent="0.2">
      <c r="E7200" s="112"/>
    </row>
    <row r="7201" spans="5:5" x14ac:dyDescent="0.2">
      <c r="E7201" s="112"/>
    </row>
    <row r="7202" spans="5:5" x14ac:dyDescent="0.2">
      <c r="E7202" s="112"/>
    </row>
    <row r="7203" spans="5:5" x14ac:dyDescent="0.2">
      <c r="E7203" s="112"/>
    </row>
    <row r="7204" spans="5:5" x14ac:dyDescent="0.2">
      <c r="E7204" s="112"/>
    </row>
    <row r="7205" spans="5:5" x14ac:dyDescent="0.2">
      <c r="E7205" s="112"/>
    </row>
    <row r="7206" spans="5:5" x14ac:dyDescent="0.2">
      <c r="E7206" s="112"/>
    </row>
    <row r="7207" spans="5:5" x14ac:dyDescent="0.2">
      <c r="E7207" s="112"/>
    </row>
    <row r="7208" spans="5:5" x14ac:dyDescent="0.2">
      <c r="E7208" s="112"/>
    </row>
    <row r="7209" spans="5:5" x14ac:dyDescent="0.2">
      <c r="E7209" s="112"/>
    </row>
    <row r="7210" spans="5:5" x14ac:dyDescent="0.2">
      <c r="E7210" s="112"/>
    </row>
    <row r="7211" spans="5:5" x14ac:dyDescent="0.2">
      <c r="E7211" s="112"/>
    </row>
    <row r="7212" spans="5:5" x14ac:dyDescent="0.2">
      <c r="E7212" s="112"/>
    </row>
    <row r="7213" spans="5:5" x14ac:dyDescent="0.2">
      <c r="E7213" s="112"/>
    </row>
    <row r="7214" spans="5:5" x14ac:dyDescent="0.2">
      <c r="E7214" s="112"/>
    </row>
    <row r="7215" spans="5:5" x14ac:dyDescent="0.2">
      <c r="E7215" s="112"/>
    </row>
    <row r="7216" spans="5:5" x14ac:dyDescent="0.2">
      <c r="E7216" s="112"/>
    </row>
    <row r="7217" spans="5:5" x14ac:dyDescent="0.2">
      <c r="E7217" s="112"/>
    </row>
    <row r="7218" spans="5:5" x14ac:dyDescent="0.2">
      <c r="E7218" s="112"/>
    </row>
    <row r="7219" spans="5:5" x14ac:dyDescent="0.2">
      <c r="E7219" s="112"/>
    </row>
    <row r="7220" spans="5:5" x14ac:dyDescent="0.2">
      <c r="E7220" s="112"/>
    </row>
    <row r="7221" spans="5:5" x14ac:dyDescent="0.2">
      <c r="E7221" s="112"/>
    </row>
    <row r="7222" spans="5:5" x14ac:dyDescent="0.2">
      <c r="E7222" s="112"/>
    </row>
    <row r="7223" spans="5:5" x14ac:dyDescent="0.2">
      <c r="E7223" s="112"/>
    </row>
    <row r="7224" spans="5:5" x14ac:dyDescent="0.2">
      <c r="E7224" s="112"/>
    </row>
    <row r="7225" spans="5:5" x14ac:dyDescent="0.2">
      <c r="E7225" s="112"/>
    </row>
    <row r="7226" spans="5:5" x14ac:dyDescent="0.2">
      <c r="E7226" s="112"/>
    </row>
    <row r="7227" spans="5:5" x14ac:dyDescent="0.2">
      <c r="E7227" s="112"/>
    </row>
    <row r="7228" spans="5:5" x14ac:dyDescent="0.2">
      <c r="E7228" s="112"/>
    </row>
    <row r="7229" spans="5:5" x14ac:dyDescent="0.2">
      <c r="E7229" s="112"/>
    </row>
    <row r="7230" spans="5:5" x14ac:dyDescent="0.2">
      <c r="E7230" s="112"/>
    </row>
    <row r="7231" spans="5:5" x14ac:dyDescent="0.2">
      <c r="E7231" s="112"/>
    </row>
    <row r="7232" spans="5:5" x14ac:dyDescent="0.2">
      <c r="E7232" s="112"/>
    </row>
    <row r="7233" spans="5:5" x14ac:dyDescent="0.2">
      <c r="E7233" s="112"/>
    </row>
    <row r="7234" spans="5:5" x14ac:dyDescent="0.2">
      <c r="E7234" s="112"/>
    </row>
    <row r="7235" spans="5:5" x14ac:dyDescent="0.2">
      <c r="E7235" s="112"/>
    </row>
    <row r="7236" spans="5:5" x14ac:dyDescent="0.2">
      <c r="E7236" s="112"/>
    </row>
    <row r="7237" spans="5:5" x14ac:dyDescent="0.2">
      <c r="E7237" s="112"/>
    </row>
    <row r="7238" spans="5:5" x14ac:dyDescent="0.2">
      <c r="E7238" s="112"/>
    </row>
    <row r="7239" spans="5:5" x14ac:dyDescent="0.2">
      <c r="E7239" s="112"/>
    </row>
    <row r="7240" spans="5:5" x14ac:dyDescent="0.2">
      <c r="E7240" s="112"/>
    </row>
    <row r="7241" spans="5:5" x14ac:dyDescent="0.2">
      <c r="E7241" s="112"/>
    </row>
    <row r="7242" spans="5:5" x14ac:dyDescent="0.2">
      <c r="E7242" s="112"/>
    </row>
    <row r="7243" spans="5:5" x14ac:dyDescent="0.2">
      <c r="E7243" s="112"/>
    </row>
    <row r="7244" spans="5:5" x14ac:dyDescent="0.2">
      <c r="E7244" s="112"/>
    </row>
    <row r="7245" spans="5:5" x14ac:dyDescent="0.2">
      <c r="E7245" s="112"/>
    </row>
    <row r="7246" spans="5:5" x14ac:dyDescent="0.2">
      <c r="E7246" s="112"/>
    </row>
    <row r="7247" spans="5:5" x14ac:dyDescent="0.2">
      <c r="E7247" s="112"/>
    </row>
    <row r="7248" spans="5:5" x14ac:dyDescent="0.2">
      <c r="E7248" s="112"/>
    </row>
    <row r="7249" spans="5:5" x14ac:dyDescent="0.2">
      <c r="E7249" s="112"/>
    </row>
    <row r="7250" spans="5:5" x14ac:dyDescent="0.2">
      <c r="E7250" s="112"/>
    </row>
    <row r="7251" spans="5:5" x14ac:dyDescent="0.2">
      <c r="E7251" s="112"/>
    </row>
    <row r="7252" spans="5:5" x14ac:dyDescent="0.2">
      <c r="E7252" s="112"/>
    </row>
    <row r="7253" spans="5:5" x14ac:dyDescent="0.2">
      <c r="E7253" s="112"/>
    </row>
    <row r="7254" spans="5:5" x14ac:dyDescent="0.2">
      <c r="E7254" s="112"/>
    </row>
    <row r="7255" spans="5:5" x14ac:dyDescent="0.2">
      <c r="E7255" s="112"/>
    </row>
    <row r="7256" spans="5:5" x14ac:dyDescent="0.2">
      <c r="E7256" s="112"/>
    </row>
    <row r="7257" spans="5:5" x14ac:dyDescent="0.2">
      <c r="E7257" s="112"/>
    </row>
    <row r="7258" spans="5:5" x14ac:dyDescent="0.2">
      <c r="E7258" s="112"/>
    </row>
    <row r="7259" spans="5:5" x14ac:dyDescent="0.2">
      <c r="E7259" s="112"/>
    </row>
    <row r="7260" spans="5:5" x14ac:dyDescent="0.2">
      <c r="E7260" s="112"/>
    </row>
    <row r="7261" spans="5:5" x14ac:dyDescent="0.2">
      <c r="E7261" s="112"/>
    </row>
    <row r="7262" spans="5:5" x14ac:dyDescent="0.2">
      <c r="E7262" s="112"/>
    </row>
    <row r="7263" spans="5:5" x14ac:dyDescent="0.2">
      <c r="E7263" s="112"/>
    </row>
    <row r="7264" spans="5:5" x14ac:dyDescent="0.2">
      <c r="E7264" s="112"/>
    </row>
    <row r="7265" spans="5:5" x14ac:dyDescent="0.2">
      <c r="E7265" s="112"/>
    </row>
    <row r="7266" spans="5:5" x14ac:dyDescent="0.2">
      <c r="E7266" s="112"/>
    </row>
    <row r="7267" spans="5:5" x14ac:dyDescent="0.2">
      <c r="E7267" s="112"/>
    </row>
    <row r="7268" spans="5:5" x14ac:dyDescent="0.2">
      <c r="E7268" s="112"/>
    </row>
    <row r="7269" spans="5:5" x14ac:dyDescent="0.2">
      <c r="E7269" s="112"/>
    </row>
    <row r="7270" spans="5:5" x14ac:dyDescent="0.2">
      <c r="E7270" s="112"/>
    </row>
    <row r="7271" spans="5:5" x14ac:dyDescent="0.2">
      <c r="E7271" s="112"/>
    </row>
    <row r="7272" spans="5:5" x14ac:dyDescent="0.2">
      <c r="E7272" s="112"/>
    </row>
    <row r="7273" spans="5:5" x14ac:dyDescent="0.2">
      <c r="E7273" s="112"/>
    </row>
    <row r="7274" spans="5:5" x14ac:dyDescent="0.2">
      <c r="E7274" s="112"/>
    </row>
    <row r="7275" spans="5:5" x14ac:dyDescent="0.2">
      <c r="E7275" s="112"/>
    </row>
    <row r="7276" spans="5:5" x14ac:dyDescent="0.2">
      <c r="E7276" s="112"/>
    </row>
    <row r="7277" spans="5:5" x14ac:dyDescent="0.2">
      <c r="E7277" s="112"/>
    </row>
    <row r="7278" spans="5:5" x14ac:dyDescent="0.2">
      <c r="E7278" s="112"/>
    </row>
    <row r="7279" spans="5:5" x14ac:dyDescent="0.2">
      <c r="E7279" s="112"/>
    </row>
    <row r="7280" spans="5:5" x14ac:dyDescent="0.2">
      <c r="E7280" s="112"/>
    </row>
    <row r="7281" spans="5:5" x14ac:dyDescent="0.2">
      <c r="E7281" s="112"/>
    </row>
    <row r="7282" spans="5:5" x14ac:dyDescent="0.2">
      <c r="E7282" s="112"/>
    </row>
    <row r="7283" spans="5:5" x14ac:dyDescent="0.2">
      <c r="E7283" s="112"/>
    </row>
    <row r="7284" spans="5:5" x14ac:dyDescent="0.2">
      <c r="E7284" s="112"/>
    </row>
    <row r="7285" spans="5:5" x14ac:dyDescent="0.2">
      <c r="E7285" s="112"/>
    </row>
    <row r="7286" spans="5:5" x14ac:dyDescent="0.2">
      <c r="E7286" s="112"/>
    </row>
    <row r="7287" spans="5:5" x14ac:dyDescent="0.2">
      <c r="E7287" s="112"/>
    </row>
    <row r="7288" spans="5:5" x14ac:dyDescent="0.2">
      <c r="E7288" s="112"/>
    </row>
    <row r="7289" spans="5:5" x14ac:dyDescent="0.2">
      <c r="E7289" s="112"/>
    </row>
    <row r="7290" spans="5:5" x14ac:dyDescent="0.2">
      <c r="E7290" s="112"/>
    </row>
    <row r="7291" spans="5:5" x14ac:dyDescent="0.2">
      <c r="E7291" s="112"/>
    </row>
    <row r="7292" spans="5:5" x14ac:dyDescent="0.2">
      <c r="E7292" s="112"/>
    </row>
    <row r="7293" spans="5:5" x14ac:dyDescent="0.2">
      <c r="E7293" s="112"/>
    </row>
    <row r="7294" spans="5:5" x14ac:dyDescent="0.2">
      <c r="E7294" s="112"/>
    </row>
    <row r="7295" spans="5:5" x14ac:dyDescent="0.2">
      <c r="E7295" s="112"/>
    </row>
    <row r="7296" spans="5:5" x14ac:dyDescent="0.2">
      <c r="E7296" s="112"/>
    </row>
    <row r="7297" spans="5:5" x14ac:dyDescent="0.2">
      <c r="E7297" s="112"/>
    </row>
    <row r="7298" spans="5:5" x14ac:dyDescent="0.2">
      <c r="E7298" s="112"/>
    </row>
    <row r="7299" spans="5:5" x14ac:dyDescent="0.2">
      <c r="E7299" s="112"/>
    </row>
    <row r="7300" spans="5:5" x14ac:dyDescent="0.2">
      <c r="E7300" s="112"/>
    </row>
    <row r="7301" spans="5:5" x14ac:dyDescent="0.2">
      <c r="E7301" s="112"/>
    </row>
    <row r="7302" spans="5:5" x14ac:dyDescent="0.2">
      <c r="E7302" s="112"/>
    </row>
    <row r="7303" spans="5:5" x14ac:dyDescent="0.2">
      <c r="E7303" s="112"/>
    </row>
    <row r="7304" spans="5:5" x14ac:dyDescent="0.2">
      <c r="E7304" s="112"/>
    </row>
    <row r="7305" spans="5:5" x14ac:dyDescent="0.2">
      <c r="E7305" s="112"/>
    </row>
    <row r="7306" spans="5:5" x14ac:dyDescent="0.2">
      <c r="E7306" s="112"/>
    </row>
    <row r="7307" spans="5:5" x14ac:dyDescent="0.2">
      <c r="E7307" s="112"/>
    </row>
    <row r="7308" spans="5:5" x14ac:dyDescent="0.2">
      <c r="E7308" s="112"/>
    </row>
    <row r="7309" spans="5:5" x14ac:dyDescent="0.2">
      <c r="E7309" s="112"/>
    </row>
    <row r="7310" spans="5:5" x14ac:dyDescent="0.2">
      <c r="E7310" s="112"/>
    </row>
    <row r="7311" spans="5:5" x14ac:dyDescent="0.2">
      <c r="E7311" s="112"/>
    </row>
    <row r="7312" spans="5:5" x14ac:dyDescent="0.2">
      <c r="E7312" s="112"/>
    </row>
    <row r="7313" spans="5:5" x14ac:dyDescent="0.2">
      <c r="E7313" s="112"/>
    </row>
    <row r="7314" spans="5:5" x14ac:dyDescent="0.2">
      <c r="E7314" s="112"/>
    </row>
    <row r="7315" spans="5:5" x14ac:dyDescent="0.2">
      <c r="E7315" s="112"/>
    </row>
    <row r="7316" spans="5:5" x14ac:dyDescent="0.2">
      <c r="E7316" s="112"/>
    </row>
    <row r="7317" spans="5:5" x14ac:dyDescent="0.2">
      <c r="E7317" s="112"/>
    </row>
    <row r="7318" spans="5:5" x14ac:dyDescent="0.2">
      <c r="E7318" s="112"/>
    </row>
    <row r="7319" spans="5:5" x14ac:dyDescent="0.2">
      <c r="E7319" s="112"/>
    </row>
    <row r="7320" spans="5:5" x14ac:dyDescent="0.2">
      <c r="E7320" s="112"/>
    </row>
    <row r="7321" spans="5:5" x14ac:dyDescent="0.2">
      <c r="E7321" s="112"/>
    </row>
    <row r="7322" spans="5:5" x14ac:dyDescent="0.2">
      <c r="E7322" s="112"/>
    </row>
    <row r="7323" spans="5:5" x14ac:dyDescent="0.2">
      <c r="E7323" s="112"/>
    </row>
    <row r="7324" spans="5:5" x14ac:dyDescent="0.2">
      <c r="E7324" s="112"/>
    </row>
    <row r="7325" spans="5:5" x14ac:dyDescent="0.2">
      <c r="E7325" s="112"/>
    </row>
    <row r="7326" spans="5:5" x14ac:dyDescent="0.2">
      <c r="E7326" s="112"/>
    </row>
    <row r="7327" spans="5:5" x14ac:dyDescent="0.2">
      <c r="E7327" s="112"/>
    </row>
    <row r="7328" spans="5:5" x14ac:dyDescent="0.2">
      <c r="E7328" s="112"/>
    </row>
    <row r="7329" spans="5:5" x14ac:dyDescent="0.2">
      <c r="E7329" s="112"/>
    </row>
    <row r="7330" spans="5:5" x14ac:dyDescent="0.2">
      <c r="E7330" s="112"/>
    </row>
    <row r="7331" spans="5:5" x14ac:dyDescent="0.2">
      <c r="E7331" s="112"/>
    </row>
    <row r="7332" spans="5:5" x14ac:dyDescent="0.2">
      <c r="E7332" s="112"/>
    </row>
    <row r="7333" spans="5:5" x14ac:dyDescent="0.2">
      <c r="E7333" s="112"/>
    </row>
    <row r="7334" spans="5:5" x14ac:dyDescent="0.2">
      <c r="E7334" s="112"/>
    </row>
    <row r="7335" spans="5:5" x14ac:dyDescent="0.2">
      <c r="E7335" s="112"/>
    </row>
    <row r="7336" spans="5:5" x14ac:dyDescent="0.2">
      <c r="E7336" s="112"/>
    </row>
    <row r="7337" spans="5:5" x14ac:dyDescent="0.2">
      <c r="E7337" s="112"/>
    </row>
    <row r="7338" spans="5:5" x14ac:dyDescent="0.2">
      <c r="E7338" s="112"/>
    </row>
    <row r="7339" spans="5:5" x14ac:dyDescent="0.2">
      <c r="E7339" s="112"/>
    </row>
    <row r="7340" spans="5:5" x14ac:dyDescent="0.2">
      <c r="E7340" s="112"/>
    </row>
    <row r="7341" spans="5:5" x14ac:dyDescent="0.2">
      <c r="E7341" s="112"/>
    </row>
    <row r="7342" spans="5:5" x14ac:dyDescent="0.2">
      <c r="E7342" s="112"/>
    </row>
    <row r="7343" spans="5:5" x14ac:dyDescent="0.2">
      <c r="E7343" s="112"/>
    </row>
    <row r="7344" spans="5:5" x14ac:dyDescent="0.2">
      <c r="E7344" s="112"/>
    </row>
    <row r="7345" spans="5:5" x14ac:dyDescent="0.2">
      <c r="E7345" s="112"/>
    </row>
    <row r="7346" spans="5:5" x14ac:dyDescent="0.2">
      <c r="E7346" s="112"/>
    </row>
    <row r="7347" spans="5:5" x14ac:dyDescent="0.2">
      <c r="E7347" s="112"/>
    </row>
    <row r="7348" spans="5:5" x14ac:dyDescent="0.2">
      <c r="E7348" s="112"/>
    </row>
    <row r="7349" spans="5:5" x14ac:dyDescent="0.2">
      <c r="E7349" s="112"/>
    </row>
    <row r="7350" spans="5:5" x14ac:dyDescent="0.2">
      <c r="E7350" s="112"/>
    </row>
    <row r="7351" spans="5:5" x14ac:dyDescent="0.2">
      <c r="E7351" s="112"/>
    </row>
    <row r="7352" spans="5:5" x14ac:dyDescent="0.2">
      <c r="E7352" s="112"/>
    </row>
    <row r="7353" spans="5:5" x14ac:dyDescent="0.2">
      <c r="E7353" s="112"/>
    </row>
    <row r="7354" spans="5:5" x14ac:dyDescent="0.2">
      <c r="E7354" s="112"/>
    </row>
    <row r="7355" spans="5:5" x14ac:dyDescent="0.2">
      <c r="E7355" s="112"/>
    </row>
    <row r="7356" spans="5:5" x14ac:dyDescent="0.2">
      <c r="E7356" s="112"/>
    </row>
    <row r="7357" spans="5:5" x14ac:dyDescent="0.2">
      <c r="E7357" s="112"/>
    </row>
    <row r="7358" spans="5:5" x14ac:dyDescent="0.2">
      <c r="E7358" s="112"/>
    </row>
    <row r="7359" spans="5:5" x14ac:dyDescent="0.2">
      <c r="E7359" s="112"/>
    </row>
    <row r="7360" spans="5:5" x14ac:dyDescent="0.2">
      <c r="E7360" s="112"/>
    </row>
    <row r="7361" spans="5:5" x14ac:dyDescent="0.2">
      <c r="E7361" s="112"/>
    </row>
    <row r="7362" spans="5:5" x14ac:dyDescent="0.2">
      <c r="E7362" s="112"/>
    </row>
    <row r="7363" spans="5:5" x14ac:dyDescent="0.2">
      <c r="E7363" s="112"/>
    </row>
    <row r="7364" spans="5:5" x14ac:dyDescent="0.2">
      <c r="E7364" s="112"/>
    </row>
    <row r="7365" spans="5:5" x14ac:dyDescent="0.2">
      <c r="E7365" s="112"/>
    </row>
    <row r="7366" spans="5:5" x14ac:dyDescent="0.2">
      <c r="E7366" s="112"/>
    </row>
    <row r="7367" spans="5:5" x14ac:dyDescent="0.2">
      <c r="E7367" s="112"/>
    </row>
    <row r="7368" spans="5:5" x14ac:dyDescent="0.2">
      <c r="E7368" s="112"/>
    </row>
    <row r="7369" spans="5:5" x14ac:dyDescent="0.2">
      <c r="E7369" s="112"/>
    </row>
    <row r="7370" spans="5:5" x14ac:dyDescent="0.2">
      <c r="E7370" s="112"/>
    </row>
    <row r="7371" spans="5:5" x14ac:dyDescent="0.2">
      <c r="E7371" s="112"/>
    </row>
    <row r="7372" spans="5:5" x14ac:dyDescent="0.2">
      <c r="E7372" s="112"/>
    </row>
    <row r="7373" spans="5:5" x14ac:dyDescent="0.2">
      <c r="E7373" s="112"/>
    </row>
    <row r="7374" spans="5:5" x14ac:dyDescent="0.2">
      <c r="E7374" s="112"/>
    </row>
    <row r="7375" spans="5:5" x14ac:dyDescent="0.2">
      <c r="E7375" s="112"/>
    </row>
    <row r="7376" spans="5:5" x14ac:dyDescent="0.2">
      <c r="E7376" s="112"/>
    </row>
    <row r="7377" spans="5:5" x14ac:dyDescent="0.2">
      <c r="E7377" s="112"/>
    </row>
    <row r="7378" spans="5:5" x14ac:dyDescent="0.2">
      <c r="E7378" s="112"/>
    </row>
    <row r="7379" spans="5:5" x14ac:dyDescent="0.2">
      <c r="E7379" s="112"/>
    </row>
    <row r="7380" spans="5:5" x14ac:dyDescent="0.2">
      <c r="E7380" s="112"/>
    </row>
    <row r="7381" spans="5:5" x14ac:dyDescent="0.2">
      <c r="E7381" s="112"/>
    </row>
    <row r="7382" spans="5:5" x14ac:dyDescent="0.2">
      <c r="E7382" s="112"/>
    </row>
    <row r="7383" spans="5:5" x14ac:dyDescent="0.2">
      <c r="E7383" s="112"/>
    </row>
    <row r="7384" spans="5:5" x14ac:dyDescent="0.2">
      <c r="E7384" s="112"/>
    </row>
    <row r="7385" spans="5:5" x14ac:dyDescent="0.2">
      <c r="E7385" s="112"/>
    </row>
    <row r="7386" spans="5:5" x14ac:dyDescent="0.2">
      <c r="E7386" s="112"/>
    </row>
    <row r="7387" spans="5:5" x14ac:dyDescent="0.2">
      <c r="E7387" s="112"/>
    </row>
    <row r="7388" spans="5:5" x14ac:dyDescent="0.2">
      <c r="E7388" s="112"/>
    </row>
    <row r="7389" spans="5:5" x14ac:dyDescent="0.2">
      <c r="E7389" s="112"/>
    </row>
    <row r="7390" spans="5:5" x14ac:dyDescent="0.2">
      <c r="E7390" s="112"/>
    </row>
    <row r="7391" spans="5:5" x14ac:dyDescent="0.2">
      <c r="E7391" s="112"/>
    </row>
    <row r="7392" spans="5:5" x14ac:dyDescent="0.2">
      <c r="E7392" s="112"/>
    </row>
    <row r="7393" spans="5:5" x14ac:dyDescent="0.2">
      <c r="E7393" s="112"/>
    </row>
    <row r="7394" spans="5:5" x14ac:dyDescent="0.2">
      <c r="E7394" s="112"/>
    </row>
    <row r="7395" spans="5:5" x14ac:dyDescent="0.2">
      <c r="E7395" s="112"/>
    </row>
    <row r="7396" spans="5:5" x14ac:dyDescent="0.2">
      <c r="E7396" s="112"/>
    </row>
    <row r="7397" spans="5:5" x14ac:dyDescent="0.2">
      <c r="E7397" s="112"/>
    </row>
    <row r="7398" spans="5:5" x14ac:dyDescent="0.2">
      <c r="E7398" s="112"/>
    </row>
    <row r="7399" spans="5:5" x14ac:dyDescent="0.2">
      <c r="E7399" s="112"/>
    </row>
    <row r="7400" spans="5:5" x14ac:dyDescent="0.2">
      <c r="E7400" s="112"/>
    </row>
    <row r="7401" spans="5:5" x14ac:dyDescent="0.2">
      <c r="E7401" s="112"/>
    </row>
    <row r="7402" spans="5:5" x14ac:dyDescent="0.2">
      <c r="E7402" s="112"/>
    </row>
    <row r="7403" spans="5:5" x14ac:dyDescent="0.2">
      <c r="E7403" s="112"/>
    </row>
    <row r="7404" spans="5:5" x14ac:dyDescent="0.2">
      <c r="E7404" s="112"/>
    </row>
    <row r="7405" spans="5:5" x14ac:dyDescent="0.2">
      <c r="E7405" s="112"/>
    </row>
    <row r="7406" spans="5:5" x14ac:dyDescent="0.2">
      <c r="E7406" s="112"/>
    </row>
    <row r="7407" spans="5:5" x14ac:dyDescent="0.2">
      <c r="E7407" s="112"/>
    </row>
    <row r="7408" spans="5:5" x14ac:dyDescent="0.2">
      <c r="E7408" s="112"/>
    </row>
    <row r="7409" spans="5:5" x14ac:dyDescent="0.2">
      <c r="E7409" s="112"/>
    </row>
    <row r="7410" spans="5:5" x14ac:dyDescent="0.2">
      <c r="E7410" s="112"/>
    </row>
    <row r="7411" spans="5:5" x14ac:dyDescent="0.2">
      <c r="E7411" s="112"/>
    </row>
    <row r="7412" spans="5:5" x14ac:dyDescent="0.2">
      <c r="E7412" s="112"/>
    </row>
    <row r="7413" spans="5:5" x14ac:dyDescent="0.2">
      <c r="E7413" s="112"/>
    </row>
    <row r="7414" spans="5:5" x14ac:dyDescent="0.2">
      <c r="E7414" s="112"/>
    </row>
    <row r="7415" spans="5:5" x14ac:dyDescent="0.2">
      <c r="E7415" s="112"/>
    </row>
    <row r="7416" spans="5:5" x14ac:dyDescent="0.2">
      <c r="E7416" s="112"/>
    </row>
    <row r="7417" spans="5:5" x14ac:dyDescent="0.2">
      <c r="E7417" s="112"/>
    </row>
    <row r="7418" spans="5:5" x14ac:dyDescent="0.2">
      <c r="E7418" s="112"/>
    </row>
    <row r="7419" spans="5:5" x14ac:dyDescent="0.2">
      <c r="E7419" s="112"/>
    </row>
    <row r="7420" spans="5:5" x14ac:dyDescent="0.2">
      <c r="E7420" s="112"/>
    </row>
    <row r="7421" spans="5:5" x14ac:dyDescent="0.2">
      <c r="E7421" s="112"/>
    </row>
    <row r="7422" spans="5:5" x14ac:dyDescent="0.2">
      <c r="E7422" s="112"/>
    </row>
    <row r="7423" spans="5:5" x14ac:dyDescent="0.2">
      <c r="E7423" s="112"/>
    </row>
    <row r="7424" spans="5:5" x14ac:dyDescent="0.2">
      <c r="E7424" s="112"/>
    </row>
    <row r="7425" spans="5:5" x14ac:dyDescent="0.2">
      <c r="E7425" s="112"/>
    </row>
    <row r="7426" spans="5:5" x14ac:dyDescent="0.2">
      <c r="E7426" s="112"/>
    </row>
    <row r="7427" spans="5:5" x14ac:dyDescent="0.2">
      <c r="E7427" s="112"/>
    </row>
    <row r="7428" spans="5:5" x14ac:dyDescent="0.2">
      <c r="E7428" s="112"/>
    </row>
    <row r="7429" spans="5:5" x14ac:dyDescent="0.2">
      <c r="E7429" s="112"/>
    </row>
    <row r="7430" spans="5:5" x14ac:dyDescent="0.2">
      <c r="E7430" s="112"/>
    </row>
    <row r="7431" spans="5:5" x14ac:dyDescent="0.2">
      <c r="E7431" s="112"/>
    </row>
    <row r="7432" spans="5:5" x14ac:dyDescent="0.2">
      <c r="E7432" s="112"/>
    </row>
    <row r="7433" spans="5:5" x14ac:dyDescent="0.2">
      <c r="E7433" s="112"/>
    </row>
    <row r="7434" spans="5:5" x14ac:dyDescent="0.2">
      <c r="E7434" s="112"/>
    </row>
    <row r="7435" spans="5:5" x14ac:dyDescent="0.2">
      <c r="E7435" s="112"/>
    </row>
    <row r="7436" spans="5:5" x14ac:dyDescent="0.2">
      <c r="E7436" s="112"/>
    </row>
    <row r="7437" spans="5:5" x14ac:dyDescent="0.2">
      <c r="E7437" s="112"/>
    </row>
    <row r="7438" spans="5:5" x14ac:dyDescent="0.2">
      <c r="E7438" s="112"/>
    </row>
    <row r="7439" spans="5:5" x14ac:dyDescent="0.2">
      <c r="E7439" s="112"/>
    </row>
    <row r="7440" spans="5:5" x14ac:dyDescent="0.2">
      <c r="E7440" s="112"/>
    </row>
    <row r="7441" spans="5:5" x14ac:dyDescent="0.2">
      <c r="E7441" s="112"/>
    </row>
    <row r="7442" spans="5:5" x14ac:dyDescent="0.2">
      <c r="E7442" s="112"/>
    </row>
    <row r="7443" spans="5:5" x14ac:dyDescent="0.2">
      <c r="E7443" s="112"/>
    </row>
    <row r="7444" spans="5:5" x14ac:dyDescent="0.2">
      <c r="E7444" s="112"/>
    </row>
    <row r="7445" spans="5:5" x14ac:dyDescent="0.2">
      <c r="E7445" s="112"/>
    </row>
    <row r="7446" spans="5:5" x14ac:dyDescent="0.2">
      <c r="E7446" s="112"/>
    </row>
    <row r="7447" spans="5:5" x14ac:dyDescent="0.2">
      <c r="E7447" s="112"/>
    </row>
    <row r="7448" spans="5:5" x14ac:dyDescent="0.2">
      <c r="E7448" s="112"/>
    </row>
    <row r="7449" spans="5:5" x14ac:dyDescent="0.2">
      <c r="E7449" s="112"/>
    </row>
    <row r="7450" spans="5:5" x14ac:dyDescent="0.2">
      <c r="E7450" s="112"/>
    </row>
    <row r="7451" spans="5:5" x14ac:dyDescent="0.2">
      <c r="E7451" s="112"/>
    </row>
    <row r="7452" spans="5:5" x14ac:dyDescent="0.2">
      <c r="E7452" s="112"/>
    </row>
    <row r="7453" spans="5:5" x14ac:dyDescent="0.2">
      <c r="E7453" s="112"/>
    </row>
    <row r="7454" spans="5:5" x14ac:dyDescent="0.2">
      <c r="E7454" s="112"/>
    </row>
    <row r="7455" spans="5:5" x14ac:dyDescent="0.2">
      <c r="E7455" s="112"/>
    </row>
    <row r="7456" spans="5:5" x14ac:dyDescent="0.2">
      <c r="E7456" s="112"/>
    </row>
    <row r="7457" spans="5:5" x14ac:dyDescent="0.2">
      <c r="E7457" s="112"/>
    </row>
    <row r="7458" spans="5:5" x14ac:dyDescent="0.2">
      <c r="E7458" s="112"/>
    </row>
    <row r="7459" spans="5:5" x14ac:dyDescent="0.2">
      <c r="E7459" s="112"/>
    </row>
    <row r="7460" spans="5:5" x14ac:dyDescent="0.2">
      <c r="E7460" s="112"/>
    </row>
    <row r="7461" spans="5:5" x14ac:dyDescent="0.2">
      <c r="E7461" s="112"/>
    </row>
    <row r="7462" spans="5:5" x14ac:dyDescent="0.2">
      <c r="E7462" s="112"/>
    </row>
    <row r="7463" spans="5:5" x14ac:dyDescent="0.2">
      <c r="E7463" s="112"/>
    </row>
    <row r="7464" spans="5:5" x14ac:dyDescent="0.2">
      <c r="E7464" s="112"/>
    </row>
    <row r="7465" spans="5:5" x14ac:dyDescent="0.2">
      <c r="E7465" s="112"/>
    </row>
    <row r="7466" spans="5:5" x14ac:dyDescent="0.2">
      <c r="E7466" s="112"/>
    </row>
    <row r="7467" spans="5:5" x14ac:dyDescent="0.2">
      <c r="E7467" s="112"/>
    </row>
    <row r="7468" spans="5:5" x14ac:dyDescent="0.2">
      <c r="E7468" s="112"/>
    </row>
    <row r="7469" spans="5:5" x14ac:dyDescent="0.2">
      <c r="E7469" s="112"/>
    </row>
    <row r="7470" spans="5:5" x14ac:dyDescent="0.2">
      <c r="E7470" s="112"/>
    </row>
    <row r="7471" spans="5:5" x14ac:dyDescent="0.2">
      <c r="E7471" s="112"/>
    </row>
    <row r="7472" spans="5:5" x14ac:dyDescent="0.2">
      <c r="E7472" s="112"/>
    </row>
    <row r="7473" spans="5:5" x14ac:dyDescent="0.2">
      <c r="E7473" s="112"/>
    </row>
    <row r="7474" spans="5:5" x14ac:dyDescent="0.2">
      <c r="E7474" s="112"/>
    </row>
    <row r="7475" spans="5:5" x14ac:dyDescent="0.2">
      <c r="E7475" s="112"/>
    </row>
    <row r="7476" spans="5:5" x14ac:dyDescent="0.2">
      <c r="E7476" s="112"/>
    </row>
    <row r="7477" spans="5:5" x14ac:dyDescent="0.2">
      <c r="E7477" s="112"/>
    </row>
    <row r="7478" spans="5:5" x14ac:dyDescent="0.2">
      <c r="E7478" s="112"/>
    </row>
    <row r="7479" spans="5:5" x14ac:dyDescent="0.2">
      <c r="E7479" s="112"/>
    </row>
    <row r="7480" spans="5:5" x14ac:dyDescent="0.2">
      <c r="E7480" s="112"/>
    </row>
    <row r="7481" spans="5:5" x14ac:dyDescent="0.2">
      <c r="E7481" s="112"/>
    </row>
    <row r="7482" spans="5:5" x14ac:dyDescent="0.2">
      <c r="E7482" s="112"/>
    </row>
    <row r="7483" spans="5:5" x14ac:dyDescent="0.2">
      <c r="E7483" s="112"/>
    </row>
    <row r="7484" spans="5:5" x14ac:dyDescent="0.2">
      <c r="E7484" s="112"/>
    </row>
    <row r="7485" spans="5:5" x14ac:dyDescent="0.2">
      <c r="E7485" s="112"/>
    </row>
    <row r="7486" spans="5:5" x14ac:dyDescent="0.2">
      <c r="E7486" s="112"/>
    </row>
    <row r="7487" spans="5:5" x14ac:dyDescent="0.2">
      <c r="E7487" s="112"/>
    </row>
    <row r="7488" spans="5:5" x14ac:dyDescent="0.2">
      <c r="E7488" s="112"/>
    </row>
    <row r="7489" spans="5:5" x14ac:dyDescent="0.2">
      <c r="E7489" s="112"/>
    </row>
    <row r="7490" spans="5:5" x14ac:dyDescent="0.2">
      <c r="E7490" s="112"/>
    </row>
    <row r="7491" spans="5:5" x14ac:dyDescent="0.2">
      <c r="E7491" s="112"/>
    </row>
    <row r="7492" spans="5:5" x14ac:dyDescent="0.2">
      <c r="E7492" s="112"/>
    </row>
    <row r="7493" spans="5:5" x14ac:dyDescent="0.2">
      <c r="E7493" s="112"/>
    </row>
    <row r="7494" spans="5:5" x14ac:dyDescent="0.2">
      <c r="E7494" s="112"/>
    </row>
    <row r="7495" spans="5:5" x14ac:dyDescent="0.2">
      <c r="E7495" s="112"/>
    </row>
    <row r="7496" spans="5:5" x14ac:dyDescent="0.2">
      <c r="E7496" s="112"/>
    </row>
    <row r="7497" spans="5:5" x14ac:dyDescent="0.2">
      <c r="E7497" s="112"/>
    </row>
    <row r="7498" spans="5:5" x14ac:dyDescent="0.2">
      <c r="E7498" s="112"/>
    </row>
    <row r="7499" spans="5:5" x14ac:dyDescent="0.2">
      <c r="E7499" s="112"/>
    </row>
    <row r="7500" spans="5:5" x14ac:dyDescent="0.2">
      <c r="E7500" s="112"/>
    </row>
    <row r="7501" spans="5:5" x14ac:dyDescent="0.2">
      <c r="E7501" s="112"/>
    </row>
    <row r="7502" spans="5:5" x14ac:dyDescent="0.2">
      <c r="E7502" s="112"/>
    </row>
    <row r="7503" spans="5:5" x14ac:dyDescent="0.2">
      <c r="E7503" s="112"/>
    </row>
    <row r="7504" spans="5:5" x14ac:dyDescent="0.2">
      <c r="E7504" s="112"/>
    </row>
    <row r="7505" spans="5:5" x14ac:dyDescent="0.2">
      <c r="E7505" s="112"/>
    </row>
    <row r="7506" spans="5:5" x14ac:dyDescent="0.2">
      <c r="E7506" s="112"/>
    </row>
    <row r="7507" spans="5:5" x14ac:dyDescent="0.2">
      <c r="E7507" s="112"/>
    </row>
    <row r="7508" spans="5:5" x14ac:dyDescent="0.2">
      <c r="E7508" s="112"/>
    </row>
    <row r="7509" spans="5:5" x14ac:dyDescent="0.2">
      <c r="E7509" s="112"/>
    </row>
    <row r="7510" spans="5:5" x14ac:dyDescent="0.2">
      <c r="E7510" s="112"/>
    </row>
    <row r="7511" spans="5:5" x14ac:dyDescent="0.2">
      <c r="E7511" s="112"/>
    </row>
    <row r="7512" spans="5:5" x14ac:dyDescent="0.2">
      <c r="E7512" s="112"/>
    </row>
    <row r="7513" spans="5:5" x14ac:dyDescent="0.2">
      <c r="E7513" s="112"/>
    </row>
    <row r="7514" spans="5:5" x14ac:dyDescent="0.2">
      <c r="E7514" s="112"/>
    </row>
    <row r="7515" spans="5:5" x14ac:dyDescent="0.2">
      <c r="E7515" s="112"/>
    </row>
    <row r="7516" spans="5:5" x14ac:dyDescent="0.2">
      <c r="E7516" s="112"/>
    </row>
    <row r="7517" spans="5:5" x14ac:dyDescent="0.2">
      <c r="E7517" s="112"/>
    </row>
    <row r="7518" spans="5:5" x14ac:dyDescent="0.2">
      <c r="E7518" s="112"/>
    </row>
    <row r="7519" spans="5:5" x14ac:dyDescent="0.2">
      <c r="E7519" s="112"/>
    </row>
    <row r="7520" spans="5:5" x14ac:dyDescent="0.2">
      <c r="E7520" s="112"/>
    </row>
    <row r="7521" spans="5:5" x14ac:dyDescent="0.2">
      <c r="E7521" s="112"/>
    </row>
    <row r="7522" spans="5:5" x14ac:dyDescent="0.2">
      <c r="E7522" s="112"/>
    </row>
    <row r="7523" spans="5:5" x14ac:dyDescent="0.2">
      <c r="E7523" s="112"/>
    </row>
    <row r="7524" spans="5:5" x14ac:dyDescent="0.2">
      <c r="E7524" s="112"/>
    </row>
    <row r="7525" spans="5:5" x14ac:dyDescent="0.2">
      <c r="E7525" s="112"/>
    </row>
    <row r="7526" spans="5:5" x14ac:dyDescent="0.2">
      <c r="E7526" s="112"/>
    </row>
    <row r="7527" spans="5:5" x14ac:dyDescent="0.2">
      <c r="E7527" s="112"/>
    </row>
    <row r="7528" spans="5:5" x14ac:dyDescent="0.2">
      <c r="E7528" s="112"/>
    </row>
    <row r="7529" spans="5:5" x14ac:dyDescent="0.2">
      <c r="E7529" s="112"/>
    </row>
    <row r="7530" spans="5:5" x14ac:dyDescent="0.2">
      <c r="E7530" s="112"/>
    </row>
    <row r="7531" spans="5:5" x14ac:dyDescent="0.2">
      <c r="E7531" s="112"/>
    </row>
    <row r="7532" spans="5:5" x14ac:dyDescent="0.2">
      <c r="E7532" s="112"/>
    </row>
    <row r="7533" spans="5:5" x14ac:dyDescent="0.2">
      <c r="E7533" s="112"/>
    </row>
    <row r="7534" spans="5:5" x14ac:dyDescent="0.2">
      <c r="E7534" s="112"/>
    </row>
    <row r="7535" spans="5:5" x14ac:dyDescent="0.2">
      <c r="E7535" s="112"/>
    </row>
    <row r="7536" spans="5:5" x14ac:dyDescent="0.2">
      <c r="E7536" s="112"/>
    </row>
    <row r="7537" spans="5:5" x14ac:dyDescent="0.2">
      <c r="E7537" s="112"/>
    </row>
    <row r="7538" spans="5:5" x14ac:dyDescent="0.2">
      <c r="E7538" s="112"/>
    </row>
    <row r="7539" spans="5:5" x14ac:dyDescent="0.2">
      <c r="E7539" s="112"/>
    </row>
    <row r="7540" spans="5:5" x14ac:dyDescent="0.2">
      <c r="E7540" s="112"/>
    </row>
    <row r="7541" spans="5:5" x14ac:dyDescent="0.2">
      <c r="E7541" s="112"/>
    </row>
    <row r="7542" spans="5:5" x14ac:dyDescent="0.2">
      <c r="E7542" s="112"/>
    </row>
    <row r="7543" spans="5:5" x14ac:dyDescent="0.2">
      <c r="E7543" s="112"/>
    </row>
    <row r="7544" spans="5:5" x14ac:dyDescent="0.2">
      <c r="E7544" s="112"/>
    </row>
    <row r="7545" spans="5:5" x14ac:dyDescent="0.2">
      <c r="E7545" s="112"/>
    </row>
    <row r="7546" spans="5:5" x14ac:dyDescent="0.2">
      <c r="E7546" s="112"/>
    </row>
    <row r="7547" spans="5:5" x14ac:dyDescent="0.2">
      <c r="E7547" s="112"/>
    </row>
    <row r="7548" spans="5:5" x14ac:dyDescent="0.2">
      <c r="E7548" s="112"/>
    </row>
    <row r="7549" spans="5:5" x14ac:dyDescent="0.2">
      <c r="E7549" s="112"/>
    </row>
    <row r="7550" spans="5:5" x14ac:dyDescent="0.2">
      <c r="E7550" s="112"/>
    </row>
    <row r="7551" spans="5:5" x14ac:dyDescent="0.2">
      <c r="E7551" s="112"/>
    </row>
    <row r="7552" spans="5:5" x14ac:dyDescent="0.2">
      <c r="E7552" s="112"/>
    </row>
    <row r="7553" spans="5:5" x14ac:dyDescent="0.2">
      <c r="E7553" s="112"/>
    </row>
    <row r="7554" spans="5:5" x14ac:dyDescent="0.2">
      <c r="E7554" s="112"/>
    </row>
    <row r="7555" spans="5:5" x14ac:dyDescent="0.2">
      <c r="E7555" s="112"/>
    </row>
    <row r="7556" spans="5:5" x14ac:dyDescent="0.2">
      <c r="E7556" s="112"/>
    </row>
    <row r="7557" spans="5:5" x14ac:dyDescent="0.2">
      <c r="E7557" s="112"/>
    </row>
    <row r="7558" spans="5:5" x14ac:dyDescent="0.2">
      <c r="E7558" s="112"/>
    </row>
    <row r="7559" spans="5:5" x14ac:dyDescent="0.2">
      <c r="E7559" s="112"/>
    </row>
    <row r="7560" spans="5:5" x14ac:dyDescent="0.2">
      <c r="E7560" s="112"/>
    </row>
    <row r="7561" spans="5:5" x14ac:dyDescent="0.2">
      <c r="E7561" s="112"/>
    </row>
    <row r="7562" spans="5:5" x14ac:dyDescent="0.2">
      <c r="E7562" s="112"/>
    </row>
    <row r="7563" spans="5:5" x14ac:dyDescent="0.2">
      <c r="E7563" s="112"/>
    </row>
    <row r="7564" spans="5:5" x14ac:dyDescent="0.2">
      <c r="E7564" s="112"/>
    </row>
    <row r="7565" spans="5:5" x14ac:dyDescent="0.2">
      <c r="E7565" s="112"/>
    </row>
    <row r="7566" spans="5:5" x14ac:dyDescent="0.2">
      <c r="E7566" s="112"/>
    </row>
    <row r="7567" spans="5:5" x14ac:dyDescent="0.2">
      <c r="E7567" s="112"/>
    </row>
    <row r="7568" spans="5:5" x14ac:dyDescent="0.2">
      <c r="E7568" s="112"/>
    </row>
    <row r="7569" spans="5:5" x14ac:dyDescent="0.2">
      <c r="E7569" s="112"/>
    </row>
    <row r="7570" spans="5:5" x14ac:dyDescent="0.2">
      <c r="E7570" s="112"/>
    </row>
    <row r="7571" spans="5:5" x14ac:dyDescent="0.2">
      <c r="E7571" s="112"/>
    </row>
    <row r="7572" spans="5:5" x14ac:dyDescent="0.2">
      <c r="E7572" s="112"/>
    </row>
    <row r="7573" spans="5:5" x14ac:dyDescent="0.2">
      <c r="E7573" s="112"/>
    </row>
    <row r="7574" spans="5:5" x14ac:dyDescent="0.2">
      <c r="E7574" s="112"/>
    </row>
    <row r="7575" spans="5:5" x14ac:dyDescent="0.2">
      <c r="E7575" s="112"/>
    </row>
    <row r="7576" spans="5:5" x14ac:dyDescent="0.2">
      <c r="E7576" s="112"/>
    </row>
    <row r="7577" spans="5:5" x14ac:dyDescent="0.2">
      <c r="E7577" s="112"/>
    </row>
    <row r="7578" spans="5:5" x14ac:dyDescent="0.2">
      <c r="E7578" s="112"/>
    </row>
    <row r="7579" spans="5:5" x14ac:dyDescent="0.2">
      <c r="E7579" s="112"/>
    </row>
    <row r="7580" spans="5:5" x14ac:dyDescent="0.2">
      <c r="E7580" s="112"/>
    </row>
    <row r="7581" spans="5:5" x14ac:dyDescent="0.2">
      <c r="E7581" s="112"/>
    </row>
    <row r="7582" spans="5:5" x14ac:dyDescent="0.2">
      <c r="E7582" s="112"/>
    </row>
    <row r="7583" spans="5:5" x14ac:dyDescent="0.2">
      <c r="E7583" s="112"/>
    </row>
    <row r="7584" spans="5:5" x14ac:dyDescent="0.2">
      <c r="E7584" s="112"/>
    </row>
    <row r="7585" spans="5:5" x14ac:dyDescent="0.2">
      <c r="E7585" s="112"/>
    </row>
    <row r="7586" spans="5:5" x14ac:dyDescent="0.2">
      <c r="E7586" s="112"/>
    </row>
    <row r="7587" spans="5:5" x14ac:dyDescent="0.2">
      <c r="E7587" s="112"/>
    </row>
    <row r="7588" spans="5:5" x14ac:dyDescent="0.2">
      <c r="E7588" s="112"/>
    </row>
    <row r="7589" spans="5:5" x14ac:dyDescent="0.2">
      <c r="E7589" s="112"/>
    </row>
    <row r="7590" spans="5:5" x14ac:dyDescent="0.2">
      <c r="E7590" s="112"/>
    </row>
    <row r="7591" spans="5:5" x14ac:dyDescent="0.2">
      <c r="E7591" s="112"/>
    </row>
    <row r="7592" spans="5:5" x14ac:dyDescent="0.2">
      <c r="E7592" s="112"/>
    </row>
    <row r="7593" spans="5:5" x14ac:dyDescent="0.2">
      <c r="E7593" s="112"/>
    </row>
    <row r="7594" spans="5:5" x14ac:dyDescent="0.2">
      <c r="E7594" s="112"/>
    </row>
    <row r="7595" spans="5:5" x14ac:dyDescent="0.2">
      <c r="E7595" s="112"/>
    </row>
    <row r="7596" spans="5:5" x14ac:dyDescent="0.2">
      <c r="E7596" s="112"/>
    </row>
    <row r="7597" spans="5:5" x14ac:dyDescent="0.2">
      <c r="E7597" s="112"/>
    </row>
    <row r="7598" spans="5:5" x14ac:dyDescent="0.2">
      <c r="E7598" s="112"/>
    </row>
    <row r="7599" spans="5:5" x14ac:dyDescent="0.2">
      <c r="E7599" s="112"/>
    </row>
    <row r="7600" spans="5:5" x14ac:dyDescent="0.2">
      <c r="E7600" s="112"/>
    </row>
    <row r="7601" spans="5:5" x14ac:dyDescent="0.2">
      <c r="E7601" s="112"/>
    </row>
    <row r="7602" spans="5:5" x14ac:dyDescent="0.2">
      <c r="E7602" s="112"/>
    </row>
    <row r="7603" spans="5:5" x14ac:dyDescent="0.2">
      <c r="E7603" s="112"/>
    </row>
    <row r="7604" spans="5:5" x14ac:dyDescent="0.2">
      <c r="E7604" s="112"/>
    </row>
    <row r="7605" spans="5:5" x14ac:dyDescent="0.2">
      <c r="E7605" s="112"/>
    </row>
    <row r="7606" spans="5:5" x14ac:dyDescent="0.2">
      <c r="E7606" s="112"/>
    </row>
    <row r="7607" spans="5:5" x14ac:dyDescent="0.2">
      <c r="E7607" s="112"/>
    </row>
    <row r="7608" spans="5:5" x14ac:dyDescent="0.2">
      <c r="E7608" s="112"/>
    </row>
    <row r="7609" spans="5:5" x14ac:dyDescent="0.2">
      <c r="E7609" s="112"/>
    </row>
    <row r="7610" spans="5:5" x14ac:dyDescent="0.2">
      <c r="E7610" s="112"/>
    </row>
    <row r="7611" spans="5:5" x14ac:dyDescent="0.2">
      <c r="E7611" s="112"/>
    </row>
    <row r="7612" spans="5:5" x14ac:dyDescent="0.2">
      <c r="E7612" s="112"/>
    </row>
    <row r="7613" spans="5:5" x14ac:dyDescent="0.2">
      <c r="E7613" s="112"/>
    </row>
    <row r="7614" spans="5:5" x14ac:dyDescent="0.2">
      <c r="E7614" s="112"/>
    </row>
    <row r="7615" spans="5:5" x14ac:dyDescent="0.2">
      <c r="E7615" s="112"/>
    </row>
    <row r="7616" spans="5:5" x14ac:dyDescent="0.2">
      <c r="E7616" s="112"/>
    </row>
    <row r="7617" spans="5:5" x14ac:dyDescent="0.2">
      <c r="E7617" s="112"/>
    </row>
    <row r="7618" spans="5:5" x14ac:dyDescent="0.2">
      <c r="E7618" s="112"/>
    </row>
    <row r="7619" spans="5:5" x14ac:dyDescent="0.2">
      <c r="E7619" s="112"/>
    </row>
    <row r="7620" spans="5:5" x14ac:dyDescent="0.2">
      <c r="E7620" s="112"/>
    </row>
    <row r="7621" spans="5:5" x14ac:dyDescent="0.2">
      <c r="E7621" s="112"/>
    </row>
    <row r="7622" spans="5:5" x14ac:dyDescent="0.2">
      <c r="E7622" s="112"/>
    </row>
    <row r="7623" spans="5:5" x14ac:dyDescent="0.2">
      <c r="E7623" s="112"/>
    </row>
    <row r="7624" spans="5:5" x14ac:dyDescent="0.2">
      <c r="E7624" s="112"/>
    </row>
    <row r="7625" spans="5:5" x14ac:dyDescent="0.2">
      <c r="E7625" s="112"/>
    </row>
    <row r="7626" spans="5:5" x14ac:dyDescent="0.2">
      <c r="E7626" s="112"/>
    </row>
    <row r="7627" spans="5:5" x14ac:dyDescent="0.2">
      <c r="E7627" s="112"/>
    </row>
    <row r="7628" spans="5:5" x14ac:dyDescent="0.2">
      <c r="E7628" s="112"/>
    </row>
    <row r="7629" spans="5:5" x14ac:dyDescent="0.2">
      <c r="E7629" s="112"/>
    </row>
    <row r="7630" spans="5:5" x14ac:dyDescent="0.2">
      <c r="E7630" s="112"/>
    </row>
    <row r="7631" spans="5:5" x14ac:dyDescent="0.2">
      <c r="E7631" s="112"/>
    </row>
    <row r="7632" spans="5:5" x14ac:dyDescent="0.2">
      <c r="E7632" s="112"/>
    </row>
    <row r="7633" spans="5:5" x14ac:dyDescent="0.2">
      <c r="E7633" s="112"/>
    </row>
    <row r="7634" spans="5:5" x14ac:dyDescent="0.2">
      <c r="E7634" s="112"/>
    </row>
    <row r="7635" spans="5:5" x14ac:dyDescent="0.2">
      <c r="E7635" s="112"/>
    </row>
    <row r="7636" spans="5:5" x14ac:dyDescent="0.2">
      <c r="E7636" s="112"/>
    </row>
    <row r="7637" spans="5:5" x14ac:dyDescent="0.2">
      <c r="E7637" s="112"/>
    </row>
    <row r="7638" spans="5:5" x14ac:dyDescent="0.2">
      <c r="E7638" s="112"/>
    </row>
    <row r="7639" spans="5:5" x14ac:dyDescent="0.2">
      <c r="E7639" s="112"/>
    </row>
    <row r="7640" spans="5:5" x14ac:dyDescent="0.2">
      <c r="E7640" s="112"/>
    </row>
    <row r="7641" spans="5:5" x14ac:dyDescent="0.2">
      <c r="E7641" s="112"/>
    </row>
    <row r="7642" spans="5:5" x14ac:dyDescent="0.2">
      <c r="E7642" s="112"/>
    </row>
    <row r="7643" spans="5:5" x14ac:dyDescent="0.2">
      <c r="E7643" s="112"/>
    </row>
    <row r="7644" spans="5:5" x14ac:dyDescent="0.2">
      <c r="E7644" s="112"/>
    </row>
    <row r="7645" spans="5:5" x14ac:dyDescent="0.2">
      <c r="E7645" s="112"/>
    </row>
    <row r="7646" spans="5:5" x14ac:dyDescent="0.2">
      <c r="E7646" s="112"/>
    </row>
    <row r="7647" spans="5:5" x14ac:dyDescent="0.2">
      <c r="E7647" s="112"/>
    </row>
    <row r="7648" spans="5:5" x14ac:dyDescent="0.2">
      <c r="E7648" s="112"/>
    </row>
    <row r="7649" spans="5:5" x14ac:dyDescent="0.2">
      <c r="E7649" s="112"/>
    </row>
    <row r="7650" spans="5:5" x14ac:dyDescent="0.2">
      <c r="E7650" s="112"/>
    </row>
    <row r="7651" spans="5:5" x14ac:dyDescent="0.2">
      <c r="E7651" s="112"/>
    </row>
    <row r="7652" spans="5:5" x14ac:dyDescent="0.2">
      <c r="E7652" s="112"/>
    </row>
    <row r="7653" spans="5:5" x14ac:dyDescent="0.2">
      <c r="E7653" s="112"/>
    </row>
    <row r="7654" spans="5:5" x14ac:dyDescent="0.2">
      <c r="E7654" s="112"/>
    </row>
    <row r="7655" spans="5:5" x14ac:dyDescent="0.2">
      <c r="E7655" s="112"/>
    </row>
    <row r="7656" spans="5:5" x14ac:dyDescent="0.2">
      <c r="E7656" s="112"/>
    </row>
    <row r="7657" spans="5:5" x14ac:dyDescent="0.2">
      <c r="E7657" s="112"/>
    </row>
    <row r="7658" spans="5:5" x14ac:dyDescent="0.2">
      <c r="E7658" s="112"/>
    </row>
    <row r="7659" spans="5:5" x14ac:dyDescent="0.2">
      <c r="E7659" s="112"/>
    </row>
    <row r="7660" spans="5:5" x14ac:dyDescent="0.2">
      <c r="E7660" s="112"/>
    </row>
    <row r="7661" spans="5:5" x14ac:dyDescent="0.2">
      <c r="E7661" s="112"/>
    </row>
    <row r="7662" spans="5:5" x14ac:dyDescent="0.2">
      <c r="E7662" s="112"/>
    </row>
    <row r="7663" spans="5:5" x14ac:dyDescent="0.2">
      <c r="E7663" s="112"/>
    </row>
    <row r="7664" spans="5:5" x14ac:dyDescent="0.2">
      <c r="E7664" s="112"/>
    </row>
    <row r="7665" spans="5:5" x14ac:dyDescent="0.2">
      <c r="E7665" s="112"/>
    </row>
    <row r="7666" spans="5:5" x14ac:dyDescent="0.2">
      <c r="E7666" s="112"/>
    </row>
    <row r="7667" spans="5:5" x14ac:dyDescent="0.2">
      <c r="E7667" s="112"/>
    </row>
    <row r="7668" spans="5:5" x14ac:dyDescent="0.2">
      <c r="E7668" s="112"/>
    </row>
    <row r="7669" spans="5:5" x14ac:dyDescent="0.2">
      <c r="E7669" s="112"/>
    </row>
    <row r="7670" spans="5:5" x14ac:dyDescent="0.2">
      <c r="E7670" s="112"/>
    </row>
    <row r="7671" spans="5:5" x14ac:dyDescent="0.2">
      <c r="E7671" s="112"/>
    </row>
    <row r="7672" spans="5:5" x14ac:dyDescent="0.2">
      <c r="E7672" s="112"/>
    </row>
    <row r="7673" spans="5:5" x14ac:dyDescent="0.2">
      <c r="E7673" s="112"/>
    </row>
    <row r="7674" spans="5:5" x14ac:dyDescent="0.2">
      <c r="E7674" s="112"/>
    </row>
    <row r="7675" spans="5:5" x14ac:dyDescent="0.2">
      <c r="E7675" s="112"/>
    </row>
    <row r="7676" spans="5:5" x14ac:dyDescent="0.2">
      <c r="E7676" s="112"/>
    </row>
    <row r="7677" spans="5:5" x14ac:dyDescent="0.2">
      <c r="E7677" s="112"/>
    </row>
    <row r="7678" spans="5:5" x14ac:dyDescent="0.2">
      <c r="E7678" s="112"/>
    </row>
    <row r="7679" spans="5:5" x14ac:dyDescent="0.2">
      <c r="E7679" s="112"/>
    </row>
    <row r="7680" spans="5:5" x14ac:dyDescent="0.2">
      <c r="E7680" s="112"/>
    </row>
    <row r="7681" spans="5:5" x14ac:dyDescent="0.2">
      <c r="E7681" s="112"/>
    </row>
    <row r="7682" spans="5:5" x14ac:dyDescent="0.2">
      <c r="E7682" s="112"/>
    </row>
    <row r="7683" spans="5:5" x14ac:dyDescent="0.2">
      <c r="E7683" s="112"/>
    </row>
    <row r="7684" spans="5:5" x14ac:dyDescent="0.2">
      <c r="E7684" s="112"/>
    </row>
    <row r="7685" spans="5:5" x14ac:dyDescent="0.2">
      <c r="E7685" s="112"/>
    </row>
    <row r="7686" spans="5:5" x14ac:dyDescent="0.2">
      <c r="E7686" s="112"/>
    </row>
    <row r="7687" spans="5:5" x14ac:dyDescent="0.2">
      <c r="E7687" s="112"/>
    </row>
    <row r="7688" spans="5:5" x14ac:dyDescent="0.2">
      <c r="E7688" s="112"/>
    </row>
    <row r="7689" spans="5:5" x14ac:dyDescent="0.2">
      <c r="E7689" s="112"/>
    </row>
    <row r="7690" spans="5:5" x14ac:dyDescent="0.2">
      <c r="E7690" s="112"/>
    </row>
    <row r="7691" spans="5:5" x14ac:dyDescent="0.2">
      <c r="E7691" s="112"/>
    </row>
    <row r="7692" spans="5:5" x14ac:dyDescent="0.2">
      <c r="E7692" s="112"/>
    </row>
    <row r="7693" spans="5:5" x14ac:dyDescent="0.2">
      <c r="E7693" s="112"/>
    </row>
    <row r="7694" spans="5:5" x14ac:dyDescent="0.2">
      <c r="E7694" s="112"/>
    </row>
    <row r="7695" spans="5:5" x14ac:dyDescent="0.2">
      <c r="E7695" s="112"/>
    </row>
    <row r="7696" spans="5:5" x14ac:dyDescent="0.2">
      <c r="E7696" s="112"/>
    </row>
    <row r="7697" spans="5:5" x14ac:dyDescent="0.2">
      <c r="E7697" s="112"/>
    </row>
    <row r="7698" spans="5:5" x14ac:dyDescent="0.2">
      <c r="E7698" s="112"/>
    </row>
    <row r="7699" spans="5:5" x14ac:dyDescent="0.2">
      <c r="E7699" s="112"/>
    </row>
    <row r="7700" spans="5:5" x14ac:dyDescent="0.2">
      <c r="E7700" s="112"/>
    </row>
    <row r="7701" spans="5:5" x14ac:dyDescent="0.2">
      <c r="E7701" s="112"/>
    </row>
    <row r="7702" spans="5:5" x14ac:dyDescent="0.2">
      <c r="E7702" s="112"/>
    </row>
    <row r="7703" spans="5:5" x14ac:dyDescent="0.2">
      <c r="E7703" s="112"/>
    </row>
    <row r="7704" spans="5:5" x14ac:dyDescent="0.2">
      <c r="E7704" s="112"/>
    </row>
    <row r="7705" spans="5:5" x14ac:dyDescent="0.2">
      <c r="E7705" s="112"/>
    </row>
    <row r="7706" spans="5:5" x14ac:dyDescent="0.2">
      <c r="E7706" s="112"/>
    </row>
    <row r="7707" spans="5:5" x14ac:dyDescent="0.2">
      <c r="E7707" s="112"/>
    </row>
    <row r="7708" spans="5:5" x14ac:dyDescent="0.2">
      <c r="E7708" s="112"/>
    </row>
    <row r="7709" spans="5:5" x14ac:dyDescent="0.2">
      <c r="E7709" s="112"/>
    </row>
    <row r="7710" spans="5:5" x14ac:dyDescent="0.2">
      <c r="E7710" s="112"/>
    </row>
    <row r="7711" spans="5:5" x14ac:dyDescent="0.2">
      <c r="E7711" s="112"/>
    </row>
    <row r="7712" spans="5:5" x14ac:dyDescent="0.2">
      <c r="E7712" s="112"/>
    </row>
    <row r="7713" spans="5:5" x14ac:dyDescent="0.2">
      <c r="E7713" s="112"/>
    </row>
    <row r="7714" spans="5:5" x14ac:dyDescent="0.2">
      <c r="E7714" s="112"/>
    </row>
    <row r="7715" spans="5:5" x14ac:dyDescent="0.2">
      <c r="E7715" s="112"/>
    </row>
    <row r="7716" spans="5:5" x14ac:dyDescent="0.2">
      <c r="E7716" s="112"/>
    </row>
    <row r="7717" spans="5:5" x14ac:dyDescent="0.2">
      <c r="E7717" s="112"/>
    </row>
    <row r="7718" spans="5:5" x14ac:dyDescent="0.2">
      <c r="E7718" s="112"/>
    </row>
    <row r="7719" spans="5:5" x14ac:dyDescent="0.2">
      <c r="E7719" s="112"/>
    </row>
    <row r="7720" spans="5:5" x14ac:dyDescent="0.2">
      <c r="E7720" s="112"/>
    </row>
    <row r="7721" spans="5:5" x14ac:dyDescent="0.2">
      <c r="E7721" s="112"/>
    </row>
    <row r="7722" spans="5:5" x14ac:dyDescent="0.2">
      <c r="E7722" s="112"/>
    </row>
    <row r="7723" spans="5:5" x14ac:dyDescent="0.2">
      <c r="E7723" s="112"/>
    </row>
    <row r="7724" spans="5:5" x14ac:dyDescent="0.2">
      <c r="E7724" s="112"/>
    </row>
    <row r="7725" spans="5:5" x14ac:dyDescent="0.2">
      <c r="E7725" s="112"/>
    </row>
    <row r="7726" spans="5:5" x14ac:dyDescent="0.2">
      <c r="E7726" s="112"/>
    </row>
    <row r="7727" spans="5:5" x14ac:dyDescent="0.2">
      <c r="E7727" s="112"/>
    </row>
    <row r="7728" spans="5:5" x14ac:dyDescent="0.2">
      <c r="E7728" s="112"/>
    </row>
    <row r="7729" spans="5:5" x14ac:dyDescent="0.2">
      <c r="E7729" s="112"/>
    </row>
    <row r="7730" spans="5:5" x14ac:dyDescent="0.2">
      <c r="E7730" s="112"/>
    </row>
    <row r="7731" spans="5:5" x14ac:dyDescent="0.2">
      <c r="E7731" s="112"/>
    </row>
    <row r="7732" spans="5:5" x14ac:dyDescent="0.2">
      <c r="E7732" s="112"/>
    </row>
    <row r="7733" spans="5:5" x14ac:dyDescent="0.2">
      <c r="E7733" s="112"/>
    </row>
    <row r="7734" spans="5:5" x14ac:dyDescent="0.2">
      <c r="E7734" s="112"/>
    </row>
    <row r="7735" spans="5:5" x14ac:dyDescent="0.2">
      <c r="E7735" s="112"/>
    </row>
    <row r="7736" spans="5:5" x14ac:dyDescent="0.2">
      <c r="E7736" s="112"/>
    </row>
    <row r="7737" spans="5:5" x14ac:dyDescent="0.2">
      <c r="E7737" s="112"/>
    </row>
    <row r="7738" spans="5:5" x14ac:dyDescent="0.2">
      <c r="E7738" s="112"/>
    </row>
    <row r="7739" spans="5:5" x14ac:dyDescent="0.2">
      <c r="E7739" s="112"/>
    </row>
    <row r="7740" spans="5:5" x14ac:dyDescent="0.2">
      <c r="E7740" s="112"/>
    </row>
    <row r="7741" spans="5:5" x14ac:dyDescent="0.2">
      <c r="E7741" s="112"/>
    </row>
    <row r="7742" spans="5:5" x14ac:dyDescent="0.2">
      <c r="E7742" s="112"/>
    </row>
    <row r="7743" spans="5:5" x14ac:dyDescent="0.2">
      <c r="E7743" s="112"/>
    </row>
    <row r="7744" spans="5:5" x14ac:dyDescent="0.2">
      <c r="E7744" s="112"/>
    </row>
    <row r="7745" spans="5:5" x14ac:dyDescent="0.2">
      <c r="E7745" s="112"/>
    </row>
    <row r="7746" spans="5:5" x14ac:dyDescent="0.2">
      <c r="E7746" s="112"/>
    </row>
    <row r="7747" spans="5:5" x14ac:dyDescent="0.2">
      <c r="E7747" s="112"/>
    </row>
    <row r="7748" spans="5:5" x14ac:dyDescent="0.2">
      <c r="E7748" s="112"/>
    </row>
    <row r="7749" spans="5:5" x14ac:dyDescent="0.2">
      <c r="E7749" s="112"/>
    </row>
    <row r="7750" spans="5:5" x14ac:dyDescent="0.2">
      <c r="E7750" s="112"/>
    </row>
    <row r="7751" spans="5:5" x14ac:dyDescent="0.2">
      <c r="E7751" s="112"/>
    </row>
    <row r="7752" spans="5:5" x14ac:dyDescent="0.2">
      <c r="E7752" s="112"/>
    </row>
    <row r="7753" spans="5:5" x14ac:dyDescent="0.2">
      <c r="E7753" s="112"/>
    </row>
    <row r="7754" spans="5:5" x14ac:dyDescent="0.2">
      <c r="E7754" s="112"/>
    </row>
    <row r="7755" spans="5:5" x14ac:dyDescent="0.2">
      <c r="E7755" s="112"/>
    </row>
    <row r="7756" spans="5:5" x14ac:dyDescent="0.2">
      <c r="E7756" s="112"/>
    </row>
    <row r="7757" spans="5:5" x14ac:dyDescent="0.2">
      <c r="E7757" s="112"/>
    </row>
    <row r="7758" spans="5:5" x14ac:dyDescent="0.2">
      <c r="E7758" s="112"/>
    </row>
    <row r="7759" spans="5:5" x14ac:dyDescent="0.2">
      <c r="E7759" s="112"/>
    </row>
    <row r="7760" spans="5:5" x14ac:dyDescent="0.2">
      <c r="E7760" s="112"/>
    </row>
    <row r="7761" spans="5:5" x14ac:dyDescent="0.2">
      <c r="E7761" s="112"/>
    </row>
    <row r="7762" spans="5:5" x14ac:dyDescent="0.2">
      <c r="E7762" s="112"/>
    </row>
    <row r="7763" spans="5:5" x14ac:dyDescent="0.2">
      <c r="E7763" s="112"/>
    </row>
    <row r="7764" spans="5:5" x14ac:dyDescent="0.2">
      <c r="E7764" s="112"/>
    </row>
    <row r="7765" spans="5:5" x14ac:dyDescent="0.2">
      <c r="E7765" s="112"/>
    </row>
    <row r="7766" spans="5:5" x14ac:dyDescent="0.2">
      <c r="E7766" s="112"/>
    </row>
    <row r="7767" spans="5:5" x14ac:dyDescent="0.2">
      <c r="E7767" s="112"/>
    </row>
    <row r="7768" spans="5:5" x14ac:dyDescent="0.2">
      <c r="E7768" s="112"/>
    </row>
    <row r="7769" spans="5:5" x14ac:dyDescent="0.2">
      <c r="E7769" s="112"/>
    </row>
    <row r="7770" spans="5:5" x14ac:dyDescent="0.2">
      <c r="E7770" s="112"/>
    </row>
    <row r="7771" spans="5:5" x14ac:dyDescent="0.2">
      <c r="E7771" s="112"/>
    </row>
    <row r="7772" spans="5:5" x14ac:dyDescent="0.2">
      <c r="E7772" s="112"/>
    </row>
    <row r="7773" spans="5:5" x14ac:dyDescent="0.2">
      <c r="E7773" s="112"/>
    </row>
    <row r="7774" spans="5:5" x14ac:dyDescent="0.2">
      <c r="E7774" s="112"/>
    </row>
    <row r="7775" spans="5:5" x14ac:dyDescent="0.2">
      <c r="E7775" s="112"/>
    </row>
    <row r="7776" spans="5:5" x14ac:dyDescent="0.2">
      <c r="E7776" s="112"/>
    </row>
    <row r="7777" spans="5:5" x14ac:dyDescent="0.2">
      <c r="E7777" s="112"/>
    </row>
    <row r="7778" spans="5:5" x14ac:dyDescent="0.2">
      <c r="E7778" s="112"/>
    </row>
    <row r="7779" spans="5:5" x14ac:dyDescent="0.2">
      <c r="E7779" s="112"/>
    </row>
    <row r="7780" spans="5:5" x14ac:dyDescent="0.2">
      <c r="E7780" s="112"/>
    </row>
    <row r="7781" spans="5:5" x14ac:dyDescent="0.2">
      <c r="E7781" s="112"/>
    </row>
    <row r="7782" spans="5:5" x14ac:dyDescent="0.2">
      <c r="E7782" s="112"/>
    </row>
    <row r="7783" spans="5:5" x14ac:dyDescent="0.2">
      <c r="E7783" s="112"/>
    </row>
    <row r="7784" spans="5:5" x14ac:dyDescent="0.2">
      <c r="E7784" s="112"/>
    </row>
    <row r="7785" spans="5:5" x14ac:dyDescent="0.2">
      <c r="E7785" s="112"/>
    </row>
    <row r="7786" spans="5:5" x14ac:dyDescent="0.2">
      <c r="E7786" s="112"/>
    </row>
    <row r="7787" spans="5:5" x14ac:dyDescent="0.2">
      <c r="E7787" s="112"/>
    </row>
    <row r="7788" spans="5:5" x14ac:dyDescent="0.2">
      <c r="E7788" s="112"/>
    </row>
    <row r="7789" spans="5:5" x14ac:dyDescent="0.2">
      <c r="E7789" s="112"/>
    </row>
    <row r="7790" spans="5:5" x14ac:dyDescent="0.2">
      <c r="E7790" s="112"/>
    </row>
    <row r="7791" spans="5:5" x14ac:dyDescent="0.2">
      <c r="E7791" s="112"/>
    </row>
    <row r="7792" spans="5:5" x14ac:dyDescent="0.2">
      <c r="E7792" s="112"/>
    </row>
    <row r="7793" spans="5:5" x14ac:dyDescent="0.2">
      <c r="E7793" s="112"/>
    </row>
    <row r="7794" spans="5:5" x14ac:dyDescent="0.2">
      <c r="E7794" s="112"/>
    </row>
    <row r="7795" spans="5:5" x14ac:dyDescent="0.2">
      <c r="E7795" s="112"/>
    </row>
    <row r="7796" spans="5:5" x14ac:dyDescent="0.2">
      <c r="E7796" s="112"/>
    </row>
    <row r="7797" spans="5:5" x14ac:dyDescent="0.2">
      <c r="E7797" s="112"/>
    </row>
    <row r="7798" spans="5:5" x14ac:dyDescent="0.2">
      <c r="E7798" s="112"/>
    </row>
    <row r="7799" spans="5:5" x14ac:dyDescent="0.2">
      <c r="E7799" s="112"/>
    </row>
    <row r="7800" spans="5:5" x14ac:dyDescent="0.2">
      <c r="E7800" s="112"/>
    </row>
    <row r="7801" spans="5:5" x14ac:dyDescent="0.2">
      <c r="E7801" s="112"/>
    </row>
    <row r="7802" spans="5:5" x14ac:dyDescent="0.2">
      <c r="E7802" s="112"/>
    </row>
    <row r="7803" spans="5:5" x14ac:dyDescent="0.2">
      <c r="E7803" s="112"/>
    </row>
    <row r="7804" spans="5:5" x14ac:dyDescent="0.2">
      <c r="E7804" s="112"/>
    </row>
    <row r="7805" spans="5:5" x14ac:dyDescent="0.2">
      <c r="E7805" s="112"/>
    </row>
    <row r="7806" spans="5:5" x14ac:dyDescent="0.2">
      <c r="E7806" s="112"/>
    </row>
    <row r="7807" spans="5:5" x14ac:dyDescent="0.2">
      <c r="E7807" s="112"/>
    </row>
    <row r="7808" spans="5:5" x14ac:dyDescent="0.2">
      <c r="E7808" s="112"/>
    </row>
    <row r="7809" spans="5:5" x14ac:dyDescent="0.2">
      <c r="E7809" s="112"/>
    </row>
    <row r="7810" spans="5:5" x14ac:dyDescent="0.2">
      <c r="E7810" s="112"/>
    </row>
    <row r="7811" spans="5:5" x14ac:dyDescent="0.2">
      <c r="E7811" s="112"/>
    </row>
    <row r="7812" spans="5:5" x14ac:dyDescent="0.2">
      <c r="E7812" s="112"/>
    </row>
    <row r="7813" spans="5:5" x14ac:dyDescent="0.2">
      <c r="E7813" s="112"/>
    </row>
    <row r="7814" spans="5:5" x14ac:dyDescent="0.2">
      <c r="E7814" s="112"/>
    </row>
    <row r="7815" spans="5:5" x14ac:dyDescent="0.2">
      <c r="E7815" s="112"/>
    </row>
    <row r="7816" spans="5:5" x14ac:dyDescent="0.2">
      <c r="E7816" s="112"/>
    </row>
    <row r="7817" spans="5:5" x14ac:dyDescent="0.2">
      <c r="E7817" s="112"/>
    </row>
    <row r="7818" spans="5:5" x14ac:dyDescent="0.2">
      <c r="E7818" s="112"/>
    </row>
    <row r="7819" spans="5:5" x14ac:dyDescent="0.2">
      <c r="E7819" s="112"/>
    </row>
    <row r="7820" spans="5:5" x14ac:dyDescent="0.2">
      <c r="E7820" s="112"/>
    </row>
    <row r="7821" spans="5:5" x14ac:dyDescent="0.2">
      <c r="E7821" s="112"/>
    </row>
    <row r="7822" spans="5:5" x14ac:dyDescent="0.2">
      <c r="E7822" s="112"/>
    </row>
    <row r="7823" spans="5:5" x14ac:dyDescent="0.2">
      <c r="E7823" s="112"/>
    </row>
    <row r="7824" spans="5:5" x14ac:dyDescent="0.2">
      <c r="E7824" s="112"/>
    </row>
    <row r="7825" spans="5:5" x14ac:dyDescent="0.2">
      <c r="E7825" s="112"/>
    </row>
    <row r="7826" spans="5:5" x14ac:dyDescent="0.2">
      <c r="E7826" s="112"/>
    </row>
    <row r="7827" spans="5:5" x14ac:dyDescent="0.2">
      <c r="E7827" s="112"/>
    </row>
    <row r="7828" spans="5:5" x14ac:dyDescent="0.2">
      <c r="E7828" s="112"/>
    </row>
    <row r="7829" spans="5:5" x14ac:dyDescent="0.2">
      <c r="E7829" s="112"/>
    </row>
    <row r="7830" spans="5:5" x14ac:dyDescent="0.2">
      <c r="E7830" s="112"/>
    </row>
    <row r="7831" spans="5:5" x14ac:dyDescent="0.2">
      <c r="E7831" s="112"/>
    </row>
    <row r="7832" spans="5:5" x14ac:dyDescent="0.2">
      <c r="E7832" s="112"/>
    </row>
    <row r="7833" spans="5:5" x14ac:dyDescent="0.2">
      <c r="E7833" s="112"/>
    </row>
    <row r="7834" spans="5:5" x14ac:dyDescent="0.2">
      <c r="E7834" s="112"/>
    </row>
    <row r="7835" spans="5:5" x14ac:dyDescent="0.2">
      <c r="E7835" s="112"/>
    </row>
    <row r="7836" spans="5:5" x14ac:dyDescent="0.2">
      <c r="E7836" s="112"/>
    </row>
    <row r="7837" spans="5:5" x14ac:dyDescent="0.2">
      <c r="E7837" s="112"/>
    </row>
    <row r="7838" spans="5:5" x14ac:dyDescent="0.2">
      <c r="E7838" s="112"/>
    </row>
    <row r="7839" spans="5:5" x14ac:dyDescent="0.2">
      <c r="E7839" s="112"/>
    </row>
    <row r="7840" spans="5:5" x14ac:dyDescent="0.2">
      <c r="E7840" s="112"/>
    </row>
    <row r="7841" spans="5:5" x14ac:dyDescent="0.2">
      <c r="E7841" s="112"/>
    </row>
    <row r="7842" spans="5:5" x14ac:dyDescent="0.2">
      <c r="E7842" s="112"/>
    </row>
    <row r="7843" spans="5:5" x14ac:dyDescent="0.2">
      <c r="E7843" s="112"/>
    </row>
    <row r="7844" spans="5:5" x14ac:dyDescent="0.2">
      <c r="E7844" s="112"/>
    </row>
    <row r="7845" spans="5:5" x14ac:dyDescent="0.2">
      <c r="E7845" s="112"/>
    </row>
    <row r="7846" spans="5:5" x14ac:dyDescent="0.2">
      <c r="E7846" s="112"/>
    </row>
    <row r="7847" spans="5:5" x14ac:dyDescent="0.2">
      <c r="E7847" s="112"/>
    </row>
    <row r="7848" spans="5:5" x14ac:dyDescent="0.2">
      <c r="E7848" s="112"/>
    </row>
    <row r="7849" spans="5:5" x14ac:dyDescent="0.2">
      <c r="E7849" s="112"/>
    </row>
    <row r="7850" spans="5:5" x14ac:dyDescent="0.2">
      <c r="E7850" s="112"/>
    </row>
    <row r="7851" spans="5:5" x14ac:dyDescent="0.2">
      <c r="E7851" s="112"/>
    </row>
    <row r="7852" spans="5:5" x14ac:dyDescent="0.2">
      <c r="E7852" s="112"/>
    </row>
    <row r="7853" spans="5:5" x14ac:dyDescent="0.2">
      <c r="E7853" s="112"/>
    </row>
    <row r="7854" spans="5:5" x14ac:dyDescent="0.2">
      <c r="E7854" s="112"/>
    </row>
    <row r="7855" spans="5:5" x14ac:dyDescent="0.2">
      <c r="E7855" s="112"/>
    </row>
    <row r="7856" spans="5:5" x14ac:dyDescent="0.2">
      <c r="E7856" s="112"/>
    </row>
    <row r="7857" spans="5:5" x14ac:dyDescent="0.2">
      <c r="E7857" s="112"/>
    </row>
    <row r="7858" spans="5:5" x14ac:dyDescent="0.2">
      <c r="E7858" s="112"/>
    </row>
    <row r="7859" spans="5:5" x14ac:dyDescent="0.2">
      <c r="E7859" s="112"/>
    </row>
    <row r="7860" spans="5:5" x14ac:dyDescent="0.2">
      <c r="E7860" s="112"/>
    </row>
    <row r="7861" spans="5:5" x14ac:dyDescent="0.2">
      <c r="E7861" s="112"/>
    </row>
    <row r="7862" spans="5:5" x14ac:dyDescent="0.2">
      <c r="E7862" s="112"/>
    </row>
    <row r="7863" spans="5:5" x14ac:dyDescent="0.2">
      <c r="E7863" s="112"/>
    </row>
    <row r="7864" spans="5:5" x14ac:dyDescent="0.2">
      <c r="E7864" s="112"/>
    </row>
    <row r="7865" spans="5:5" x14ac:dyDescent="0.2">
      <c r="E7865" s="112"/>
    </row>
    <row r="7866" spans="5:5" x14ac:dyDescent="0.2">
      <c r="E7866" s="112"/>
    </row>
    <row r="7867" spans="5:5" x14ac:dyDescent="0.2">
      <c r="E7867" s="112"/>
    </row>
    <row r="7868" spans="5:5" x14ac:dyDescent="0.2">
      <c r="E7868" s="112"/>
    </row>
    <row r="7869" spans="5:5" x14ac:dyDescent="0.2">
      <c r="E7869" s="112"/>
    </row>
    <row r="7870" spans="5:5" x14ac:dyDescent="0.2">
      <c r="E7870" s="112"/>
    </row>
    <row r="7871" spans="5:5" x14ac:dyDescent="0.2">
      <c r="E7871" s="112"/>
    </row>
    <row r="7872" spans="5:5" x14ac:dyDescent="0.2">
      <c r="E7872" s="112"/>
    </row>
    <row r="7873" spans="5:5" x14ac:dyDescent="0.2">
      <c r="E7873" s="112"/>
    </row>
    <row r="7874" spans="5:5" x14ac:dyDescent="0.2">
      <c r="E7874" s="112"/>
    </row>
    <row r="7875" spans="5:5" x14ac:dyDescent="0.2">
      <c r="E7875" s="112"/>
    </row>
    <row r="7876" spans="5:5" x14ac:dyDescent="0.2">
      <c r="E7876" s="112"/>
    </row>
    <row r="7877" spans="5:5" x14ac:dyDescent="0.2">
      <c r="E7877" s="112"/>
    </row>
    <row r="7878" spans="5:5" x14ac:dyDescent="0.2">
      <c r="E7878" s="112"/>
    </row>
    <row r="7879" spans="5:5" x14ac:dyDescent="0.2">
      <c r="E7879" s="112"/>
    </row>
    <row r="7880" spans="5:5" x14ac:dyDescent="0.2">
      <c r="E7880" s="112"/>
    </row>
    <row r="7881" spans="5:5" x14ac:dyDescent="0.2">
      <c r="E7881" s="112"/>
    </row>
    <row r="7882" spans="5:5" x14ac:dyDescent="0.2">
      <c r="E7882" s="112"/>
    </row>
    <row r="7883" spans="5:5" x14ac:dyDescent="0.2">
      <c r="E7883" s="112"/>
    </row>
    <row r="7884" spans="5:5" x14ac:dyDescent="0.2">
      <c r="E7884" s="112"/>
    </row>
    <row r="7885" spans="5:5" x14ac:dyDescent="0.2">
      <c r="E7885" s="112"/>
    </row>
    <row r="7886" spans="5:5" x14ac:dyDescent="0.2">
      <c r="E7886" s="112"/>
    </row>
    <row r="7887" spans="5:5" x14ac:dyDescent="0.2">
      <c r="E7887" s="112"/>
    </row>
    <row r="7888" spans="5:5" x14ac:dyDescent="0.2">
      <c r="E7888" s="112"/>
    </row>
    <row r="7889" spans="5:5" x14ac:dyDescent="0.2">
      <c r="E7889" s="112"/>
    </row>
    <row r="7890" spans="5:5" x14ac:dyDescent="0.2">
      <c r="E7890" s="112"/>
    </row>
    <row r="7891" spans="5:5" x14ac:dyDescent="0.2">
      <c r="E7891" s="112"/>
    </row>
    <row r="7892" spans="5:5" x14ac:dyDescent="0.2">
      <c r="E7892" s="112"/>
    </row>
    <row r="7893" spans="5:5" x14ac:dyDescent="0.2">
      <c r="E7893" s="112"/>
    </row>
    <row r="7894" spans="5:5" x14ac:dyDescent="0.2">
      <c r="E7894" s="112"/>
    </row>
    <row r="7895" spans="5:5" x14ac:dyDescent="0.2">
      <c r="E7895" s="112"/>
    </row>
    <row r="7896" spans="5:5" x14ac:dyDescent="0.2">
      <c r="E7896" s="112"/>
    </row>
    <row r="7897" spans="5:5" x14ac:dyDescent="0.2">
      <c r="E7897" s="112"/>
    </row>
    <row r="7898" spans="5:5" x14ac:dyDescent="0.2">
      <c r="E7898" s="112"/>
    </row>
    <row r="7899" spans="5:5" x14ac:dyDescent="0.2">
      <c r="E7899" s="112"/>
    </row>
    <row r="7900" spans="5:5" x14ac:dyDescent="0.2">
      <c r="E7900" s="112"/>
    </row>
    <row r="7901" spans="5:5" x14ac:dyDescent="0.2">
      <c r="E7901" s="112"/>
    </row>
    <row r="7902" spans="5:5" x14ac:dyDescent="0.2">
      <c r="E7902" s="112"/>
    </row>
    <row r="7903" spans="5:5" x14ac:dyDescent="0.2">
      <c r="E7903" s="112"/>
    </row>
    <row r="7904" spans="5:5" x14ac:dyDescent="0.2">
      <c r="E7904" s="112"/>
    </row>
    <row r="7905" spans="5:5" x14ac:dyDescent="0.2">
      <c r="E7905" s="112"/>
    </row>
    <row r="7906" spans="5:5" x14ac:dyDescent="0.2">
      <c r="E7906" s="112"/>
    </row>
    <row r="7907" spans="5:5" x14ac:dyDescent="0.2">
      <c r="E7907" s="112"/>
    </row>
    <row r="7908" spans="5:5" x14ac:dyDescent="0.2">
      <c r="E7908" s="112"/>
    </row>
    <row r="7909" spans="5:5" x14ac:dyDescent="0.2">
      <c r="E7909" s="112"/>
    </row>
    <row r="7910" spans="5:5" x14ac:dyDescent="0.2">
      <c r="E7910" s="112"/>
    </row>
    <row r="7911" spans="5:5" x14ac:dyDescent="0.2">
      <c r="E7911" s="112"/>
    </row>
    <row r="7912" spans="5:5" x14ac:dyDescent="0.2">
      <c r="E7912" s="112"/>
    </row>
    <row r="7913" spans="5:5" x14ac:dyDescent="0.2">
      <c r="E7913" s="112"/>
    </row>
    <row r="7914" spans="5:5" x14ac:dyDescent="0.2">
      <c r="E7914" s="112"/>
    </row>
    <row r="7915" spans="5:5" x14ac:dyDescent="0.2">
      <c r="E7915" s="112"/>
    </row>
    <row r="7916" spans="5:5" x14ac:dyDescent="0.2">
      <c r="E7916" s="112"/>
    </row>
    <row r="7917" spans="5:5" x14ac:dyDescent="0.2">
      <c r="E7917" s="112"/>
    </row>
    <row r="7918" spans="5:5" x14ac:dyDescent="0.2">
      <c r="E7918" s="112"/>
    </row>
    <row r="7919" spans="5:5" x14ac:dyDescent="0.2">
      <c r="E7919" s="112"/>
    </row>
    <row r="7920" spans="5:5" x14ac:dyDescent="0.2">
      <c r="E7920" s="112"/>
    </row>
    <row r="7921" spans="5:5" x14ac:dyDescent="0.2">
      <c r="E7921" s="112"/>
    </row>
    <row r="7922" spans="5:5" x14ac:dyDescent="0.2">
      <c r="E7922" s="112"/>
    </row>
    <row r="7923" spans="5:5" x14ac:dyDescent="0.2">
      <c r="E7923" s="112"/>
    </row>
    <row r="7924" spans="5:5" x14ac:dyDescent="0.2">
      <c r="E7924" s="112"/>
    </row>
    <row r="7925" spans="5:5" x14ac:dyDescent="0.2">
      <c r="E7925" s="112"/>
    </row>
    <row r="7926" spans="5:5" x14ac:dyDescent="0.2">
      <c r="E7926" s="112"/>
    </row>
    <row r="7927" spans="5:5" x14ac:dyDescent="0.2">
      <c r="E7927" s="112"/>
    </row>
    <row r="7928" spans="5:5" x14ac:dyDescent="0.2">
      <c r="E7928" s="112"/>
    </row>
    <row r="7929" spans="5:5" x14ac:dyDescent="0.2">
      <c r="E7929" s="112"/>
    </row>
    <row r="7930" spans="5:5" x14ac:dyDescent="0.2">
      <c r="E7930" s="112"/>
    </row>
    <row r="7931" spans="5:5" x14ac:dyDescent="0.2">
      <c r="E7931" s="112"/>
    </row>
    <row r="7932" spans="5:5" x14ac:dyDescent="0.2">
      <c r="E7932" s="112"/>
    </row>
    <row r="7933" spans="5:5" x14ac:dyDescent="0.2">
      <c r="E7933" s="112"/>
    </row>
    <row r="7934" spans="5:5" x14ac:dyDescent="0.2">
      <c r="E7934" s="112"/>
    </row>
    <row r="7935" spans="5:5" x14ac:dyDescent="0.2">
      <c r="E7935" s="112"/>
    </row>
    <row r="7936" spans="5:5" x14ac:dyDescent="0.2">
      <c r="E7936" s="112"/>
    </row>
    <row r="7937" spans="5:5" x14ac:dyDescent="0.2">
      <c r="E7937" s="112"/>
    </row>
    <row r="7938" spans="5:5" x14ac:dyDescent="0.2">
      <c r="E7938" s="112"/>
    </row>
    <row r="7939" spans="5:5" x14ac:dyDescent="0.2">
      <c r="E7939" s="112"/>
    </row>
    <row r="7940" spans="5:5" x14ac:dyDescent="0.2">
      <c r="E7940" s="112"/>
    </row>
    <row r="7941" spans="5:5" x14ac:dyDescent="0.2">
      <c r="E7941" s="112"/>
    </row>
    <row r="7942" spans="5:5" x14ac:dyDescent="0.2">
      <c r="E7942" s="112"/>
    </row>
    <row r="7943" spans="5:5" x14ac:dyDescent="0.2">
      <c r="E7943" s="112"/>
    </row>
    <row r="7944" spans="5:5" x14ac:dyDescent="0.2">
      <c r="E7944" s="112"/>
    </row>
    <row r="7945" spans="5:5" x14ac:dyDescent="0.2">
      <c r="E7945" s="112"/>
    </row>
    <row r="7946" spans="5:5" x14ac:dyDescent="0.2">
      <c r="E7946" s="112"/>
    </row>
    <row r="7947" spans="5:5" x14ac:dyDescent="0.2">
      <c r="E7947" s="112"/>
    </row>
    <row r="7948" spans="5:5" x14ac:dyDescent="0.2">
      <c r="E7948" s="112"/>
    </row>
    <row r="7949" spans="5:5" x14ac:dyDescent="0.2">
      <c r="E7949" s="112"/>
    </row>
    <row r="7950" spans="5:5" x14ac:dyDescent="0.2">
      <c r="E7950" s="112"/>
    </row>
    <row r="7951" spans="5:5" x14ac:dyDescent="0.2">
      <c r="E7951" s="112"/>
    </row>
    <row r="7952" spans="5:5" x14ac:dyDescent="0.2">
      <c r="E7952" s="112"/>
    </row>
    <row r="7953" spans="5:5" x14ac:dyDescent="0.2">
      <c r="E7953" s="112"/>
    </row>
    <row r="7954" spans="5:5" x14ac:dyDescent="0.2">
      <c r="E7954" s="112"/>
    </row>
    <row r="7955" spans="5:5" x14ac:dyDescent="0.2">
      <c r="E7955" s="112"/>
    </row>
    <row r="7956" spans="5:5" x14ac:dyDescent="0.2">
      <c r="E7956" s="112"/>
    </row>
    <row r="7957" spans="5:5" x14ac:dyDescent="0.2">
      <c r="E7957" s="112"/>
    </row>
    <row r="7958" spans="5:5" x14ac:dyDescent="0.2">
      <c r="E7958" s="112"/>
    </row>
    <row r="7959" spans="5:5" x14ac:dyDescent="0.2">
      <c r="E7959" s="112"/>
    </row>
    <row r="7960" spans="5:5" x14ac:dyDescent="0.2">
      <c r="E7960" s="112"/>
    </row>
    <row r="7961" spans="5:5" x14ac:dyDescent="0.2">
      <c r="E7961" s="112"/>
    </row>
    <row r="7962" spans="5:5" x14ac:dyDescent="0.2">
      <c r="E7962" s="112"/>
    </row>
    <row r="7963" spans="5:5" x14ac:dyDescent="0.2">
      <c r="E7963" s="112"/>
    </row>
    <row r="7964" spans="5:5" x14ac:dyDescent="0.2">
      <c r="E7964" s="112"/>
    </row>
    <row r="7965" spans="5:5" x14ac:dyDescent="0.2">
      <c r="E7965" s="112"/>
    </row>
    <row r="7966" spans="5:5" x14ac:dyDescent="0.2">
      <c r="E7966" s="112"/>
    </row>
    <row r="7967" spans="5:5" x14ac:dyDescent="0.2">
      <c r="E7967" s="112"/>
    </row>
    <row r="7968" spans="5:5" x14ac:dyDescent="0.2">
      <c r="E7968" s="112"/>
    </row>
    <row r="7969" spans="5:5" x14ac:dyDescent="0.2">
      <c r="E7969" s="112"/>
    </row>
    <row r="7970" spans="5:5" x14ac:dyDescent="0.2">
      <c r="E7970" s="112"/>
    </row>
    <row r="7971" spans="5:5" x14ac:dyDescent="0.2">
      <c r="E7971" s="112"/>
    </row>
    <row r="7972" spans="5:5" x14ac:dyDescent="0.2">
      <c r="E7972" s="112"/>
    </row>
    <row r="7973" spans="5:5" x14ac:dyDescent="0.2">
      <c r="E7973" s="112"/>
    </row>
    <row r="7974" spans="5:5" x14ac:dyDescent="0.2">
      <c r="E7974" s="112"/>
    </row>
    <row r="7975" spans="5:5" x14ac:dyDescent="0.2">
      <c r="E7975" s="112"/>
    </row>
    <row r="7976" spans="5:5" x14ac:dyDescent="0.2">
      <c r="E7976" s="112"/>
    </row>
    <row r="7977" spans="5:5" x14ac:dyDescent="0.2">
      <c r="E7977" s="112"/>
    </row>
    <row r="7978" spans="5:5" x14ac:dyDescent="0.2">
      <c r="E7978" s="112"/>
    </row>
    <row r="7979" spans="5:5" x14ac:dyDescent="0.2">
      <c r="E7979" s="112"/>
    </row>
    <row r="7980" spans="5:5" x14ac:dyDescent="0.2">
      <c r="E7980" s="112"/>
    </row>
    <row r="7981" spans="5:5" x14ac:dyDescent="0.2">
      <c r="E7981" s="112"/>
    </row>
    <row r="7982" spans="5:5" x14ac:dyDescent="0.2">
      <c r="E7982" s="112"/>
    </row>
    <row r="7983" spans="5:5" x14ac:dyDescent="0.2">
      <c r="E7983" s="112"/>
    </row>
    <row r="7984" spans="5:5" x14ac:dyDescent="0.2">
      <c r="E7984" s="112"/>
    </row>
    <row r="7985" spans="5:5" x14ac:dyDescent="0.2">
      <c r="E7985" s="112"/>
    </row>
    <row r="7986" spans="5:5" x14ac:dyDescent="0.2">
      <c r="E7986" s="112"/>
    </row>
    <row r="7987" spans="5:5" x14ac:dyDescent="0.2">
      <c r="E7987" s="112"/>
    </row>
    <row r="7988" spans="5:5" x14ac:dyDescent="0.2">
      <c r="E7988" s="112"/>
    </row>
    <row r="7989" spans="5:5" x14ac:dyDescent="0.2">
      <c r="E7989" s="112"/>
    </row>
    <row r="7990" spans="5:5" x14ac:dyDescent="0.2">
      <c r="E7990" s="112"/>
    </row>
    <row r="7991" spans="5:5" x14ac:dyDescent="0.2">
      <c r="E7991" s="112"/>
    </row>
    <row r="7992" spans="5:5" x14ac:dyDescent="0.2">
      <c r="E7992" s="112"/>
    </row>
    <row r="7993" spans="5:5" x14ac:dyDescent="0.2">
      <c r="E7993" s="112"/>
    </row>
    <row r="7994" spans="5:5" x14ac:dyDescent="0.2">
      <c r="E7994" s="112"/>
    </row>
    <row r="7995" spans="5:5" x14ac:dyDescent="0.2">
      <c r="E7995" s="112"/>
    </row>
    <row r="7996" spans="5:5" x14ac:dyDescent="0.2">
      <c r="E7996" s="112"/>
    </row>
    <row r="7997" spans="5:5" x14ac:dyDescent="0.2">
      <c r="E7997" s="112"/>
    </row>
    <row r="7998" spans="5:5" x14ac:dyDescent="0.2">
      <c r="E7998" s="112"/>
    </row>
    <row r="7999" spans="5:5" x14ac:dyDescent="0.2">
      <c r="E7999" s="112"/>
    </row>
    <row r="8000" spans="5:5" x14ac:dyDescent="0.2">
      <c r="E8000" s="112"/>
    </row>
    <row r="8001" spans="5:5" x14ac:dyDescent="0.2">
      <c r="E8001" s="112"/>
    </row>
    <row r="8002" spans="5:5" x14ac:dyDescent="0.2">
      <c r="E8002" s="112"/>
    </row>
    <row r="8003" spans="5:5" x14ac:dyDescent="0.2">
      <c r="E8003" s="112"/>
    </row>
    <row r="8004" spans="5:5" x14ac:dyDescent="0.2">
      <c r="E8004" s="112"/>
    </row>
    <row r="8005" spans="5:5" x14ac:dyDescent="0.2">
      <c r="E8005" s="112"/>
    </row>
    <row r="8006" spans="5:5" x14ac:dyDescent="0.2">
      <c r="E8006" s="112"/>
    </row>
    <row r="8007" spans="5:5" x14ac:dyDescent="0.2">
      <c r="E8007" s="112"/>
    </row>
    <row r="8008" spans="5:5" x14ac:dyDescent="0.2">
      <c r="E8008" s="112"/>
    </row>
    <row r="8009" spans="5:5" x14ac:dyDescent="0.2">
      <c r="E8009" s="112"/>
    </row>
    <row r="8010" spans="5:5" x14ac:dyDescent="0.2">
      <c r="E8010" s="112"/>
    </row>
    <row r="8011" spans="5:5" x14ac:dyDescent="0.2">
      <c r="E8011" s="112"/>
    </row>
    <row r="8012" spans="5:5" x14ac:dyDescent="0.2">
      <c r="E8012" s="112"/>
    </row>
    <row r="8013" spans="5:5" x14ac:dyDescent="0.2">
      <c r="E8013" s="112"/>
    </row>
    <row r="8014" spans="5:5" x14ac:dyDescent="0.2">
      <c r="E8014" s="112"/>
    </row>
    <row r="8015" spans="5:5" x14ac:dyDescent="0.2">
      <c r="E8015" s="112"/>
    </row>
    <row r="8016" spans="5:5" x14ac:dyDescent="0.2">
      <c r="E8016" s="112"/>
    </row>
    <row r="8017" spans="5:5" x14ac:dyDescent="0.2">
      <c r="E8017" s="112"/>
    </row>
    <row r="8018" spans="5:5" x14ac:dyDescent="0.2">
      <c r="E8018" s="112"/>
    </row>
    <row r="8019" spans="5:5" x14ac:dyDescent="0.2">
      <c r="E8019" s="112"/>
    </row>
    <row r="8020" spans="5:5" x14ac:dyDescent="0.2">
      <c r="E8020" s="112"/>
    </row>
    <row r="8021" spans="5:5" x14ac:dyDescent="0.2">
      <c r="E8021" s="112"/>
    </row>
    <row r="8022" spans="5:5" x14ac:dyDescent="0.2">
      <c r="E8022" s="112"/>
    </row>
    <row r="8023" spans="5:5" x14ac:dyDescent="0.2">
      <c r="E8023" s="112"/>
    </row>
    <row r="8024" spans="5:5" x14ac:dyDescent="0.2">
      <c r="E8024" s="112"/>
    </row>
    <row r="8025" spans="5:5" x14ac:dyDescent="0.2">
      <c r="E8025" s="112"/>
    </row>
    <row r="8026" spans="5:5" x14ac:dyDescent="0.2">
      <c r="E8026" s="112"/>
    </row>
    <row r="8027" spans="5:5" x14ac:dyDescent="0.2">
      <c r="E8027" s="112"/>
    </row>
    <row r="8028" spans="5:5" x14ac:dyDescent="0.2">
      <c r="E8028" s="112"/>
    </row>
    <row r="8029" spans="5:5" x14ac:dyDescent="0.2">
      <c r="E8029" s="112"/>
    </row>
    <row r="8030" spans="5:5" x14ac:dyDescent="0.2">
      <c r="E8030" s="112"/>
    </row>
    <row r="8031" spans="5:5" x14ac:dyDescent="0.2">
      <c r="E8031" s="112"/>
    </row>
    <row r="8032" spans="5:5" x14ac:dyDescent="0.2">
      <c r="E8032" s="112"/>
    </row>
    <row r="8033" spans="5:5" x14ac:dyDescent="0.2">
      <c r="E8033" s="112"/>
    </row>
    <row r="8034" spans="5:5" x14ac:dyDescent="0.2">
      <c r="E8034" s="112"/>
    </row>
    <row r="8035" spans="5:5" x14ac:dyDescent="0.2">
      <c r="E8035" s="112"/>
    </row>
    <row r="8036" spans="5:5" x14ac:dyDescent="0.2">
      <c r="E8036" s="112"/>
    </row>
    <row r="8037" spans="5:5" x14ac:dyDescent="0.2">
      <c r="E8037" s="112"/>
    </row>
    <row r="8038" spans="5:5" x14ac:dyDescent="0.2">
      <c r="E8038" s="112"/>
    </row>
    <row r="8039" spans="5:5" x14ac:dyDescent="0.2">
      <c r="E8039" s="112"/>
    </row>
    <row r="8040" spans="5:5" x14ac:dyDescent="0.2">
      <c r="E8040" s="112"/>
    </row>
    <row r="8041" spans="5:5" x14ac:dyDescent="0.2">
      <c r="E8041" s="112"/>
    </row>
    <row r="8042" spans="5:5" x14ac:dyDescent="0.2">
      <c r="E8042" s="112"/>
    </row>
    <row r="8043" spans="5:5" x14ac:dyDescent="0.2">
      <c r="E8043" s="112"/>
    </row>
    <row r="8044" spans="5:5" x14ac:dyDescent="0.2">
      <c r="E8044" s="112"/>
    </row>
    <row r="8045" spans="5:5" x14ac:dyDescent="0.2">
      <c r="E8045" s="112"/>
    </row>
    <row r="8046" spans="5:5" x14ac:dyDescent="0.2">
      <c r="E8046" s="112"/>
    </row>
    <row r="8047" spans="5:5" x14ac:dyDescent="0.2">
      <c r="E8047" s="112"/>
    </row>
    <row r="8048" spans="5:5" x14ac:dyDescent="0.2">
      <c r="E8048" s="112"/>
    </row>
    <row r="8049" spans="5:5" x14ac:dyDescent="0.2">
      <c r="E8049" s="112"/>
    </row>
    <row r="8050" spans="5:5" x14ac:dyDescent="0.2">
      <c r="E8050" s="112"/>
    </row>
    <row r="8051" spans="5:5" x14ac:dyDescent="0.2">
      <c r="E8051" s="112"/>
    </row>
    <row r="8052" spans="5:5" x14ac:dyDescent="0.2">
      <c r="E8052" s="112"/>
    </row>
    <row r="8053" spans="5:5" x14ac:dyDescent="0.2">
      <c r="E8053" s="112"/>
    </row>
    <row r="8054" spans="5:5" x14ac:dyDescent="0.2">
      <c r="E8054" s="112"/>
    </row>
    <row r="8055" spans="5:5" x14ac:dyDescent="0.2">
      <c r="E8055" s="112"/>
    </row>
    <row r="8056" spans="5:5" x14ac:dyDescent="0.2">
      <c r="E8056" s="112"/>
    </row>
    <row r="8057" spans="5:5" x14ac:dyDescent="0.2">
      <c r="E8057" s="112"/>
    </row>
    <row r="8058" spans="5:5" x14ac:dyDescent="0.2">
      <c r="E8058" s="112"/>
    </row>
    <row r="8059" spans="5:5" x14ac:dyDescent="0.2">
      <c r="E8059" s="112"/>
    </row>
    <row r="8060" spans="5:5" x14ac:dyDescent="0.2">
      <c r="E8060" s="112"/>
    </row>
    <row r="8061" spans="5:5" x14ac:dyDescent="0.2">
      <c r="E8061" s="112"/>
    </row>
    <row r="8062" spans="5:5" x14ac:dyDescent="0.2">
      <c r="E8062" s="112"/>
    </row>
    <row r="8063" spans="5:5" x14ac:dyDescent="0.2">
      <c r="E8063" s="112"/>
    </row>
    <row r="8064" spans="5:5" x14ac:dyDescent="0.2">
      <c r="E8064" s="112"/>
    </row>
    <row r="8065" spans="5:5" x14ac:dyDescent="0.2">
      <c r="E8065" s="112"/>
    </row>
    <row r="8066" spans="5:5" x14ac:dyDescent="0.2">
      <c r="E8066" s="112"/>
    </row>
    <row r="8067" spans="5:5" x14ac:dyDescent="0.2">
      <c r="E8067" s="112"/>
    </row>
    <row r="8068" spans="5:5" x14ac:dyDescent="0.2">
      <c r="E8068" s="112"/>
    </row>
    <row r="8069" spans="5:5" x14ac:dyDescent="0.2">
      <c r="E8069" s="112"/>
    </row>
    <row r="8070" spans="5:5" x14ac:dyDescent="0.2">
      <c r="E8070" s="112"/>
    </row>
    <row r="8071" spans="5:5" x14ac:dyDescent="0.2">
      <c r="E8071" s="112"/>
    </row>
    <row r="8072" spans="5:5" x14ac:dyDescent="0.2">
      <c r="E8072" s="112"/>
    </row>
    <row r="8073" spans="5:5" x14ac:dyDescent="0.2">
      <c r="E8073" s="112"/>
    </row>
    <row r="8074" spans="5:5" x14ac:dyDescent="0.2">
      <c r="E8074" s="112"/>
    </row>
    <row r="8075" spans="5:5" x14ac:dyDescent="0.2">
      <c r="E8075" s="112"/>
    </row>
    <row r="8076" spans="5:5" x14ac:dyDescent="0.2">
      <c r="E8076" s="112"/>
    </row>
    <row r="8077" spans="5:5" x14ac:dyDescent="0.2">
      <c r="E8077" s="112"/>
    </row>
    <row r="8078" spans="5:5" x14ac:dyDescent="0.2">
      <c r="E8078" s="112"/>
    </row>
    <row r="8079" spans="5:5" x14ac:dyDescent="0.2">
      <c r="E8079" s="112"/>
    </row>
    <row r="8080" spans="5:5" x14ac:dyDescent="0.2">
      <c r="E8080" s="112"/>
    </row>
    <row r="8081" spans="5:5" x14ac:dyDescent="0.2">
      <c r="E8081" s="112"/>
    </row>
    <row r="8082" spans="5:5" x14ac:dyDescent="0.2">
      <c r="E8082" s="112"/>
    </row>
    <row r="8083" spans="5:5" x14ac:dyDescent="0.2">
      <c r="E8083" s="112"/>
    </row>
    <row r="8084" spans="5:5" x14ac:dyDescent="0.2">
      <c r="E8084" s="112"/>
    </row>
    <row r="8085" spans="5:5" x14ac:dyDescent="0.2">
      <c r="E8085" s="112"/>
    </row>
    <row r="8086" spans="5:5" x14ac:dyDescent="0.2">
      <c r="E8086" s="112"/>
    </row>
    <row r="8087" spans="5:5" x14ac:dyDescent="0.2">
      <c r="E8087" s="112"/>
    </row>
    <row r="8088" spans="5:5" x14ac:dyDescent="0.2">
      <c r="E8088" s="112"/>
    </row>
    <row r="8089" spans="5:5" x14ac:dyDescent="0.2">
      <c r="E8089" s="112"/>
    </row>
    <row r="8090" spans="5:5" x14ac:dyDescent="0.2">
      <c r="E8090" s="112"/>
    </row>
    <row r="8091" spans="5:5" x14ac:dyDescent="0.2">
      <c r="E8091" s="112"/>
    </row>
    <row r="8092" spans="5:5" x14ac:dyDescent="0.2">
      <c r="E8092" s="112"/>
    </row>
    <row r="8093" spans="5:5" x14ac:dyDescent="0.2">
      <c r="E8093" s="112"/>
    </row>
    <row r="8094" spans="5:5" x14ac:dyDescent="0.2">
      <c r="E8094" s="112"/>
    </row>
    <row r="8095" spans="5:5" x14ac:dyDescent="0.2">
      <c r="E8095" s="112"/>
    </row>
    <row r="8096" spans="5:5" x14ac:dyDescent="0.2">
      <c r="E8096" s="112"/>
    </row>
    <row r="8097" spans="5:5" x14ac:dyDescent="0.2">
      <c r="E8097" s="112"/>
    </row>
    <row r="8098" spans="5:5" x14ac:dyDescent="0.2">
      <c r="E8098" s="112"/>
    </row>
    <row r="8099" spans="5:5" x14ac:dyDescent="0.2">
      <c r="E8099" s="112"/>
    </row>
    <row r="8100" spans="5:5" x14ac:dyDescent="0.2">
      <c r="E8100" s="112"/>
    </row>
    <row r="8101" spans="5:5" x14ac:dyDescent="0.2">
      <c r="E8101" s="112"/>
    </row>
    <row r="8102" spans="5:5" x14ac:dyDescent="0.2">
      <c r="E8102" s="112"/>
    </row>
    <row r="8103" spans="5:5" x14ac:dyDescent="0.2">
      <c r="E8103" s="112"/>
    </row>
    <row r="8104" spans="5:5" x14ac:dyDescent="0.2">
      <c r="E8104" s="112"/>
    </row>
    <row r="8105" spans="5:5" x14ac:dyDescent="0.2">
      <c r="E8105" s="112"/>
    </row>
    <row r="8106" spans="5:5" x14ac:dyDescent="0.2">
      <c r="E8106" s="112"/>
    </row>
    <row r="8107" spans="5:5" x14ac:dyDescent="0.2">
      <c r="E8107" s="112"/>
    </row>
    <row r="8108" spans="5:5" x14ac:dyDescent="0.2">
      <c r="E8108" s="112"/>
    </row>
    <row r="8109" spans="5:5" x14ac:dyDescent="0.2">
      <c r="E8109" s="112"/>
    </row>
    <row r="8110" spans="5:5" x14ac:dyDescent="0.2">
      <c r="E8110" s="112"/>
    </row>
    <row r="8111" spans="5:5" x14ac:dyDescent="0.2">
      <c r="E8111" s="112"/>
    </row>
    <row r="8112" spans="5:5" x14ac:dyDescent="0.2">
      <c r="E8112" s="112"/>
    </row>
    <row r="8113" spans="5:5" x14ac:dyDescent="0.2">
      <c r="E8113" s="112"/>
    </row>
    <row r="8114" spans="5:5" x14ac:dyDescent="0.2">
      <c r="E8114" s="112"/>
    </row>
    <row r="8115" spans="5:5" x14ac:dyDescent="0.2">
      <c r="E8115" s="112"/>
    </row>
    <row r="8116" spans="5:5" x14ac:dyDescent="0.2">
      <c r="E8116" s="112"/>
    </row>
    <row r="8117" spans="5:5" x14ac:dyDescent="0.2">
      <c r="E8117" s="112"/>
    </row>
    <row r="8118" spans="5:5" x14ac:dyDescent="0.2">
      <c r="E8118" s="112"/>
    </row>
    <row r="8119" spans="5:5" x14ac:dyDescent="0.2">
      <c r="E8119" s="112"/>
    </row>
    <row r="8120" spans="5:5" x14ac:dyDescent="0.2">
      <c r="E8120" s="112"/>
    </row>
    <row r="8121" spans="5:5" x14ac:dyDescent="0.2">
      <c r="E8121" s="112"/>
    </row>
    <row r="8122" spans="5:5" x14ac:dyDescent="0.2">
      <c r="E8122" s="112"/>
    </row>
    <row r="8123" spans="5:5" x14ac:dyDescent="0.2">
      <c r="E8123" s="112"/>
    </row>
    <row r="8124" spans="5:5" x14ac:dyDescent="0.2">
      <c r="E8124" s="112"/>
    </row>
    <row r="8125" spans="5:5" x14ac:dyDescent="0.2">
      <c r="E8125" s="112"/>
    </row>
    <row r="8126" spans="5:5" x14ac:dyDescent="0.2">
      <c r="E8126" s="112"/>
    </row>
    <row r="8127" spans="5:5" x14ac:dyDescent="0.2">
      <c r="E8127" s="112"/>
    </row>
    <row r="8128" spans="5:5" x14ac:dyDescent="0.2">
      <c r="E8128" s="112"/>
    </row>
    <row r="8129" spans="5:5" x14ac:dyDescent="0.2">
      <c r="E8129" s="112"/>
    </row>
    <row r="8130" spans="5:5" x14ac:dyDescent="0.2">
      <c r="E8130" s="112"/>
    </row>
    <row r="8131" spans="5:5" x14ac:dyDescent="0.2">
      <c r="E8131" s="112"/>
    </row>
    <row r="8132" spans="5:5" x14ac:dyDescent="0.2">
      <c r="E8132" s="112"/>
    </row>
    <row r="8133" spans="5:5" x14ac:dyDescent="0.2">
      <c r="E8133" s="112"/>
    </row>
    <row r="8134" spans="5:5" x14ac:dyDescent="0.2">
      <c r="E8134" s="112"/>
    </row>
    <row r="8135" spans="5:5" x14ac:dyDescent="0.2">
      <c r="E8135" s="112"/>
    </row>
    <row r="8136" spans="5:5" x14ac:dyDescent="0.2">
      <c r="E8136" s="112"/>
    </row>
    <row r="8137" spans="5:5" x14ac:dyDescent="0.2">
      <c r="E8137" s="112"/>
    </row>
    <row r="8138" spans="5:5" x14ac:dyDescent="0.2">
      <c r="E8138" s="112"/>
    </row>
    <row r="8139" spans="5:5" x14ac:dyDescent="0.2">
      <c r="E8139" s="112"/>
    </row>
    <row r="8140" spans="5:5" x14ac:dyDescent="0.2">
      <c r="E8140" s="112"/>
    </row>
    <row r="8141" spans="5:5" x14ac:dyDescent="0.2">
      <c r="E8141" s="112"/>
    </row>
    <row r="8142" spans="5:5" x14ac:dyDescent="0.2">
      <c r="E8142" s="112"/>
    </row>
    <row r="8143" spans="5:5" x14ac:dyDescent="0.2">
      <c r="E8143" s="112"/>
    </row>
    <row r="8144" spans="5:5" x14ac:dyDescent="0.2">
      <c r="E8144" s="112"/>
    </row>
    <row r="8145" spans="5:5" x14ac:dyDescent="0.2">
      <c r="E8145" s="112"/>
    </row>
    <row r="8146" spans="5:5" x14ac:dyDescent="0.2">
      <c r="E8146" s="112"/>
    </row>
    <row r="8147" spans="5:5" x14ac:dyDescent="0.2">
      <c r="E8147" s="112"/>
    </row>
    <row r="8148" spans="5:5" x14ac:dyDescent="0.2">
      <c r="E8148" s="112"/>
    </row>
    <row r="8149" spans="5:5" x14ac:dyDescent="0.2">
      <c r="E8149" s="112"/>
    </row>
    <row r="8150" spans="5:5" x14ac:dyDescent="0.2">
      <c r="E8150" s="112"/>
    </row>
    <row r="8151" spans="5:5" x14ac:dyDescent="0.2">
      <c r="E8151" s="112"/>
    </row>
    <row r="8152" spans="5:5" x14ac:dyDescent="0.2">
      <c r="E8152" s="112"/>
    </row>
    <row r="8153" spans="5:5" x14ac:dyDescent="0.2">
      <c r="E8153" s="112"/>
    </row>
    <row r="8154" spans="5:5" x14ac:dyDescent="0.2">
      <c r="E8154" s="112"/>
    </row>
    <row r="8155" spans="5:5" x14ac:dyDescent="0.2">
      <c r="E8155" s="112"/>
    </row>
    <row r="8156" spans="5:5" x14ac:dyDescent="0.2">
      <c r="E8156" s="112"/>
    </row>
    <row r="8157" spans="5:5" x14ac:dyDescent="0.2">
      <c r="E8157" s="112"/>
    </row>
    <row r="8158" spans="5:5" x14ac:dyDescent="0.2">
      <c r="E8158" s="112"/>
    </row>
    <row r="8159" spans="5:5" x14ac:dyDescent="0.2">
      <c r="E8159" s="112"/>
    </row>
    <row r="8160" spans="5:5" x14ac:dyDescent="0.2">
      <c r="E8160" s="112"/>
    </row>
    <row r="8161" spans="5:5" x14ac:dyDescent="0.2">
      <c r="E8161" s="112"/>
    </row>
    <row r="8162" spans="5:5" x14ac:dyDescent="0.2">
      <c r="E8162" s="112"/>
    </row>
    <row r="8163" spans="5:5" x14ac:dyDescent="0.2">
      <c r="E8163" s="112"/>
    </row>
    <row r="8164" spans="5:5" x14ac:dyDescent="0.2">
      <c r="E8164" s="112"/>
    </row>
    <row r="8165" spans="5:5" x14ac:dyDescent="0.2">
      <c r="E8165" s="112"/>
    </row>
    <row r="8166" spans="5:5" x14ac:dyDescent="0.2">
      <c r="E8166" s="112"/>
    </row>
    <row r="8167" spans="5:5" x14ac:dyDescent="0.2">
      <c r="E8167" s="112"/>
    </row>
    <row r="8168" spans="5:5" x14ac:dyDescent="0.2">
      <c r="E8168" s="112"/>
    </row>
    <row r="8169" spans="5:5" x14ac:dyDescent="0.2">
      <c r="E8169" s="112"/>
    </row>
    <row r="8170" spans="5:5" x14ac:dyDescent="0.2">
      <c r="E8170" s="112"/>
    </row>
    <row r="8171" spans="5:5" x14ac:dyDescent="0.2">
      <c r="E8171" s="112"/>
    </row>
    <row r="8172" spans="5:5" x14ac:dyDescent="0.2">
      <c r="E8172" s="112"/>
    </row>
    <row r="8173" spans="5:5" x14ac:dyDescent="0.2">
      <c r="E8173" s="112"/>
    </row>
    <row r="8174" spans="5:5" x14ac:dyDescent="0.2">
      <c r="E8174" s="112"/>
    </row>
    <row r="8175" spans="5:5" x14ac:dyDescent="0.2">
      <c r="E8175" s="112"/>
    </row>
    <row r="8176" spans="5:5" x14ac:dyDescent="0.2">
      <c r="E8176" s="112"/>
    </row>
    <row r="8177" spans="5:5" x14ac:dyDescent="0.2">
      <c r="E8177" s="112"/>
    </row>
    <row r="8178" spans="5:5" x14ac:dyDescent="0.2">
      <c r="E8178" s="112"/>
    </row>
    <row r="8179" spans="5:5" x14ac:dyDescent="0.2">
      <c r="E8179" s="112"/>
    </row>
    <row r="8180" spans="5:5" x14ac:dyDescent="0.2">
      <c r="E8180" s="112"/>
    </row>
    <row r="8181" spans="5:5" x14ac:dyDescent="0.2">
      <c r="E8181" s="112"/>
    </row>
    <row r="8182" spans="5:5" x14ac:dyDescent="0.2">
      <c r="E8182" s="112"/>
    </row>
    <row r="8183" spans="5:5" x14ac:dyDescent="0.2">
      <c r="E8183" s="112"/>
    </row>
    <row r="8184" spans="5:5" x14ac:dyDescent="0.2">
      <c r="E8184" s="112"/>
    </row>
    <row r="8185" spans="5:5" x14ac:dyDescent="0.2">
      <c r="E8185" s="112"/>
    </row>
    <row r="8186" spans="5:5" x14ac:dyDescent="0.2">
      <c r="E8186" s="112"/>
    </row>
    <row r="8187" spans="5:5" x14ac:dyDescent="0.2">
      <c r="E8187" s="112"/>
    </row>
    <row r="8188" spans="5:5" x14ac:dyDescent="0.2">
      <c r="E8188" s="112"/>
    </row>
    <row r="8189" spans="5:5" x14ac:dyDescent="0.2">
      <c r="E8189" s="112"/>
    </row>
    <row r="8190" spans="5:5" x14ac:dyDescent="0.2">
      <c r="E8190" s="112"/>
    </row>
    <row r="8191" spans="5:5" x14ac:dyDescent="0.2">
      <c r="E8191" s="112"/>
    </row>
    <row r="8192" spans="5:5" x14ac:dyDescent="0.2">
      <c r="E8192" s="112"/>
    </row>
    <row r="8193" spans="5:5" x14ac:dyDescent="0.2">
      <c r="E8193" s="112"/>
    </row>
    <row r="8194" spans="5:5" x14ac:dyDescent="0.2">
      <c r="E8194" s="112"/>
    </row>
    <row r="8195" spans="5:5" x14ac:dyDescent="0.2">
      <c r="E8195" s="112"/>
    </row>
    <row r="8196" spans="5:5" x14ac:dyDescent="0.2">
      <c r="E8196" s="112"/>
    </row>
    <row r="8197" spans="5:5" x14ac:dyDescent="0.2">
      <c r="E8197" s="112"/>
    </row>
    <row r="8198" spans="5:5" x14ac:dyDescent="0.2">
      <c r="E8198" s="112"/>
    </row>
    <row r="8199" spans="5:5" x14ac:dyDescent="0.2">
      <c r="E8199" s="112"/>
    </row>
    <row r="8200" spans="5:5" x14ac:dyDescent="0.2">
      <c r="E8200" s="112"/>
    </row>
    <row r="8201" spans="5:5" x14ac:dyDescent="0.2">
      <c r="E8201" s="112"/>
    </row>
    <row r="8202" spans="5:5" x14ac:dyDescent="0.2">
      <c r="E8202" s="112"/>
    </row>
    <row r="8203" spans="5:5" x14ac:dyDescent="0.2">
      <c r="E8203" s="112"/>
    </row>
    <row r="8204" spans="5:5" x14ac:dyDescent="0.2">
      <c r="E8204" s="112"/>
    </row>
    <row r="8205" spans="5:5" x14ac:dyDescent="0.2">
      <c r="E8205" s="112"/>
    </row>
    <row r="8206" spans="5:5" x14ac:dyDescent="0.2">
      <c r="E8206" s="112"/>
    </row>
    <row r="8207" spans="5:5" x14ac:dyDescent="0.2">
      <c r="E8207" s="112"/>
    </row>
    <row r="8208" spans="5:5" x14ac:dyDescent="0.2">
      <c r="E8208" s="112"/>
    </row>
    <row r="8209" spans="5:5" x14ac:dyDescent="0.2">
      <c r="E8209" s="112"/>
    </row>
    <row r="8210" spans="5:5" x14ac:dyDescent="0.2">
      <c r="E8210" s="112"/>
    </row>
    <row r="8211" spans="5:5" x14ac:dyDescent="0.2">
      <c r="E8211" s="112"/>
    </row>
    <row r="8212" spans="5:5" x14ac:dyDescent="0.2">
      <c r="E8212" s="112"/>
    </row>
    <row r="8213" spans="5:5" x14ac:dyDescent="0.2">
      <c r="E8213" s="112"/>
    </row>
    <row r="8214" spans="5:5" x14ac:dyDescent="0.2">
      <c r="E8214" s="112"/>
    </row>
    <row r="8215" spans="5:5" x14ac:dyDescent="0.2">
      <c r="E8215" s="112"/>
    </row>
    <row r="8216" spans="5:5" x14ac:dyDescent="0.2">
      <c r="E8216" s="112"/>
    </row>
    <row r="8217" spans="5:5" x14ac:dyDescent="0.2">
      <c r="E8217" s="112"/>
    </row>
    <row r="8218" spans="5:5" x14ac:dyDescent="0.2">
      <c r="E8218" s="112"/>
    </row>
    <row r="8219" spans="5:5" x14ac:dyDescent="0.2">
      <c r="E8219" s="112"/>
    </row>
    <row r="8220" spans="5:5" x14ac:dyDescent="0.2">
      <c r="E8220" s="112"/>
    </row>
    <row r="8221" spans="5:5" x14ac:dyDescent="0.2">
      <c r="E8221" s="112"/>
    </row>
    <row r="8222" spans="5:5" x14ac:dyDescent="0.2">
      <c r="E8222" s="112"/>
    </row>
    <row r="8223" spans="5:5" x14ac:dyDescent="0.2">
      <c r="E8223" s="112"/>
    </row>
    <row r="8224" spans="5:5" x14ac:dyDescent="0.2">
      <c r="E8224" s="112"/>
    </row>
    <row r="8225" spans="5:5" x14ac:dyDescent="0.2">
      <c r="E8225" s="112"/>
    </row>
    <row r="8226" spans="5:5" x14ac:dyDescent="0.2">
      <c r="E8226" s="112"/>
    </row>
    <row r="8227" spans="5:5" x14ac:dyDescent="0.2">
      <c r="E8227" s="112"/>
    </row>
    <row r="8228" spans="5:5" x14ac:dyDescent="0.2">
      <c r="E8228" s="112"/>
    </row>
    <row r="8229" spans="5:5" x14ac:dyDescent="0.2">
      <c r="E8229" s="112"/>
    </row>
    <row r="8230" spans="5:5" x14ac:dyDescent="0.2">
      <c r="E8230" s="112"/>
    </row>
    <row r="8231" spans="5:5" x14ac:dyDescent="0.2">
      <c r="E8231" s="112"/>
    </row>
    <row r="8232" spans="5:5" x14ac:dyDescent="0.2">
      <c r="E8232" s="112"/>
    </row>
    <row r="8233" spans="5:5" x14ac:dyDescent="0.2">
      <c r="E8233" s="112"/>
    </row>
    <row r="8234" spans="5:5" x14ac:dyDescent="0.2">
      <c r="E8234" s="112"/>
    </row>
    <row r="8235" spans="5:5" x14ac:dyDescent="0.2">
      <c r="E8235" s="112"/>
    </row>
    <row r="8236" spans="5:5" x14ac:dyDescent="0.2">
      <c r="E8236" s="112"/>
    </row>
    <row r="8237" spans="5:5" x14ac:dyDescent="0.2">
      <c r="E8237" s="112"/>
    </row>
    <row r="8238" spans="5:5" x14ac:dyDescent="0.2">
      <c r="E8238" s="112"/>
    </row>
    <row r="8239" spans="5:5" x14ac:dyDescent="0.2">
      <c r="E8239" s="112"/>
    </row>
    <row r="8240" spans="5:5" x14ac:dyDescent="0.2">
      <c r="E8240" s="112"/>
    </row>
    <row r="8241" spans="5:5" x14ac:dyDescent="0.2">
      <c r="E8241" s="112"/>
    </row>
    <row r="8242" spans="5:5" x14ac:dyDescent="0.2">
      <c r="E8242" s="112"/>
    </row>
    <row r="8243" spans="5:5" x14ac:dyDescent="0.2">
      <c r="E8243" s="112"/>
    </row>
    <row r="8244" spans="5:5" x14ac:dyDescent="0.2">
      <c r="E8244" s="112"/>
    </row>
    <row r="8245" spans="5:5" x14ac:dyDescent="0.2">
      <c r="E8245" s="112"/>
    </row>
    <row r="8246" spans="5:5" x14ac:dyDescent="0.2">
      <c r="E8246" s="112"/>
    </row>
    <row r="8247" spans="5:5" x14ac:dyDescent="0.2">
      <c r="E8247" s="112"/>
    </row>
    <row r="8248" spans="5:5" x14ac:dyDescent="0.2">
      <c r="E8248" s="112"/>
    </row>
    <row r="8249" spans="5:5" x14ac:dyDescent="0.2">
      <c r="E8249" s="112"/>
    </row>
    <row r="8250" spans="5:5" x14ac:dyDescent="0.2">
      <c r="E8250" s="112"/>
    </row>
    <row r="8251" spans="5:5" x14ac:dyDescent="0.2">
      <c r="E8251" s="112"/>
    </row>
    <row r="8252" spans="5:5" x14ac:dyDescent="0.2">
      <c r="E8252" s="112"/>
    </row>
    <row r="8253" spans="5:5" x14ac:dyDescent="0.2">
      <c r="E8253" s="112"/>
    </row>
    <row r="8254" spans="5:5" x14ac:dyDescent="0.2">
      <c r="E8254" s="112"/>
    </row>
    <row r="8255" spans="5:5" x14ac:dyDescent="0.2">
      <c r="E8255" s="112"/>
    </row>
    <row r="8256" spans="5:5" x14ac:dyDescent="0.2">
      <c r="E8256" s="112"/>
    </row>
    <row r="8257" spans="5:5" x14ac:dyDescent="0.2">
      <c r="E8257" s="112"/>
    </row>
    <row r="8258" spans="5:5" x14ac:dyDescent="0.2">
      <c r="E8258" s="112"/>
    </row>
    <row r="8259" spans="5:5" x14ac:dyDescent="0.2">
      <c r="E8259" s="112"/>
    </row>
    <row r="8260" spans="5:5" x14ac:dyDescent="0.2">
      <c r="E8260" s="112"/>
    </row>
    <row r="8261" spans="5:5" x14ac:dyDescent="0.2">
      <c r="E8261" s="112"/>
    </row>
    <row r="8262" spans="5:5" x14ac:dyDescent="0.2">
      <c r="E8262" s="112"/>
    </row>
    <row r="8263" spans="5:5" x14ac:dyDescent="0.2">
      <c r="E8263" s="112"/>
    </row>
    <row r="8264" spans="5:5" x14ac:dyDescent="0.2">
      <c r="E8264" s="112"/>
    </row>
    <row r="8265" spans="5:5" x14ac:dyDescent="0.2">
      <c r="E8265" s="112"/>
    </row>
    <row r="8266" spans="5:5" x14ac:dyDescent="0.2">
      <c r="E8266" s="112"/>
    </row>
    <row r="8267" spans="5:5" x14ac:dyDescent="0.2">
      <c r="E8267" s="112"/>
    </row>
    <row r="8268" spans="5:5" x14ac:dyDescent="0.2">
      <c r="E8268" s="112"/>
    </row>
    <row r="8269" spans="5:5" x14ac:dyDescent="0.2">
      <c r="E8269" s="112"/>
    </row>
    <row r="8270" spans="5:5" x14ac:dyDescent="0.2">
      <c r="E8270" s="112"/>
    </row>
    <row r="8271" spans="5:5" x14ac:dyDescent="0.2">
      <c r="E8271" s="112"/>
    </row>
    <row r="8272" spans="5:5" x14ac:dyDescent="0.2">
      <c r="E8272" s="112"/>
    </row>
    <row r="8273" spans="5:5" x14ac:dyDescent="0.2">
      <c r="E8273" s="112"/>
    </row>
    <row r="8274" spans="5:5" x14ac:dyDescent="0.2">
      <c r="E8274" s="112"/>
    </row>
    <row r="8275" spans="5:5" x14ac:dyDescent="0.2">
      <c r="E8275" s="112"/>
    </row>
    <row r="8276" spans="5:5" x14ac:dyDescent="0.2">
      <c r="E8276" s="112"/>
    </row>
    <row r="8277" spans="5:5" x14ac:dyDescent="0.2">
      <c r="E8277" s="112"/>
    </row>
    <row r="8278" spans="5:5" x14ac:dyDescent="0.2">
      <c r="E8278" s="112"/>
    </row>
    <row r="8279" spans="5:5" x14ac:dyDescent="0.2">
      <c r="E8279" s="112"/>
    </row>
    <row r="8280" spans="5:5" x14ac:dyDescent="0.2">
      <c r="E8280" s="112"/>
    </row>
    <row r="8281" spans="5:5" x14ac:dyDescent="0.2">
      <c r="E8281" s="112"/>
    </row>
    <row r="8282" spans="5:5" x14ac:dyDescent="0.2">
      <c r="E8282" s="112"/>
    </row>
    <row r="8283" spans="5:5" x14ac:dyDescent="0.2">
      <c r="E8283" s="112"/>
    </row>
    <row r="8284" spans="5:5" x14ac:dyDescent="0.2">
      <c r="E8284" s="112"/>
    </row>
    <row r="8285" spans="5:5" x14ac:dyDescent="0.2">
      <c r="E8285" s="112"/>
    </row>
    <row r="8286" spans="5:5" x14ac:dyDescent="0.2">
      <c r="E8286" s="112"/>
    </row>
    <row r="8287" spans="5:5" x14ac:dyDescent="0.2">
      <c r="E8287" s="112"/>
    </row>
    <row r="8288" spans="5:5" x14ac:dyDescent="0.2">
      <c r="E8288" s="112"/>
    </row>
    <row r="8289" spans="5:5" x14ac:dyDescent="0.2">
      <c r="E8289" s="112"/>
    </row>
    <row r="8290" spans="5:5" x14ac:dyDescent="0.2">
      <c r="E8290" s="112"/>
    </row>
    <row r="8291" spans="5:5" x14ac:dyDescent="0.2">
      <c r="E8291" s="112"/>
    </row>
    <row r="8292" spans="5:5" x14ac:dyDescent="0.2">
      <c r="E8292" s="112"/>
    </row>
    <row r="8293" spans="5:5" x14ac:dyDescent="0.2">
      <c r="E8293" s="112"/>
    </row>
    <row r="8294" spans="5:5" x14ac:dyDescent="0.2">
      <c r="E8294" s="112"/>
    </row>
    <row r="8295" spans="5:5" x14ac:dyDescent="0.2">
      <c r="E8295" s="112"/>
    </row>
    <row r="8296" spans="5:5" x14ac:dyDescent="0.2">
      <c r="E8296" s="112"/>
    </row>
    <row r="8297" spans="5:5" x14ac:dyDescent="0.2">
      <c r="E8297" s="112"/>
    </row>
    <row r="8298" spans="5:5" x14ac:dyDescent="0.2">
      <c r="E8298" s="112"/>
    </row>
    <row r="8299" spans="5:5" x14ac:dyDescent="0.2">
      <c r="E8299" s="112"/>
    </row>
    <row r="8300" spans="5:5" x14ac:dyDescent="0.2">
      <c r="E8300" s="112"/>
    </row>
    <row r="8301" spans="5:5" x14ac:dyDescent="0.2">
      <c r="E8301" s="112"/>
    </row>
    <row r="8302" spans="5:5" x14ac:dyDescent="0.2">
      <c r="E8302" s="112"/>
    </row>
    <row r="8303" spans="5:5" x14ac:dyDescent="0.2">
      <c r="E8303" s="112"/>
    </row>
    <row r="8304" spans="5:5" x14ac:dyDescent="0.2">
      <c r="E8304" s="112"/>
    </row>
    <row r="8305" spans="5:5" x14ac:dyDescent="0.2">
      <c r="E8305" s="112"/>
    </row>
    <row r="8306" spans="5:5" x14ac:dyDescent="0.2">
      <c r="E8306" s="112"/>
    </row>
    <row r="8307" spans="5:5" x14ac:dyDescent="0.2">
      <c r="E8307" s="112"/>
    </row>
    <row r="8308" spans="5:5" x14ac:dyDescent="0.2">
      <c r="E8308" s="112"/>
    </row>
    <row r="8309" spans="5:5" x14ac:dyDescent="0.2">
      <c r="E8309" s="112"/>
    </row>
    <row r="8310" spans="5:5" x14ac:dyDescent="0.2">
      <c r="E8310" s="112"/>
    </row>
    <row r="8311" spans="5:5" x14ac:dyDescent="0.2">
      <c r="E8311" s="112"/>
    </row>
    <row r="8312" spans="5:5" x14ac:dyDescent="0.2">
      <c r="E8312" s="112"/>
    </row>
    <row r="8313" spans="5:5" x14ac:dyDescent="0.2">
      <c r="E8313" s="112"/>
    </row>
    <row r="8314" spans="5:5" x14ac:dyDescent="0.2">
      <c r="E8314" s="112"/>
    </row>
    <row r="8315" spans="5:5" x14ac:dyDescent="0.2">
      <c r="E8315" s="112"/>
    </row>
    <row r="8316" spans="5:5" x14ac:dyDescent="0.2">
      <c r="E8316" s="112"/>
    </row>
    <row r="8317" spans="5:5" x14ac:dyDescent="0.2">
      <c r="E8317" s="112"/>
    </row>
    <row r="8318" spans="5:5" x14ac:dyDescent="0.2">
      <c r="E8318" s="112"/>
    </row>
    <row r="8319" spans="5:5" x14ac:dyDescent="0.2">
      <c r="E8319" s="112"/>
    </row>
    <row r="8320" spans="5:5" x14ac:dyDescent="0.2">
      <c r="E8320" s="112"/>
    </row>
    <row r="8321" spans="5:5" x14ac:dyDescent="0.2">
      <c r="E8321" s="112"/>
    </row>
    <row r="8322" spans="5:5" x14ac:dyDescent="0.2">
      <c r="E8322" s="112"/>
    </row>
    <row r="8323" spans="5:5" x14ac:dyDescent="0.2">
      <c r="E8323" s="112"/>
    </row>
    <row r="8324" spans="5:5" x14ac:dyDescent="0.2">
      <c r="E8324" s="112"/>
    </row>
    <row r="8325" spans="5:5" x14ac:dyDescent="0.2">
      <c r="E8325" s="112"/>
    </row>
    <row r="8326" spans="5:5" x14ac:dyDescent="0.2">
      <c r="E8326" s="112"/>
    </row>
    <row r="8327" spans="5:5" x14ac:dyDescent="0.2">
      <c r="E8327" s="112"/>
    </row>
    <row r="8328" spans="5:5" x14ac:dyDescent="0.2">
      <c r="E8328" s="112"/>
    </row>
    <row r="8329" spans="5:5" x14ac:dyDescent="0.2">
      <c r="E8329" s="112"/>
    </row>
    <row r="8330" spans="5:5" x14ac:dyDescent="0.2">
      <c r="E8330" s="112"/>
    </row>
    <row r="8331" spans="5:5" x14ac:dyDescent="0.2">
      <c r="E8331" s="112"/>
    </row>
    <row r="8332" spans="5:5" x14ac:dyDescent="0.2">
      <c r="E8332" s="112"/>
    </row>
    <row r="8333" spans="5:5" x14ac:dyDescent="0.2">
      <c r="E8333" s="112"/>
    </row>
    <row r="8334" spans="5:5" x14ac:dyDescent="0.2">
      <c r="E8334" s="112"/>
    </row>
    <row r="8335" spans="5:5" x14ac:dyDescent="0.2">
      <c r="E8335" s="112"/>
    </row>
    <row r="8336" spans="5:5" x14ac:dyDescent="0.2">
      <c r="E8336" s="112"/>
    </row>
    <row r="8337" spans="5:5" x14ac:dyDescent="0.2">
      <c r="E8337" s="112"/>
    </row>
    <row r="8338" spans="5:5" x14ac:dyDescent="0.2">
      <c r="E8338" s="112"/>
    </row>
    <row r="8339" spans="5:5" x14ac:dyDescent="0.2">
      <c r="E8339" s="112"/>
    </row>
    <row r="8340" spans="5:5" x14ac:dyDescent="0.2">
      <c r="E8340" s="112"/>
    </row>
    <row r="8341" spans="5:5" x14ac:dyDescent="0.2">
      <c r="E8341" s="112"/>
    </row>
    <row r="8342" spans="5:5" x14ac:dyDescent="0.2">
      <c r="E8342" s="112"/>
    </row>
    <row r="8343" spans="5:5" x14ac:dyDescent="0.2">
      <c r="E8343" s="112"/>
    </row>
    <row r="8344" spans="5:5" x14ac:dyDescent="0.2">
      <c r="E8344" s="112"/>
    </row>
    <row r="8345" spans="5:5" x14ac:dyDescent="0.2">
      <c r="E8345" s="112"/>
    </row>
    <row r="8346" spans="5:5" x14ac:dyDescent="0.2">
      <c r="E8346" s="112"/>
    </row>
    <row r="8347" spans="5:5" x14ac:dyDescent="0.2">
      <c r="E8347" s="112"/>
    </row>
    <row r="8348" spans="5:5" x14ac:dyDescent="0.2">
      <c r="E8348" s="112"/>
    </row>
    <row r="8349" spans="5:5" x14ac:dyDescent="0.2">
      <c r="E8349" s="112"/>
    </row>
    <row r="8350" spans="5:5" x14ac:dyDescent="0.2">
      <c r="E8350" s="112"/>
    </row>
    <row r="8351" spans="5:5" x14ac:dyDescent="0.2">
      <c r="E8351" s="112"/>
    </row>
    <row r="8352" spans="5:5" x14ac:dyDescent="0.2">
      <c r="E8352" s="112"/>
    </row>
    <row r="8353" spans="5:5" x14ac:dyDescent="0.2">
      <c r="E8353" s="112"/>
    </row>
    <row r="8354" spans="5:5" x14ac:dyDescent="0.2">
      <c r="E8354" s="112"/>
    </row>
    <row r="8355" spans="5:5" x14ac:dyDescent="0.2">
      <c r="E8355" s="112"/>
    </row>
    <row r="8356" spans="5:5" x14ac:dyDescent="0.2">
      <c r="E8356" s="112"/>
    </row>
    <row r="8357" spans="5:5" x14ac:dyDescent="0.2">
      <c r="E8357" s="112"/>
    </row>
    <row r="8358" spans="5:5" x14ac:dyDescent="0.2">
      <c r="E8358" s="112"/>
    </row>
    <row r="8359" spans="5:5" x14ac:dyDescent="0.2">
      <c r="E8359" s="112"/>
    </row>
    <row r="8360" spans="5:5" x14ac:dyDescent="0.2">
      <c r="E8360" s="112"/>
    </row>
    <row r="8361" spans="5:5" x14ac:dyDescent="0.2">
      <c r="E8361" s="112"/>
    </row>
    <row r="8362" spans="5:5" x14ac:dyDescent="0.2">
      <c r="E8362" s="112"/>
    </row>
    <row r="8363" spans="5:5" x14ac:dyDescent="0.2">
      <c r="E8363" s="112"/>
    </row>
    <row r="8364" spans="5:5" x14ac:dyDescent="0.2">
      <c r="E8364" s="112"/>
    </row>
    <row r="8365" spans="5:5" x14ac:dyDescent="0.2">
      <c r="E8365" s="112"/>
    </row>
    <row r="8366" spans="5:5" x14ac:dyDescent="0.2">
      <c r="E8366" s="112"/>
    </row>
    <row r="8367" spans="5:5" x14ac:dyDescent="0.2">
      <c r="E8367" s="112"/>
    </row>
    <row r="8368" spans="5:5" x14ac:dyDescent="0.2">
      <c r="E8368" s="112"/>
    </row>
    <row r="8369" spans="5:5" x14ac:dyDescent="0.2">
      <c r="E8369" s="112"/>
    </row>
    <row r="8370" spans="5:5" x14ac:dyDescent="0.2">
      <c r="E8370" s="112"/>
    </row>
    <row r="8371" spans="5:5" x14ac:dyDescent="0.2">
      <c r="E8371" s="112"/>
    </row>
    <row r="8372" spans="5:5" x14ac:dyDescent="0.2">
      <c r="E8372" s="112"/>
    </row>
    <row r="8373" spans="5:5" x14ac:dyDescent="0.2">
      <c r="E8373" s="112"/>
    </row>
    <row r="8374" spans="5:5" x14ac:dyDescent="0.2">
      <c r="E8374" s="112"/>
    </row>
    <row r="8375" spans="5:5" x14ac:dyDescent="0.2">
      <c r="E8375" s="112"/>
    </row>
    <row r="8376" spans="5:5" x14ac:dyDescent="0.2">
      <c r="E8376" s="112"/>
    </row>
    <row r="8377" spans="5:5" x14ac:dyDescent="0.2">
      <c r="E8377" s="112"/>
    </row>
    <row r="8378" spans="5:5" x14ac:dyDescent="0.2">
      <c r="E8378" s="112"/>
    </row>
    <row r="8379" spans="5:5" x14ac:dyDescent="0.2">
      <c r="E8379" s="112"/>
    </row>
    <row r="8380" spans="5:5" x14ac:dyDescent="0.2">
      <c r="E8380" s="112"/>
    </row>
    <row r="8381" spans="5:5" x14ac:dyDescent="0.2">
      <c r="E8381" s="112"/>
    </row>
    <row r="8382" spans="5:5" x14ac:dyDescent="0.2">
      <c r="E8382" s="112"/>
    </row>
    <row r="8383" spans="5:5" x14ac:dyDescent="0.2">
      <c r="E8383" s="112"/>
    </row>
    <row r="8384" spans="5:5" x14ac:dyDescent="0.2">
      <c r="E8384" s="112"/>
    </row>
    <row r="8385" spans="5:5" x14ac:dyDescent="0.2">
      <c r="E8385" s="112"/>
    </row>
    <row r="8386" spans="5:5" x14ac:dyDescent="0.2">
      <c r="E8386" s="112"/>
    </row>
    <row r="8387" spans="5:5" x14ac:dyDescent="0.2">
      <c r="E8387" s="112"/>
    </row>
    <row r="8388" spans="5:5" x14ac:dyDescent="0.2">
      <c r="E8388" s="112"/>
    </row>
    <row r="8389" spans="5:5" x14ac:dyDescent="0.2">
      <c r="E8389" s="112"/>
    </row>
    <row r="8390" spans="5:5" x14ac:dyDescent="0.2">
      <c r="E8390" s="112"/>
    </row>
    <row r="8391" spans="5:5" x14ac:dyDescent="0.2">
      <c r="E8391" s="112"/>
    </row>
    <row r="8392" spans="5:5" x14ac:dyDescent="0.2">
      <c r="E8392" s="112"/>
    </row>
    <row r="8393" spans="5:5" x14ac:dyDescent="0.2">
      <c r="E8393" s="112"/>
    </row>
    <row r="8394" spans="5:5" x14ac:dyDescent="0.2">
      <c r="E8394" s="112"/>
    </row>
    <row r="8395" spans="5:5" x14ac:dyDescent="0.2">
      <c r="E8395" s="112"/>
    </row>
    <row r="8396" spans="5:5" x14ac:dyDescent="0.2">
      <c r="E8396" s="112"/>
    </row>
    <row r="8397" spans="5:5" x14ac:dyDescent="0.2">
      <c r="E8397" s="112"/>
    </row>
    <row r="8398" spans="5:5" x14ac:dyDescent="0.2">
      <c r="E8398" s="112"/>
    </row>
    <row r="8399" spans="5:5" x14ac:dyDescent="0.2">
      <c r="E8399" s="112"/>
    </row>
    <row r="8400" spans="5:5" x14ac:dyDescent="0.2">
      <c r="E8400" s="112"/>
    </row>
    <row r="8401" spans="5:5" x14ac:dyDescent="0.2">
      <c r="E8401" s="112"/>
    </row>
    <row r="8402" spans="5:5" x14ac:dyDescent="0.2">
      <c r="E8402" s="112"/>
    </row>
    <row r="8403" spans="5:5" x14ac:dyDescent="0.2">
      <c r="E8403" s="112"/>
    </row>
    <row r="8404" spans="5:5" x14ac:dyDescent="0.2">
      <c r="E8404" s="112"/>
    </row>
    <row r="8405" spans="5:5" x14ac:dyDescent="0.2">
      <c r="E8405" s="112"/>
    </row>
    <row r="8406" spans="5:5" x14ac:dyDescent="0.2">
      <c r="E8406" s="112"/>
    </row>
    <row r="8407" spans="5:5" x14ac:dyDescent="0.2">
      <c r="E8407" s="112"/>
    </row>
    <row r="8408" spans="5:5" x14ac:dyDescent="0.2">
      <c r="E8408" s="112"/>
    </row>
    <row r="8409" spans="5:5" x14ac:dyDescent="0.2">
      <c r="E8409" s="112"/>
    </row>
    <row r="8410" spans="5:5" x14ac:dyDescent="0.2">
      <c r="E8410" s="112"/>
    </row>
    <row r="8411" spans="5:5" x14ac:dyDescent="0.2">
      <c r="E8411" s="112"/>
    </row>
    <row r="8412" spans="5:5" x14ac:dyDescent="0.2">
      <c r="E8412" s="112"/>
    </row>
    <row r="8413" spans="5:5" x14ac:dyDescent="0.2">
      <c r="E8413" s="112"/>
    </row>
    <row r="8414" spans="5:5" x14ac:dyDescent="0.2">
      <c r="E8414" s="112"/>
    </row>
    <row r="8415" spans="5:5" x14ac:dyDescent="0.2">
      <c r="E8415" s="112"/>
    </row>
    <row r="8416" spans="5:5" x14ac:dyDescent="0.2">
      <c r="E8416" s="112"/>
    </row>
    <row r="8417" spans="5:5" x14ac:dyDescent="0.2">
      <c r="E8417" s="112"/>
    </row>
    <row r="8418" spans="5:5" x14ac:dyDescent="0.2">
      <c r="E8418" s="112"/>
    </row>
    <row r="8419" spans="5:5" x14ac:dyDescent="0.2">
      <c r="E8419" s="112"/>
    </row>
    <row r="8420" spans="5:5" x14ac:dyDescent="0.2">
      <c r="E8420" s="112"/>
    </row>
    <row r="8421" spans="5:5" x14ac:dyDescent="0.2">
      <c r="E8421" s="112"/>
    </row>
    <row r="8422" spans="5:5" x14ac:dyDescent="0.2">
      <c r="E8422" s="112"/>
    </row>
    <row r="8423" spans="5:5" x14ac:dyDescent="0.2">
      <c r="E8423" s="112"/>
    </row>
    <row r="8424" spans="5:5" x14ac:dyDescent="0.2">
      <c r="E8424" s="112"/>
    </row>
    <row r="8425" spans="5:5" x14ac:dyDescent="0.2">
      <c r="E8425" s="112"/>
    </row>
    <row r="8426" spans="5:5" x14ac:dyDescent="0.2">
      <c r="E8426" s="112"/>
    </row>
    <row r="8427" spans="5:5" x14ac:dyDescent="0.2">
      <c r="E8427" s="112"/>
    </row>
    <row r="8428" spans="5:5" x14ac:dyDescent="0.2">
      <c r="E8428" s="112"/>
    </row>
    <row r="8429" spans="5:5" x14ac:dyDescent="0.2">
      <c r="E8429" s="112"/>
    </row>
    <row r="8430" spans="5:5" x14ac:dyDescent="0.2">
      <c r="E8430" s="112"/>
    </row>
    <row r="8431" spans="5:5" x14ac:dyDescent="0.2">
      <c r="E8431" s="112"/>
    </row>
    <row r="8432" spans="5:5" x14ac:dyDescent="0.2">
      <c r="E8432" s="112"/>
    </row>
    <row r="8433" spans="5:5" x14ac:dyDescent="0.2">
      <c r="E8433" s="112"/>
    </row>
    <row r="8434" spans="5:5" x14ac:dyDescent="0.2">
      <c r="E8434" s="112"/>
    </row>
    <row r="8435" spans="5:5" x14ac:dyDescent="0.2">
      <c r="E8435" s="112"/>
    </row>
    <row r="8436" spans="5:5" x14ac:dyDescent="0.2">
      <c r="E8436" s="112"/>
    </row>
    <row r="8437" spans="5:5" x14ac:dyDescent="0.2">
      <c r="E8437" s="112"/>
    </row>
    <row r="8438" spans="5:5" x14ac:dyDescent="0.2">
      <c r="E8438" s="112"/>
    </row>
    <row r="8439" spans="5:5" x14ac:dyDescent="0.2">
      <c r="E8439" s="112"/>
    </row>
    <row r="8440" spans="5:5" x14ac:dyDescent="0.2">
      <c r="E8440" s="112"/>
    </row>
    <row r="8441" spans="5:5" x14ac:dyDescent="0.2">
      <c r="E8441" s="112"/>
    </row>
    <row r="8442" spans="5:5" x14ac:dyDescent="0.2">
      <c r="E8442" s="112"/>
    </row>
    <row r="8443" spans="5:5" x14ac:dyDescent="0.2">
      <c r="E8443" s="112"/>
    </row>
    <row r="8444" spans="5:5" x14ac:dyDescent="0.2">
      <c r="E8444" s="112"/>
    </row>
    <row r="8445" spans="5:5" x14ac:dyDescent="0.2">
      <c r="E8445" s="112"/>
    </row>
    <row r="8446" spans="5:5" x14ac:dyDescent="0.2">
      <c r="E8446" s="112"/>
    </row>
    <row r="8447" spans="5:5" x14ac:dyDescent="0.2">
      <c r="E8447" s="112"/>
    </row>
    <row r="8448" spans="5:5" x14ac:dyDescent="0.2">
      <c r="E8448" s="112"/>
    </row>
    <row r="8449" spans="5:5" x14ac:dyDescent="0.2">
      <c r="E8449" s="112"/>
    </row>
    <row r="8450" spans="5:5" x14ac:dyDescent="0.2">
      <c r="E8450" s="112"/>
    </row>
    <row r="8451" spans="5:5" x14ac:dyDescent="0.2">
      <c r="E8451" s="112"/>
    </row>
    <row r="8452" spans="5:5" x14ac:dyDescent="0.2">
      <c r="E8452" s="112"/>
    </row>
    <row r="8453" spans="5:5" x14ac:dyDescent="0.2">
      <c r="E8453" s="112"/>
    </row>
    <row r="8454" spans="5:5" x14ac:dyDescent="0.2">
      <c r="E8454" s="112"/>
    </row>
    <row r="8455" spans="5:5" x14ac:dyDescent="0.2">
      <c r="E8455" s="112"/>
    </row>
    <row r="8456" spans="5:5" x14ac:dyDescent="0.2">
      <c r="E8456" s="112"/>
    </row>
    <row r="8457" spans="5:5" x14ac:dyDescent="0.2">
      <c r="E8457" s="112"/>
    </row>
    <row r="8458" spans="5:5" x14ac:dyDescent="0.2">
      <c r="E8458" s="112"/>
    </row>
    <row r="8459" spans="5:5" x14ac:dyDescent="0.2">
      <c r="E8459" s="112"/>
    </row>
    <row r="8460" spans="5:5" x14ac:dyDescent="0.2">
      <c r="E8460" s="112"/>
    </row>
    <row r="8461" spans="5:5" x14ac:dyDescent="0.2">
      <c r="E8461" s="112"/>
    </row>
    <row r="8462" spans="5:5" x14ac:dyDescent="0.2">
      <c r="E8462" s="112"/>
    </row>
    <row r="8463" spans="5:5" x14ac:dyDescent="0.2">
      <c r="E8463" s="112"/>
    </row>
    <row r="8464" spans="5:5" x14ac:dyDescent="0.2">
      <c r="E8464" s="112"/>
    </row>
    <row r="8465" spans="5:5" x14ac:dyDescent="0.2">
      <c r="E8465" s="112"/>
    </row>
    <row r="8466" spans="5:5" x14ac:dyDescent="0.2">
      <c r="E8466" s="112"/>
    </row>
    <row r="8467" spans="5:5" x14ac:dyDescent="0.2">
      <c r="E8467" s="112"/>
    </row>
    <row r="8468" spans="5:5" x14ac:dyDescent="0.2">
      <c r="E8468" s="112"/>
    </row>
    <row r="8469" spans="5:5" x14ac:dyDescent="0.2">
      <c r="E8469" s="112"/>
    </row>
    <row r="8470" spans="5:5" x14ac:dyDescent="0.2">
      <c r="E8470" s="112"/>
    </row>
    <row r="8471" spans="5:5" x14ac:dyDescent="0.2">
      <c r="E8471" s="112"/>
    </row>
    <row r="8472" spans="5:5" x14ac:dyDescent="0.2">
      <c r="E8472" s="112"/>
    </row>
    <row r="8473" spans="5:5" x14ac:dyDescent="0.2">
      <c r="E8473" s="112"/>
    </row>
    <row r="8474" spans="5:5" x14ac:dyDescent="0.2">
      <c r="E8474" s="112"/>
    </row>
    <row r="8475" spans="5:5" x14ac:dyDescent="0.2">
      <c r="E8475" s="112"/>
    </row>
    <row r="8476" spans="5:5" x14ac:dyDescent="0.2">
      <c r="E8476" s="112"/>
    </row>
    <row r="8477" spans="5:5" x14ac:dyDescent="0.2">
      <c r="E8477" s="112"/>
    </row>
    <row r="8478" spans="5:5" x14ac:dyDescent="0.2">
      <c r="E8478" s="112"/>
    </row>
    <row r="8479" spans="5:5" x14ac:dyDescent="0.2">
      <c r="E8479" s="112"/>
    </row>
    <row r="8480" spans="5:5" x14ac:dyDescent="0.2">
      <c r="E8480" s="112"/>
    </row>
    <row r="8481" spans="5:5" x14ac:dyDescent="0.2">
      <c r="E8481" s="112"/>
    </row>
    <row r="8482" spans="5:5" x14ac:dyDescent="0.2">
      <c r="E8482" s="112"/>
    </row>
    <row r="8483" spans="5:5" x14ac:dyDescent="0.2">
      <c r="E8483" s="112"/>
    </row>
    <row r="8484" spans="5:5" x14ac:dyDescent="0.2">
      <c r="E8484" s="112"/>
    </row>
    <row r="8485" spans="5:5" x14ac:dyDescent="0.2">
      <c r="E8485" s="112"/>
    </row>
    <row r="8486" spans="5:5" x14ac:dyDescent="0.2">
      <c r="E8486" s="112"/>
    </row>
    <row r="8487" spans="5:5" x14ac:dyDescent="0.2">
      <c r="E8487" s="112"/>
    </row>
    <row r="8488" spans="5:5" x14ac:dyDescent="0.2">
      <c r="E8488" s="112"/>
    </row>
    <row r="8489" spans="5:5" x14ac:dyDescent="0.2">
      <c r="E8489" s="112"/>
    </row>
    <row r="8490" spans="5:5" x14ac:dyDescent="0.2">
      <c r="E8490" s="112"/>
    </row>
    <row r="8491" spans="5:5" x14ac:dyDescent="0.2">
      <c r="E8491" s="112"/>
    </row>
    <row r="8492" spans="5:5" x14ac:dyDescent="0.2">
      <c r="E8492" s="112"/>
    </row>
    <row r="8493" spans="5:5" x14ac:dyDescent="0.2">
      <c r="E8493" s="112"/>
    </row>
    <row r="8494" spans="5:5" x14ac:dyDescent="0.2">
      <c r="E8494" s="112"/>
    </row>
    <row r="8495" spans="5:5" x14ac:dyDescent="0.2">
      <c r="E8495" s="112"/>
    </row>
    <row r="8496" spans="5:5" x14ac:dyDescent="0.2">
      <c r="E8496" s="112"/>
    </row>
    <row r="8497" spans="5:5" x14ac:dyDescent="0.2">
      <c r="E8497" s="112"/>
    </row>
    <row r="8498" spans="5:5" x14ac:dyDescent="0.2">
      <c r="E8498" s="112"/>
    </row>
    <row r="8499" spans="5:5" x14ac:dyDescent="0.2">
      <c r="E8499" s="112"/>
    </row>
    <row r="8500" spans="5:5" x14ac:dyDescent="0.2">
      <c r="E8500" s="112"/>
    </row>
    <row r="8501" spans="5:5" x14ac:dyDescent="0.2">
      <c r="E8501" s="112"/>
    </row>
    <row r="8502" spans="5:5" x14ac:dyDescent="0.2">
      <c r="E8502" s="112"/>
    </row>
    <row r="8503" spans="5:5" x14ac:dyDescent="0.2">
      <c r="E8503" s="112"/>
    </row>
    <row r="8504" spans="5:5" x14ac:dyDescent="0.2">
      <c r="E8504" s="112"/>
    </row>
    <row r="8505" spans="5:5" x14ac:dyDescent="0.2">
      <c r="E8505" s="112"/>
    </row>
    <row r="8506" spans="5:5" x14ac:dyDescent="0.2">
      <c r="E8506" s="112"/>
    </row>
    <row r="8507" spans="5:5" x14ac:dyDescent="0.2">
      <c r="E8507" s="112"/>
    </row>
    <row r="8508" spans="5:5" x14ac:dyDescent="0.2">
      <c r="E8508" s="112"/>
    </row>
    <row r="8509" spans="5:5" x14ac:dyDescent="0.2">
      <c r="E8509" s="112"/>
    </row>
    <row r="8510" spans="5:5" x14ac:dyDescent="0.2">
      <c r="E8510" s="112"/>
    </row>
    <row r="8511" spans="5:5" x14ac:dyDescent="0.2">
      <c r="E8511" s="112"/>
    </row>
    <row r="8512" spans="5:5" x14ac:dyDescent="0.2">
      <c r="E8512" s="112"/>
    </row>
    <row r="8513" spans="5:5" x14ac:dyDescent="0.2">
      <c r="E8513" s="112"/>
    </row>
    <row r="8514" spans="5:5" x14ac:dyDescent="0.2">
      <c r="E8514" s="112"/>
    </row>
    <row r="8515" spans="5:5" x14ac:dyDescent="0.2">
      <c r="E8515" s="112"/>
    </row>
    <row r="8516" spans="5:5" x14ac:dyDescent="0.2">
      <c r="E8516" s="112"/>
    </row>
    <row r="8517" spans="5:5" x14ac:dyDescent="0.2">
      <c r="E8517" s="112"/>
    </row>
    <row r="8518" spans="5:5" x14ac:dyDescent="0.2">
      <c r="E8518" s="112"/>
    </row>
    <row r="8519" spans="5:5" x14ac:dyDescent="0.2">
      <c r="E8519" s="112"/>
    </row>
    <row r="8520" spans="5:5" x14ac:dyDescent="0.2">
      <c r="E8520" s="112"/>
    </row>
    <row r="8521" spans="5:5" x14ac:dyDescent="0.2">
      <c r="E8521" s="112"/>
    </row>
    <row r="8522" spans="5:5" x14ac:dyDescent="0.2">
      <c r="E8522" s="112"/>
    </row>
    <row r="8523" spans="5:5" x14ac:dyDescent="0.2">
      <c r="E8523" s="112"/>
    </row>
    <row r="8524" spans="5:5" x14ac:dyDescent="0.2">
      <c r="E8524" s="112"/>
    </row>
    <row r="8525" spans="5:5" x14ac:dyDescent="0.2">
      <c r="E8525" s="112"/>
    </row>
    <row r="8526" spans="5:5" x14ac:dyDescent="0.2">
      <c r="E8526" s="112"/>
    </row>
    <row r="8527" spans="5:5" x14ac:dyDescent="0.2">
      <c r="E8527" s="112"/>
    </row>
    <row r="8528" spans="5:5" x14ac:dyDescent="0.2">
      <c r="E8528" s="112"/>
    </row>
    <row r="8529" spans="5:5" x14ac:dyDescent="0.2">
      <c r="E8529" s="112"/>
    </row>
    <row r="8530" spans="5:5" x14ac:dyDescent="0.2">
      <c r="E8530" s="112"/>
    </row>
    <row r="8531" spans="5:5" x14ac:dyDescent="0.2">
      <c r="E8531" s="112"/>
    </row>
    <row r="8532" spans="5:5" x14ac:dyDescent="0.2">
      <c r="E8532" s="112"/>
    </row>
    <row r="8533" spans="5:5" x14ac:dyDescent="0.2">
      <c r="E8533" s="112"/>
    </row>
    <row r="8534" spans="5:5" x14ac:dyDescent="0.2">
      <c r="E8534" s="112"/>
    </row>
    <row r="8535" spans="5:5" x14ac:dyDescent="0.2">
      <c r="E8535" s="112"/>
    </row>
    <row r="8536" spans="5:5" x14ac:dyDescent="0.2">
      <c r="E8536" s="112"/>
    </row>
    <row r="8537" spans="5:5" x14ac:dyDescent="0.2">
      <c r="E8537" s="112"/>
    </row>
    <row r="8538" spans="5:5" x14ac:dyDescent="0.2">
      <c r="E8538" s="112"/>
    </row>
    <row r="8539" spans="5:5" x14ac:dyDescent="0.2">
      <c r="E8539" s="112"/>
    </row>
    <row r="8540" spans="5:5" x14ac:dyDescent="0.2">
      <c r="E8540" s="112"/>
    </row>
    <row r="8541" spans="5:5" x14ac:dyDescent="0.2">
      <c r="E8541" s="112"/>
    </row>
    <row r="8542" spans="5:5" x14ac:dyDescent="0.2">
      <c r="E8542" s="112"/>
    </row>
    <row r="8543" spans="5:5" x14ac:dyDescent="0.2">
      <c r="E8543" s="112"/>
    </row>
    <row r="8544" spans="5:5" x14ac:dyDescent="0.2">
      <c r="E8544" s="112"/>
    </row>
    <row r="8545" spans="5:5" x14ac:dyDescent="0.2">
      <c r="E8545" s="112"/>
    </row>
    <row r="8546" spans="5:5" x14ac:dyDescent="0.2">
      <c r="E8546" s="112"/>
    </row>
    <row r="8547" spans="5:5" x14ac:dyDescent="0.2">
      <c r="E8547" s="112"/>
    </row>
    <row r="8548" spans="5:5" x14ac:dyDescent="0.2">
      <c r="E8548" s="112"/>
    </row>
    <row r="8549" spans="5:5" x14ac:dyDescent="0.2">
      <c r="E8549" s="112"/>
    </row>
    <row r="8550" spans="5:5" x14ac:dyDescent="0.2">
      <c r="E8550" s="112"/>
    </row>
    <row r="8551" spans="5:5" x14ac:dyDescent="0.2">
      <c r="E8551" s="112"/>
    </row>
    <row r="8552" spans="5:5" x14ac:dyDescent="0.2">
      <c r="E8552" s="112"/>
    </row>
    <row r="8553" spans="5:5" x14ac:dyDescent="0.2">
      <c r="E8553" s="112"/>
    </row>
    <row r="8554" spans="5:5" x14ac:dyDescent="0.2">
      <c r="E8554" s="112"/>
    </row>
    <row r="8555" spans="5:5" x14ac:dyDescent="0.2">
      <c r="E8555" s="112"/>
    </row>
    <row r="8556" spans="5:5" x14ac:dyDescent="0.2">
      <c r="E8556" s="112"/>
    </row>
    <row r="8557" spans="5:5" x14ac:dyDescent="0.2">
      <c r="E8557" s="112"/>
    </row>
    <row r="8558" spans="5:5" x14ac:dyDescent="0.2">
      <c r="E8558" s="112"/>
    </row>
    <row r="8559" spans="5:5" x14ac:dyDescent="0.2">
      <c r="E8559" s="112"/>
    </row>
    <row r="8560" spans="5:5" x14ac:dyDescent="0.2">
      <c r="E8560" s="112"/>
    </row>
    <row r="8561" spans="5:5" x14ac:dyDescent="0.2">
      <c r="E8561" s="112"/>
    </row>
    <row r="8562" spans="5:5" x14ac:dyDescent="0.2">
      <c r="E8562" s="112"/>
    </row>
    <row r="8563" spans="5:5" x14ac:dyDescent="0.2">
      <c r="E8563" s="112"/>
    </row>
    <row r="8564" spans="5:5" x14ac:dyDescent="0.2">
      <c r="E8564" s="112"/>
    </row>
    <row r="8565" spans="5:5" x14ac:dyDescent="0.2">
      <c r="E8565" s="112"/>
    </row>
    <row r="8566" spans="5:5" x14ac:dyDescent="0.2">
      <c r="E8566" s="112"/>
    </row>
    <row r="8567" spans="5:5" x14ac:dyDescent="0.2">
      <c r="E8567" s="112"/>
    </row>
    <row r="8568" spans="5:5" x14ac:dyDescent="0.2">
      <c r="E8568" s="112"/>
    </row>
    <row r="8569" spans="5:5" x14ac:dyDescent="0.2">
      <c r="E8569" s="112"/>
    </row>
    <row r="8570" spans="5:5" x14ac:dyDescent="0.2">
      <c r="E8570" s="112"/>
    </row>
    <row r="8571" spans="5:5" x14ac:dyDescent="0.2">
      <c r="E8571" s="112"/>
    </row>
    <row r="8572" spans="5:5" x14ac:dyDescent="0.2">
      <c r="E8572" s="112"/>
    </row>
    <row r="8573" spans="5:5" x14ac:dyDescent="0.2">
      <c r="E8573" s="112"/>
    </row>
    <row r="8574" spans="5:5" x14ac:dyDescent="0.2">
      <c r="E8574" s="112"/>
    </row>
    <row r="8575" spans="5:5" x14ac:dyDescent="0.2">
      <c r="E8575" s="112"/>
    </row>
    <row r="8576" spans="5:5" x14ac:dyDescent="0.2">
      <c r="E8576" s="112"/>
    </row>
    <row r="8577" spans="5:5" x14ac:dyDescent="0.2">
      <c r="E8577" s="112"/>
    </row>
    <row r="8578" spans="5:5" x14ac:dyDescent="0.2">
      <c r="E8578" s="112"/>
    </row>
    <row r="8579" spans="5:5" x14ac:dyDescent="0.2">
      <c r="E8579" s="112"/>
    </row>
    <row r="8580" spans="5:5" x14ac:dyDescent="0.2">
      <c r="E8580" s="112"/>
    </row>
    <row r="8581" spans="5:5" x14ac:dyDescent="0.2">
      <c r="E8581" s="112"/>
    </row>
    <row r="8582" spans="5:5" x14ac:dyDescent="0.2">
      <c r="E8582" s="112"/>
    </row>
    <row r="8583" spans="5:5" x14ac:dyDescent="0.2">
      <c r="E8583" s="112"/>
    </row>
    <row r="8584" spans="5:5" x14ac:dyDescent="0.2">
      <c r="E8584" s="112"/>
    </row>
    <row r="8585" spans="5:5" x14ac:dyDescent="0.2">
      <c r="E8585" s="112"/>
    </row>
    <row r="8586" spans="5:5" x14ac:dyDescent="0.2">
      <c r="E8586" s="112"/>
    </row>
    <row r="8587" spans="5:5" x14ac:dyDescent="0.2">
      <c r="E8587" s="112"/>
    </row>
    <row r="8588" spans="5:5" x14ac:dyDescent="0.2">
      <c r="E8588" s="112"/>
    </row>
    <row r="8589" spans="5:5" x14ac:dyDescent="0.2">
      <c r="E8589" s="112"/>
    </row>
    <row r="8590" spans="5:5" x14ac:dyDescent="0.2">
      <c r="E8590" s="112"/>
    </row>
    <row r="8591" spans="5:5" x14ac:dyDescent="0.2">
      <c r="E8591" s="112"/>
    </row>
    <row r="8592" spans="5:5" x14ac:dyDescent="0.2">
      <c r="E8592" s="112"/>
    </row>
    <row r="8593" spans="5:5" x14ac:dyDescent="0.2">
      <c r="E8593" s="112"/>
    </row>
    <row r="8594" spans="5:5" x14ac:dyDescent="0.2">
      <c r="E8594" s="112"/>
    </row>
    <row r="8595" spans="5:5" x14ac:dyDescent="0.2">
      <c r="E8595" s="112"/>
    </row>
    <row r="8596" spans="5:5" x14ac:dyDescent="0.2">
      <c r="E8596" s="112"/>
    </row>
    <row r="8597" spans="5:5" x14ac:dyDescent="0.2">
      <c r="E8597" s="112"/>
    </row>
    <row r="8598" spans="5:5" x14ac:dyDescent="0.2">
      <c r="E8598" s="112"/>
    </row>
    <row r="8599" spans="5:5" x14ac:dyDescent="0.2">
      <c r="E8599" s="112"/>
    </row>
    <row r="8600" spans="5:5" x14ac:dyDescent="0.2">
      <c r="E8600" s="112"/>
    </row>
    <row r="8601" spans="5:5" x14ac:dyDescent="0.2">
      <c r="E8601" s="112"/>
    </row>
    <row r="8602" spans="5:5" x14ac:dyDescent="0.2">
      <c r="E8602" s="112"/>
    </row>
    <row r="8603" spans="5:5" x14ac:dyDescent="0.2">
      <c r="E8603" s="112"/>
    </row>
    <row r="8604" spans="5:5" x14ac:dyDescent="0.2">
      <c r="E8604" s="112"/>
    </row>
    <row r="8605" spans="5:5" x14ac:dyDescent="0.2">
      <c r="E8605" s="112"/>
    </row>
    <row r="8606" spans="5:5" x14ac:dyDescent="0.2">
      <c r="E8606" s="112"/>
    </row>
    <row r="8607" spans="5:5" x14ac:dyDescent="0.2">
      <c r="E8607" s="112"/>
    </row>
    <row r="8608" spans="5:5" x14ac:dyDescent="0.2">
      <c r="E8608" s="112"/>
    </row>
    <row r="8609" spans="5:5" x14ac:dyDescent="0.2">
      <c r="E8609" s="112"/>
    </row>
    <row r="8610" spans="5:5" x14ac:dyDescent="0.2">
      <c r="E8610" s="112"/>
    </row>
    <row r="8611" spans="5:5" x14ac:dyDescent="0.2">
      <c r="E8611" s="112"/>
    </row>
    <row r="8612" spans="5:5" x14ac:dyDescent="0.2">
      <c r="E8612" s="112"/>
    </row>
    <row r="8613" spans="5:5" x14ac:dyDescent="0.2">
      <c r="E8613" s="112"/>
    </row>
    <row r="8614" spans="5:5" x14ac:dyDescent="0.2">
      <c r="E8614" s="112"/>
    </row>
    <row r="8615" spans="5:5" x14ac:dyDescent="0.2">
      <c r="E8615" s="112"/>
    </row>
    <row r="8616" spans="5:5" x14ac:dyDescent="0.2">
      <c r="E8616" s="112"/>
    </row>
    <row r="8617" spans="5:5" x14ac:dyDescent="0.2">
      <c r="E8617" s="112"/>
    </row>
    <row r="8618" spans="5:5" x14ac:dyDescent="0.2">
      <c r="E8618" s="112"/>
    </row>
    <row r="8619" spans="5:5" x14ac:dyDescent="0.2">
      <c r="E8619" s="112"/>
    </row>
    <row r="8620" spans="5:5" x14ac:dyDescent="0.2">
      <c r="E8620" s="112"/>
    </row>
    <row r="8621" spans="5:5" x14ac:dyDescent="0.2">
      <c r="E8621" s="112"/>
    </row>
    <row r="8622" spans="5:5" x14ac:dyDescent="0.2">
      <c r="E8622" s="112"/>
    </row>
    <row r="8623" spans="5:5" x14ac:dyDescent="0.2">
      <c r="E8623" s="112"/>
    </row>
    <row r="8624" spans="5:5" x14ac:dyDescent="0.2">
      <c r="E8624" s="112"/>
    </row>
    <row r="8625" spans="5:5" x14ac:dyDescent="0.2">
      <c r="E8625" s="112"/>
    </row>
    <row r="8626" spans="5:5" x14ac:dyDescent="0.2">
      <c r="E8626" s="112"/>
    </row>
    <row r="8627" spans="5:5" x14ac:dyDescent="0.2">
      <c r="E8627" s="112"/>
    </row>
    <row r="8628" spans="5:5" x14ac:dyDescent="0.2">
      <c r="E8628" s="112"/>
    </row>
    <row r="8629" spans="5:5" x14ac:dyDescent="0.2">
      <c r="E8629" s="112"/>
    </row>
    <row r="8630" spans="5:5" x14ac:dyDescent="0.2">
      <c r="E8630" s="112"/>
    </row>
    <row r="8631" spans="5:5" x14ac:dyDescent="0.2">
      <c r="E8631" s="112"/>
    </row>
    <row r="8632" spans="5:5" x14ac:dyDescent="0.2">
      <c r="E8632" s="112"/>
    </row>
    <row r="8633" spans="5:5" x14ac:dyDescent="0.2">
      <c r="E8633" s="112"/>
    </row>
    <row r="8634" spans="5:5" x14ac:dyDescent="0.2">
      <c r="E8634" s="112"/>
    </row>
    <row r="8635" spans="5:5" x14ac:dyDescent="0.2">
      <c r="E8635" s="112"/>
    </row>
    <row r="8636" spans="5:5" x14ac:dyDescent="0.2">
      <c r="E8636" s="112"/>
    </row>
    <row r="8637" spans="5:5" x14ac:dyDescent="0.2">
      <c r="E8637" s="112"/>
    </row>
    <row r="8638" spans="5:5" x14ac:dyDescent="0.2">
      <c r="E8638" s="112"/>
    </row>
    <row r="8639" spans="5:5" x14ac:dyDescent="0.2">
      <c r="E8639" s="112"/>
    </row>
    <row r="8640" spans="5:5" x14ac:dyDescent="0.2">
      <c r="E8640" s="112"/>
    </row>
    <row r="8641" spans="5:5" x14ac:dyDescent="0.2">
      <c r="E8641" s="112"/>
    </row>
    <row r="8642" spans="5:5" x14ac:dyDescent="0.2">
      <c r="E8642" s="112"/>
    </row>
    <row r="8643" spans="5:5" x14ac:dyDescent="0.2">
      <c r="E8643" s="112"/>
    </row>
    <row r="8644" spans="5:5" x14ac:dyDescent="0.2">
      <c r="E8644" s="112"/>
    </row>
    <row r="8645" spans="5:5" x14ac:dyDescent="0.2">
      <c r="E8645" s="112"/>
    </row>
    <row r="8646" spans="5:5" x14ac:dyDescent="0.2">
      <c r="E8646" s="112"/>
    </row>
    <row r="8647" spans="5:5" x14ac:dyDescent="0.2">
      <c r="E8647" s="112"/>
    </row>
    <row r="8648" spans="5:5" x14ac:dyDescent="0.2">
      <c r="E8648" s="112"/>
    </row>
    <row r="8649" spans="5:5" x14ac:dyDescent="0.2">
      <c r="E8649" s="112"/>
    </row>
    <row r="8650" spans="5:5" x14ac:dyDescent="0.2">
      <c r="E8650" s="112"/>
    </row>
    <row r="8651" spans="5:5" x14ac:dyDescent="0.2">
      <c r="E8651" s="112"/>
    </row>
    <row r="8652" spans="5:5" x14ac:dyDescent="0.2">
      <c r="E8652" s="112"/>
    </row>
    <row r="8653" spans="5:5" x14ac:dyDescent="0.2">
      <c r="E8653" s="112"/>
    </row>
    <row r="8654" spans="5:5" x14ac:dyDescent="0.2">
      <c r="E8654" s="112"/>
    </row>
    <row r="8655" spans="5:5" x14ac:dyDescent="0.2">
      <c r="E8655" s="112"/>
    </row>
    <row r="8656" spans="5:5" x14ac:dyDescent="0.2">
      <c r="E8656" s="112"/>
    </row>
    <row r="8657" spans="5:5" x14ac:dyDescent="0.2">
      <c r="E8657" s="112"/>
    </row>
    <row r="8658" spans="5:5" x14ac:dyDescent="0.2">
      <c r="E8658" s="112"/>
    </row>
    <row r="8659" spans="5:5" x14ac:dyDescent="0.2">
      <c r="E8659" s="112"/>
    </row>
    <row r="8660" spans="5:5" x14ac:dyDescent="0.2">
      <c r="E8660" s="112"/>
    </row>
    <row r="8661" spans="5:5" x14ac:dyDescent="0.2">
      <c r="E8661" s="112"/>
    </row>
    <row r="8662" spans="5:5" x14ac:dyDescent="0.2">
      <c r="E8662" s="112"/>
    </row>
    <row r="8663" spans="5:5" x14ac:dyDescent="0.2">
      <c r="E8663" s="112"/>
    </row>
    <row r="8664" spans="5:5" x14ac:dyDescent="0.2">
      <c r="E8664" s="112"/>
    </row>
    <row r="8665" spans="5:5" x14ac:dyDescent="0.2">
      <c r="E8665" s="112"/>
    </row>
    <row r="8666" spans="5:5" x14ac:dyDescent="0.2">
      <c r="E8666" s="112"/>
    </row>
    <row r="8667" spans="5:5" x14ac:dyDescent="0.2">
      <c r="E8667" s="112"/>
    </row>
    <row r="8668" spans="5:5" x14ac:dyDescent="0.2">
      <c r="E8668" s="112"/>
    </row>
    <row r="8669" spans="5:5" x14ac:dyDescent="0.2">
      <c r="E8669" s="112"/>
    </row>
    <row r="8670" spans="5:5" x14ac:dyDescent="0.2">
      <c r="E8670" s="112"/>
    </row>
    <row r="8671" spans="5:5" x14ac:dyDescent="0.2">
      <c r="E8671" s="112"/>
    </row>
    <row r="8672" spans="5:5" x14ac:dyDescent="0.2">
      <c r="E8672" s="112"/>
    </row>
    <row r="8673" spans="5:5" x14ac:dyDescent="0.2">
      <c r="E8673" s="112"/>
    </row>
    <row r="8674" spans="5:5" x14ac:dyDescent="0.2">
      <c r="E8674" s="112"/>
    </row>
    <row r="8675" spans="5:5" x14ac:dyDescent="0.2">
      <c r="E8675" s="112"/>
    </row>
    <row r="8676" spans="5:5" x14ac:dyDescent="0.2">
      <c r="E8676" s="112"/>
    </row>
    <row r="8677" spans="5:5" x14ac:dyDescent="0.2">
      <c r="E8677" s="112"/>
    </row>
    <row r="8678" spans="5:5" x14ac:dyDescent="0.2">
      <c r="E8678" s="112"/>
    </row>
    <row r="8679" spans="5:5" x14ac:dyDescent="0.2">
      <c r="E8679" s="112"/>
    </row>
    <row r="8680" spans="5:5" x14ac:dyDescent="0.2">
      <c r="E8680" s="112"/>
    </row>
    <row r="8681" spans="5:5" x14ac:dyDescent="0.2">
      <c r="E8681" s="112"/>
    </row>
    <row r="8682" spans="5:5" x14ac:dyDescent="0.2">
      <c r="E8682" s="112"/>
    </row>
    <row r="8683" spans="5:5" x14ac:dyDescent="0.2">
      <c r="E8683" s="112"/>
    </row>
    <row r="8684" spans="5:5" x14ac:dyDescent="0.2">
      <c r="E8684" s="112"/>
    </row>
    <row r="8685" spans="5:5" x14ac:dyDescent="0.2">
      <c r="E8685" s="112"/>
    </row>
    <row r="8686" spans="5:5" x14ac:dyDescent="0.2">
      <c r="E8686" s="112"/>
    </row>
    <row r="8687" spans="5:5" x14ac:dyDescent="0.2">
      <c r="E8687" s="112"/>
    </row>
    <row r="8688" spans="5:5" x14ac:dyDescent="0.2">
      <c r="E8688" s="112"/>
    </row>
    <row r="8689" spans="5:5" x14ac:dyDescent="0.2">
      <c r="E8689" s="112"/>
    </row>
    <row r="8690" spans="5:5" x14ac:dyDescent="0.2">
      <c r="E8690" s="112"/>
    </row>
    <row r="8691" spans="5:5" x14ac:dyDescent="0.2">
      <c r="E8691" s="112"/>
    </row>
    <row r="8692" spans="5:5" x14ac:dyDescent="0.2">
      <c r="E8692" s="112"/>
    </row>
    <row r="8693" spans="5:5" x14ac:dyDescent="0.2">
      <c r="E8693" s="112"/>
    </row>
    <row r="8694" spans="5:5" x14ac:dyDescent="0.2">
      <c r="E8694" s="112"/>
    </row>
    <row r="8695" spans="5:5" x14ac:dyDescent="0.2">
      <c r="E8695" s="112"/>
    </row>
    <row r="8696" spans="5:5" x14ac:dyDescent="0.2">
      <c r="E8696" s="112"/>
    </row>
    <row r="8697" spans="5:5" x14ac:dyDescent="0.2">
      <c r="E8697" s="112"/>
    </row>
    <row r="8698" spans="5:5" x14ac:dyDescent="0.2">
      <c r="E8698" s="112"/>
    </row>
    <row r="8699" spans="5:5" x14ac:dyDescent="0.2">
      <c r="E8699" s="112"/>
    </row>
    <row r="8700" spans="5:5" x14ac:dyDescent="0.2">
      <c r="E8700" s="112"/>
    </row>
    <row r="8701" spans="5:5" x14ac:dyDescent="0.2">
      <c r="E8701" s="112"/>
    </row>
    <row r="8702" spans="5:5" x14ac:dyDescent="0.2">
      <c r="E8702" s="112"/>
    </row>
    <row r="8703" spans="5:5" x14ac:dyDescent="0.2">
      <c r="E8703" s="112"/>
    </row>
    <row r="8704" spans="5:5" x14ac:dyDescent="0.2">
      <c r="E8704" s="112"/>
    </row>
    <row r="8705" spans="5:5" x14ac:dyDescent="0.2">
      <c r="E8705" s="112"/>
    </row>
    <row r="8706" spans="5:5" x14ac:dyDescent="0.2">
      <c r="E8706" s="112"/>
    </row>
    <row r="8707" spans="5:5" x14ac:dyDescent="0.2">
      <c r="E8707" s="112"/>
    </row>
    <row r="8708" spans="5:5" x14ac:dyDescent="0.2">
      <c r="E8708" s="112"/>
    </row>
    <row r="8709" spans="5:5" x14ac:dyDescent="0.2">
      <c r="E8709" s="112"/>
    </row>
    <row r="8710" spans="5:5" x14ac:dyDescent="0.2">
      <c r="E8710" s="112"/>
    </row>
    <row r="8711" spans="5:5" x14ac:dyDescent="0.2">
      <c r="E8711" s="112"/>
    </row>
    <row r="8712" spans="5:5" x14ac:dyDescent="0.2">
      <c r="E8712" s="112"/>
    </row>
    <row r="8713" spans="5:5" x14ac:dyDescent="0.2">
      <c r="E8713" s="112"/>
    </row>
    <row r="8714" spans="5:5" x14ac:dyDescent="0.2">
      <c r="E8714" s="112"/>
    </row>
    <row r="8715" spans="5:5" x14ac:dyDescent="0.2">
      <c r="E8715" s="112"/>
    </row>
    <row r="8716" spans="5:5" x14ac:dyDescent="0.2">
      <c r="E8716" s="112"/>
    </row>
    <row r="8717" spans="5:5" x14ac:dyDescent="0.2">
      <c r="E8717" s="112"/>
    </row>
    <row r="8718" spans="5:5" x14ac:dyDescent="0.2">
      <c r="E8718" s="112"/>
    </row>
    <row r="8719" spans="5:5" x14ac:dyDescent="0.2">
      <c r="E8719" s="112"/>
    </row>
    <row r="8720" spans="5:5" x14ac:dyDescent="0.2">
      <c r="E8720" s="112"/>
    </row>
    <row r="8721" spans="5:5" x14ac:dyDescent="0.2">
      <c r="E8721" s="112"/>
    </row>
    <row r="8722" spans="5:5" x14ac:dyDescent="0.2">
      <c r="E8722" s="112"/>
    </row>
    <row r="8723" spans="5:5" x14ac:dyDescent="0.2">
      <c r="E8723" s="112"/>
    </row>
    <row r="8724" spans="5:5" x14ac:dyDescent="0.2">
      <c r="E8724" s="112"/>
    </row>
    <row r="8725" spans="5:5" x14ac:dyDescent="0.2">
      <c r="E8725" s="112"/>
    </row>
    <row r="8726" spans="5:5" x14ac:dyDescent="0.2">
      <c r="E8726" s="112"/>
    </row>
    <row r="8727" spans="5:5" x14ac:dyDescent="0.2">
      <c r="E8727" s="112"/>
    </row>
    <row r="8728" spans="5:5" x14ac:dyDescent="0.2">
      <c r="E8728" s="112"/>
    </row>
    <row r="8729" spans="5:5" x14ac:dyDescent="0.2">
      <c r="E8729" s="112"/>
    </row>
    <row r="8730" spans="5:5" x14ac:dyDescent="0.2">
      <c r="E8730" s="112"/>
    </row>
    <row r="8731" spans="5:5" x14ac:dyDescent="0.2">
      <c r="E8731" s="112"/>
    </row>
    <row r="8732" spans="5:5" x14ac:dyDescent="0.2">
      <c r="E8732" s="112"/>
    </row>
    <row r="8733" spans="5:5" x14ac:dyDescent="0.2">
      <c r="E8733" s="112"/>
    </row>
    <row r="8734" spans="5:5" x14ac:dyDescent="0.2">
      <c r="E8734" s="112"/>
    </row>
    <row r="8735" spans="5:5" x14ac:dyDescent="0.2">
      <c r="E8735" s="112"/>
    </row>
    <row r="8736" spans="5:5" x14ac:dyDescent="0.2">
      <c r="E8736" s="112"/>
    </row>
    <row r="8737" spans="5:5" x14ac:dyDescent="0.2">
      <c r="E8737" s="112"/>
    </row>
    <row r="8738" spans="5:5" x14ac:dyDescent="0.2">
      <c r="E8738" s="112"/>
    </row>
    <row r="8739" spans="5:5" x14ac:dyDescent="0.2">
      <c r="E8739" s="112"/>
    </row>
    <row r="8740" spans="5:5" x14ac:dyDescent="0.2">
      <c r="E8740" s="112"/>
    </row>
    <row r="8741" spans="5:5" x14ac:dyDescent="0.2">
      <c r="E8741" s="112"/>
    </row>
    <row r="8742" spans="5:5" x14ac:dyDescent="0.2">
      <c r="E8742" s="112"/>
    </row>
    <row r="8743" spans="5:5" x14ac:dyDescent="0.2">
      <c r="E8743" s="112"/>
    </row>
    <row r="8744" spans="5:5" x14ac:dyDescent="0.2">
      <c r="E8744" s="112"/>
    </row>
    <row r="8745" spans="5:5" x14ac:dyDescent="0.2">
      <c r="E8745" s="112"/>
    </row>
    <row r="8746" spans="5:5" x14ac:dyDescent="0.2">
      <c r="E8746" s="112"/>
    </row>
    <row r="8747" spans="5:5" x14ac:dyDescent="0.2">
      <c r="E8747" s="112"/>
    </row>
    <row r="8748" spans="5:5" x14ac:dyDescent="0.2">
      <c r="E8748" s="112"/>
    </row>
    <row r="8749" spans="5:5" x14ac:dyDescent="0.2">
      <c r="E8749" s="112"/>
    </row>
    <row r="8750" spans="5:5" x14ac:dyDescent="0.2">
      <c r="E8750" s="112"/>
    </row>
    <row r="8751" spans="5:5" x14ac:dyDescent="0.2">
      <c r="E8751" s="112"/>
    </row>
    <row r="8752" spans="5:5" x14ac:dyDescent="0.2">
      <c r="E8752" s="112"/>
    </row>
    <row r="8753" spans="5:5" x14ac:dyDescent="0.2">
      <c r="E8753" s="112"/>
    </row>
    <row r="8754" spans="5:5" x14ac:dyDescent="0.2">
      <c r="E8754" s="112"/>
    </row>
    <row r="8755" spans="5:5" x14ac:dyDescent="0.2">
      <c r="E8755" s="112"/>
    </row>
    <row r="8756" spans="5:5" x14ac:dyDescent="0.2">
      <c r="E8756" s="112"/>
    </row>
    <row r="8757" spans="5:5" x14ac:dyDescent="0.2">
      <c r="E8757" s="112"/>
    </row>
    <row r="8758" spans="5:5" x14ac:dyDescent="0.2">
      <c r="E8758" s="112"/>
    </row>
    <row r="8759" spans="5:5" x14ac:dyDescent="0.2">
      <c r="E8759" s="112"/>
    </row>
    <row r="8760" spans="5:5" x14ac:dyDescent="0.2">
      <c r="E8760" s="112"/>
    </row>
    <row r="8761" spans="5:5" x14ac:dyDescent="0.2">
      <c r="E8761" s="112"/>
    </row>
    <row r="8762" spans="5:5" x14ac:dyDescent="0.2">
      <c r="E8762" s="112"/>
    </row>
    <row r="8763" spans="5:5" x14ac:dyDescent="0.2">
      <c r="E8763" s="112"/>
    </row>
    <row r="8764" spans="5:5" x14ac:dyDescent="0.2">
      <c r="E8764" s="112"/>
    </row>
    <row r="8765" spans="5:5" x14ac:dyDescent="0.2">
      <c r="E8765" s="112"/>
    </row>
    <row r="8766" spans="5:5" x14ac:dyDescent="0.2">
      <c r="E8766" s="112"/>
    </row>
    <row r="8767" spans="5:5" x14ac:dyDescent="0.2">
      <c r="E8767" s="112"/>
    </row>
    <row r="8768" spans="5:5" x14ac:dyDescent="0.2">
      <c r="E8768" s="112"/>
    </row>
    <row r="8769" spans="5:5" x14ac:dyDescent="0.2">
      <c r="E8769" s="112"/>
    </row>
    <row r="8770" spans="5:5" x14ac:dyDescent="0.2">
      <c r="E8770" s="112"/>
    </row>
    <row r="8771" spans="5:5" x14ac:dyDescent="0.2">
      <c r="E8771" s="112"/>
    </row>
    <row r="8772" spans="5:5" x14ac:dyDescent="0.2">
      <c r="E8772" s="112"/>
    </row>
    <row r="8773" spans="5:5" x14ac:dyDescent="0.2">
      <c r="E8773" s="112"/>
    </row>
    <row r="8774" spans="5:5" x14ac:dyDescent="0.2">
      <c r="E8774" s="112"/>
    </row>
    <row r="8775" spans="5:5" x14ac:dyDescent="0.2">
      <c r="E8775" s="112"/>
    </row>
    <row r="8776" spans="5:5" x14ac:dyDescent="0.2">
      <c r="E8776" s="112"/>
    </row>
    <row r="8777" spans="5:5" x14ac:dyDescent="0.2">
      <c r="E8777" s="112"/>
    </row>
    <row r="8778" spans="5:5" x14ac:dyDescent="0.2">
      <c r="E8778" s="112"/>
    </row>
    <row r="8779" spans="5:5" x14ac:dyDescent="0.2">
      <c r="E8779" s="112"/>
    </row>
    <row r="8780" spans="5:5" x14ac:dyDescent="0.2">
      <c r="E8780" s="112"/>
    </row>
    <row r="8781" spans="5:5" x14ac:dyDescent="0.2">
      <c r="E8781" s="112"/>
    </row>
    <row r="8782" spans="5:5" x14ac:dyDescent="0.2">
      <c r="E8782" s="112"/>
    </row>
    <row r="8783" spans="5:5" x14ac:dyDescent="0.2">
      <c r="E8783" s="112"/>
    </row>
    <row r="8784" spans="5:5" x14ac:dyDescent="0.2">
      <c r="E8784" s="112"/>
    </row>
    <row r="8785" spans="5:5" x14ac:dyDescent="0.2">
      <c r="E8785" s="112"/>
    </row>
    <row r="8786" spans="5:5" x14ac:dyDescent="0.2">
      <c r="E8786" s="112"/>
    </row>
    <row r="8787" spans="5:5" x14ac:dyDescent="0.2">
      <c r="E8787" s="112"/>
    </row>
    <row r="8788" spans="5:5" x14ac:dyDescent="0.2">
      <c r="E8788" s="112"/>
    </row>
    <row r="8789" spans="5:5" x14ac:dyDescent="0.2">
      <c r="E8789" s="112"/>
    </row>
    <row r="8790" spans="5:5" x14ac:dyDescent="0.2">
      <c r="E8790" s="112"/>
    </row>
    <row r="8791" spans="5:5" x14ac:dyDescent="0.2">
      <c r="E8791" s="112"/>
    </row>
    <row r="8792" spans="5:5" x14ac:dyDescent="0.2">
      <c r="E8792" s="112"/>
    </row>
    <row r="8793" spans="5:5" x14ac:dyDescent="0.2">
      <c r="E8793" s="112"/>
    </row>
    <row r="8794" spans="5:5" x14ac:dyDescent="0.2">
      <c r="E8794" s="112"/>
    </row>
    <row r="8795" spans="5:5" x14ac:dyDescent="0.2">
      <c r="E8795" s="112"/>
    </row>
    <row r="8796" spans="5:5" x14ac:dyDescent="0.2">
      <c r="E8796" s="112"/>
    </row>
    <row r="8797" spans="5:5" x14ac:dyDescent="0.2">
      <c r="E8797" s="112"/>
    </row>
    <row r="8798" spans="5:5" x14ac:dyDescent="0.2">
      <c r="E8798" s="112"/>
    </row>
    <row r="8799" spans="5:5" x14ac:dyDescent="0.2">
      <c r="E8799" s="112"/>
    </row>
    <row r="8800" spans="5:5" x14ac:dyDescent="0.2">
      <c r="E8800" s="112"/>
    </row>
    <row r="8801" spans="5:5" x14ac:dyDescent="0.2">
      <c r="E8801" s="112"/>
    </row>
    <row r="8802" spans="5:5" x14ac:dyDescent="0.2">
      <c r="E8802" s="112"/>
    </row>
    <row r="8803" spans="5:5" x14ac:dyDescent="0.2">
      <c r="E8803" s="112"/>
    </row>
    <row r="8804" spans="5:5" x14ac:dyDescent="0.2">
      <c r="E8804" s="112"/>
    </row>
    <row r="8805" spans="5:5" x14ac:dyDescent="0.2">
      <c r="E8805" s="112"/>
    </row>
    <row r="8806" spans="5:5" x14ac:dyDescent="0.2">
      <c r="E8806" s="112"/>
    </row>
    <row r="8807" spans="5:5" x14ac:dyDescent="0.2">
      <c r="E8807" s="112"/>
    </row>
    <row r="8808" spans="5:5" x14ac:dyDescent="0.2">
      <c r="E8808" s="112"/>
    </row>
    <row r="8809" spans="5:5" x14ac:dyDescent="0.2">
      <c r="E8809" s="112"/>
    </row>
    <row r="8810" spans="5:5" x14ac:dyDescent="0.2">
      <c r="E8810" s="112"/>
    </row>
    <row r="8811" spans="5:5" x14ac:dyDescent="0.2">
      <c r="E8811" s="112"/>
    </row>
    <row r="8812" spans="5:5" x14ac:dyDescent="0.2">
      <c r="E8812" s="112"/>
    </row>
    <row r="8813" spans="5:5" x14ac:dyDescent="0.2">
      <c r="E8813" s="112"/>
    </row>
    <row r="8814" spans="5:5" x14ac:dyDescent="0.2">
      <c r="E8814" s="112"/>
    </row>
    <row r="8815" spans="5:5" x14ac:dyDescent="0.2">
      <c r="E8815" s="112"/>
    </row>
    <row r="8816" spans="5:5" x14ac:dyDescent="0.2">
      <c r="E8816" s="112"/>
    </row>
    <row r="8817" spans="5:5" x14ac:dyDescent="0.2">
      <c r="E8817" s="112"/>
    </row>
    <row r="8818" spans="5:5" x14ac:dyDescent="0.2">
      <c r="E8818" s="112"/>
    </row>
    <row r="8819" spans="5:5" x14ac:dyDescent="0.2">
      <c r="E8819" s="112"/>
    </row>
    <row r="8820" spans="5:5" x14ac:dyDescent="0.2">
      <c r="E8820" s="112"/>
    </row>
    <row r="8821" spans="5:5" x14ac:dyDescent="0.2">
      <c r="E8821" s="112"/>
    </row>
    <row r="8822" spans="5:5" x14ac:dyDescent="0.2">
      <c r="E8822" s="112"/>
    </row>
    <row r="8823" spans="5:5" x14ac:dyDescent="0.2">
      <c r="E8823" s="112"/>
    </row>
    <row r="8824" spans="5:5" x14ac:dyDescent="0.2">
      <c r="E8824" s="112"/>
    </row>
    <row r="8825" spans="5:5" x14ac:dyDescent="0.2">
      <c r="E8825" s="112"/>
    </row>
    <row r="8826" spans="5:5" x14ac:dyDescent="0.2">
      <c r="E8826" s="112"/>
    </row>
    <row r="8827" spans="5:5" x14ac:dyDescent="0.2">
      <c r="E8827" s="112"/>
    </row>
    <row r="8828" spans="5:5" x14ac:dyDescent="0.2">
      <c r="E8828" s="112"/>
    </row>
    <row r="8829" spans="5:5" x14ac:dyDescent="0.2">
      <c r="E8829" s="112"/>
    </row>
    <row r="8830" spans="5:5" x14ac:dyDescent="0.2">
      <c r="E8830" s="112"/>
    </row>
    <row r="8831" spans="5:5" x14ac:dyDescent="0.2">
      <c r="E8831" s="112"/>
    </row>
    <row r="8832" spans="5:5" x14ac:dyDescent="0.2">
      <c r="E8832" s="112"/>
    </row>
    <row r="8833" spans="5:5" x14ac:dyDescent="0.2">
      <c r="E8833" s="112"/>
    </row>
    <row r="8834" spans="5:5" x14ac:dyDescent="0.2">
      <c r="E8834" s="112"/>
    </row>
    <row r="8835" spans="5:5" x14ac:dyDescent="0.2">
      <c r="E8835" s="112"/>
    </row>
    <row r="8836" spans="5:5" x14ac:dyDescent="0.2">
      <c r="E8836" s="112"/>
    </row>
    <row r="8837" spans="5:5" x14ac:dyDescent="0.2">
      <c r="E8837" s="112"/>
    </row>
    <row r="8838" spans="5:5" x14ac:dyDescent="0.2">
      <c r="E8838" s="112"/>
    </row>
    <row r="8839" spans="5:5" x14ac:dyDescent="0.2">
      <c r="E8839" s="112"/>
    </row>
    <row r="8840" spans="5:5" x14ac:dyDescent="0.2">
      <c r="E8840" s="112"/>
    </row>
    <row r="8841" spans="5:5" x14ac:dyDescent="0.2">
      <c r="E8841" s="112"/>
    </row>
    <row r="8842" spans="5:5" x14ac:dyDescent="0.2">
      <c r="E8842" s="112"/>
    </row>
    <row r="8843" spans="5:5" x14ac:dyDescent="0.2">
      <c r="E8843" s="112"/>
    </row>
    <row r="8844" spans="5:5" x14ac:dyDescent="0.2">
      <c r="E8844" s="112"/>
    </row>
    <row r="8845" spans="5:5" x14ac:dyDescent="0.2">
      <c r="E8845" s="112"/>
    </row>
    <row r="8846" spans="5:5" x14ac:dyDescent="0.2">
      <c r="E8846" s="112"/>
    </row>
    <row r="8847" spans="5:5" x14ac:dyDescent="0.2">
      <c r="E8847" s="112"/>
    </row>
    <row r="8848" spans="5:5" x14ac:dyDescent="0.2">
      <c r="E8848" s="112"/>
    </row>
    <row r="8849" spans="5:5" x14ac:dyDescent="0.2">
      <c r="E8849" s="112"/>
    </row>
    <row r="8850" spans="5:5" x14ac:dyDescent="0.2">
      <c r="E8850" s="112"/>
    </row>
    <row r="8851" spans="5:5" x14ac:dyDescent="0.2">
      <c r="E8851" s="112"/>
    </row>
    <row r="8852" spans="5:5" x14ac:dyDescent="0.2">
      <c r="E8852" s="112"/>
    </row>
    <row r="8853" spans="5:5" x14ac:dyDescent="0.2">
      <c r="E8853" s="112"/>
    </row>
    <row r="8854" spans="5:5" x14ac:dyDescent="0.2">
      <c r="E8854" s="112"/>
    </row>
    <row r="8855" spans="5:5" x14ac:dyDescent="0.2">
      <c r="E8855" s="112"/>
    </row>
    <row r="8856" spans="5:5" x14ac:dyDescent="0.2">
      <c r="E8856" s="112"/>
    </row>
    <row r="8857" spans="5:5" x14ac:dyDescent="0.2">
      <c r="E8857" s="112"/>
    </row>
    <row r="8858" spans="5:5" x14ac:dyDescent="0.2">
      <c r="E8858" s="112"/>
    </row>
    <row r="8859" spans="5:5" x14ac:dyDescent="0.2">
      <c r="E8859" s="112"/>
    </row>
    <row r="8860" spans="5:5" x14ac:dyDescent="0.2">
      <c r="E8860" s="112"/>
    </row>
    <row r="8861" spans="5:5" x14ac:dyDescent="0.2">
      <c r="E8861" s="112"/>
    </row>
    <row r="8862" spans="5:5" x14ac:dyDescent="0.2">
      <c r="E8862" s="112"/>
    </row>
    <row r="8863" spans="5:5" x14ac:dyDescent="0.2">
      <c r="E8863" s="112"/>
    </row>
    <row r="8864" spans="5:5" x14ac:dyDescent="0.2">
      <c r="E8864" s="112"/>
    </row>
    <row r="8865" spans="5:5" x14ac:dyDescent="0.2">
      <c r="E8865" s="112"/>
    </row>
    <row r="8866" spans="5:5" x14ac:dyDescent="0.2">
      <c r="E8866" s="112"/>
    </row>
    <row r="8867" spans="5:5" x14ac:dyDescent="0.2">
      <c r="E8867" s="112"/>
    </row>
    <row r="8868" spans="5:5" x14ac:dyDescent="0.2">
      <c r="E8868" s="112"/>
    </row>
    <row r="8869" spans="5:5" x14ac:dyDescent="0.2">
      <c r="E8869" s="112"/>
    </row>
    <row r="8870" spans="5:5" x14ac:dyDescent="0.2">
      <c r="E8870" s="112"/>
    </row>
    <row r="8871" spans="5:5" x14ac:dyDescent="0.2">
      <c r="E8871" s="112"/>
    </row>
    <row r="8872" spans="5:5" x14ac:dyDescent="0.2">
      <c r="E8872" s="112"/>
    </row>
    <row r="8873" spans="5:5" x14ac:dyDescent="0.2">
      <c r="E8873" s="112"/>
    </row>
    <row r="8874" spans="5:5" x14ac:dyDescent="0.2">
      <c r="E8874" s="112"/>
    </row>
    <row r="8875" spans="5:5" x14ac:dyDescent="0.2">
      <c r="E8875" s="112"/>
    </row>
    <row r="8876" spans="5:5" x14ac:dyDescent="0.2">
      <c r="E8876" s="112"/>
    </row>
    <row r="8877" spans="5:5" x14ac:dyDescent="0.2">
      <c r="E8877" s="112"/>
    </row>
    <row r="8878" spans="5:5" x14ac:dyDescent="0.2">
      <c r="E8878" s="112"/>
    </row>
    <row r="8879" spans="5:5" x14ac:dyDescent="0.2">
      <c r="E8879" s="112"/>
    </row>
    <row r="8880" spans="5:5" x14ac:dyDescent="0.2">
      <c r="E8880" s="112"/>
    </row>
    <row r="8881" spans="5:5" x14ac:dyDescent="0.2">
      <c r="E8881" s="112"/>
    </row>
    <row r="8882" spans="5:5" x14ac:dyDescent="0.2">
      <c r="E8882" s="112"/>
    </row>
    <row r="8883" spans="5:5" x14ac:dyDescent="0.2">
      <c r="E8883" s="112"/>
    </row>
    <row r="8884" spans="5:5" x14ac:dyDescent="0.2">
      <c r="E8884" s="112"/>
    </row>
    <row r="8885" spans="5:5" x14ac:dyDescent="0.2">
      <c r="E8885" s="112"/>
    </row>
    <row r="8886" spans="5:5" x14ac:dyDescent="0.2">
      <c r="E8886" s="112"/>
    </row>
    <row r="8887" spans="5:5" x14ac:dyDescent="0.2">
      <c r="E8887" s="112"/>
    </row>
    <row r="8888" spans="5:5" x14ac:dyDescent="0.2">
      <c r="E8888" s="112"/>
    </row>
    <row r="8889" spans="5:5" x14ac:dyDescent="0.2">
      <c r="E8889" s="112"/>
    </row>
    <row r="8890" spans="5:5" x14ac:dyDescent="0.2">
      <c r="E8890" s="112"/>
    </row>
    <row r="8891" spans="5:5" x14ac:dyDescent="0.2">
      <c r="E8891" s="112"/>
    </row>
    <row r="8892" spans="5:5" x14ac:dyDescent="0.2">
      <c r="E8892" s="112"/>
    </row>
    <row r="8893" spans="5:5" x14ac:dyDescent="0.2">
      <c r="E8893" s="112"/>
    </row>
    <row r="8894" spans="5:5" x14ac:dyDescent="0.2">
      <c r="E8894" s="112"/>
    </row>
    <row r="8895" spans="5:5" x14ac:dyDescent="0.2">
      <c r="E8895" s="112"/>
    </row>
    <row r="8896" spans="5:5" x14ac:dyDescent="0.2">
      <c r="E8896" s="112"/>
    </row>
    <row r="8897" spans="5:5" x14ac:dyDescent="0.2">
      <c r="E8897" s="112"/>
    </row>
    <row r="8898" spans="5:5" x14ac:dyDescent="0.2">
      <c r="E8898" s="112"/>
    </row>
    <row r="8899" spans="5:5" x14ac:dyDescent="0.2">
      <c r="E8899" s="112"/>
    </row>
    <row r="8900" spans="5:5" x14ac:dyDescent="0.2">
      <c r="E8900" s="112"/>
    </row>
    <row r="8901" spans="5:5" x14ac:dyDescent="0.2">
      <c r="E8901" s="112"/>
    </row>
    <row r="8902" spans="5:5" x14ac:dyDescent="0.2">
      <c r="E8902" s="112"/>
    </row>
    <row r="8903" spans="5:5" x14ac:dyDescent="0.2">
      <c r="E8903" s="112"/>
    </row>
    <row r="8904" spans="5:5" x14ac:dyDescent="0.2">
      <c r="E8904" s="112"/>
    </row>
    <row r="8905" spans="5:5" x14ac:dyDescent="0.2">
      <c r="E8905" s="112"/>
    </row>
    <row r="8906" spans="5:5" x14ac:dyDescent="0.2">
      <c r="E8906" s="112"/>
    </row>
    <row r="8907" spans="5:5" x14ac:dyDescent="0.2">
      <c r="E8907" s="112"/>
    </row>
    <row r="8908" spans="5:5" x14ac:dyDescent="0.2">
      <c r="E8908" s="112"/>
    </row>
    <row r="8909" spans="5:5" x14ac:dyDescent="0.2">
      <c r="E8909" s="112"/>
    </row>
    <row r="8910" spans="5:5" x14ac:dyDescent="0.2">
      <c r="E8910" s="112"/>
    </row>
    <row r="8911" spans="5:5" x14ac:dyDescent="0.2">
      <c r="E8911" s="112"/>
    </row>
    <row r="8912" spans="5:5" x14ac:dyDescent="0.2">
      <c r="E8912" s="112"/>
    </row>
    <row r="8913" spans="5:5" x14ac:dyDescent="0.2">
      <c r="E8913" s="112"/>
    </row>
    <row r="8914" spans="5:5" x14ac:dyDescent="0.2">
      <c r="E8914" s="112"/>
    </row>
    <row r="8915" spans="5:5" x14ac:dyDescent="0.2">
      <c r="E8915" s="112"/>
    </row>
    <row r="8916" spans="5:5" x14ac:dyDescent="0.2">
      <c r="E8916" s="112"/>
    </row>
    <row r="8917" spans="5:5" x14ac:dyDescent="0.2">
      <c r="E8917" s="112"/>
    </row>
    <row r="8918" spans="5:5" x14ac:dyDescent="0.2">
      <c r="E8918" s="112"/>
    </row>
    <row r="8919" spans="5:5" x14ac:dyDescent="0.2">
      <c r="E8919" s="112"/>
    </row>
    <row r="8920" spans="5:5" x14ac:dyDescent="0.2">
      <c r="E8920" s="112"/>
    </row>
    <row r="8921" spans="5:5" x14ac:dyDescent="0.2">
      <c r="E8921" s="112"/>
    </row>
    <row r="8922" spans="5:5" x14ac:dyDescent="0.2">
      <c r="E8922" s="112"/>
    </row>
    <row r="8923" spans="5:5" x14ac:dyDescent="0.2">
      <c r="E8923" s="112"/>
    </row>
    <row r="8924" spans="5:5" x14ac:dyDescent="0.2">
      <c r="E8924" s="112"/>
    </row>
    <row r="8925" spans="5:5" x14ac:dyDescent="0.2">
      <c r="E8925" s="112"/>
    </row>
    <row r="8926" spans="5:5" x14ac:dyDescent="0.2">
      <c r="E8926" s="112"/>
    </row>
    <row r="8927" spans="5:5" x14ac:dyDescent="0.2">
      <c r="E8927" s="112"/>
    </row>
    <row r="8928" spans="5:5" x14ac:dyDescent="0.2">
      <c r="E8928" s="112"/>
    </row>
    <row r="8929" spans="5:5" x14ac:dyDescent="0.2">
      <c r="E8929" s="112"/>
    </row>
    <row r="8930" spans="5:5" x14ac:dyDescent="0.2">
      <c r="E8930" s="112"/>
    </row>
    <row r="8931" spans="5:5" x14ac:dyDescent="0.2">
      <c r="E8931" s="112"/>
    </row>
    <row r="8932" spans="5:5" x14ac:dyDescent="0.2">
      <c r="E8932" s="112"/>
    </row>
    <row r="8933" spans="5:5" x14ac:dyDescent="0.2">
      <c r="E8933" s="112"/>
    </row>
    <row r="8934" spans="5:5" x14ac:dyDescent="0.2">
      <c r="E8934" s="112"/>
    </row>
    <row r="8935" spans="5:5" x14ac:dyDescent="0.2">
      <c r="E8935" s="112"/>
    </row>
    <row r="8936" spans="5:5" x14ac:dyDescent="0.2">
      <c r="E8936" s="112"/>
    </row>
    <row r="8937" spans="5:5" x14ac:dyDescent="0.2">
      <c r="E8937" s="112"/>
    </row>
    <row r="8938" spans="5:5" x14ac:dyDescent="0.2">
      <c r="E8938" s="112"/>
    </row>
    <row r="8939" spans="5:5" x14ac:dyDescent="0.2">
      <c r="E8939" s="112"/>
    </row>
    <row r="8940" spans="5:5" x14ac:dyDescent="0.2">
      <c r="E8940" s="112"/>
    </row>
    <row r="8941" spans="5:5" x14ac:dyDescent="0.2">
      <c r="E8941" s="112"/>
    </row>
    <row r="8942" spans="5:5" x14ac:dyDescent="0.2">
      <c r="E8942" s="112"/>
    </row>
    <row r="8943" spans="5:5" x14ac:dyDescent="0.2">
      <c r="E8943" s="112"/>
    </row>
    <row r="8944" spans="5:5" x14ac:dyDescent="0.2">
      <c r="E8944" s="112"/>
    </row>
    <row r="8945" spans="5:5" x14ac:dyDescent="0.2">
      <c r="E8945" s="112"/>
    </row>
    <row r="8946" spans="5:5" x14ac:dyDescent="0.2">
      <c r="E8946" s="112"/>
    </row>
    <row r="8947" spans="5:5" x14ac:dyDescent="0.2">
      <c r="E8947" s="112"/>
    </row>
    <row r="8948" spans="5:5" x14ac:dyDescent="0.2">
      <c r="E8948" s="112"/>
    </row>
    <row r="8949" spans="5:5" x14ac:dyDescent="0.2">
      <c r="E8949" s="112"/>
    </row>
    <row r="8950" spans="5:5" x14ac:dyDescent="0.2">
      <c r="E8950" s="112"/>
    </row>
    <row r="8951" spans="5:5" x14ac:dyDescent="0.2">
      <c r="E8951" s="112"/>
    </row>
    <row r="8952" spans="5:5" x14ac:dyDescent="0.2">
      <c r="E8952" s="112"/>
    </row>
    <row r="8953" spans="5:5" x14ac:dyDescent="0.2">
      <c r="E8953" s="112"/>
    </row>
    <row r="8954" spans="5:5" x14ac:dyDescent="0.2">
      <c r="E8954" s="112"/>
    </row>
    <row r="8955" spans="5:5" x14ac:dyDescent="0.2">
      <c r="E8955" s="112"/>
    </row>
    <row r="8956" spans="5:5" x14ac:dyDescent="0.2">
      <c r="E8956" s="112"/>
    </row>
    <row r="8957" spans="5:5" x14ac:dyDescent="0.2">
      <c r="E8957" s="112"/>
    </row>
    <row r="8958" spans="5:5" x14ac:dyDescent="0.2">
      <c r="E8958" s="112"/>
    </row>
    <row r="8959" spans="5:5" x14ac:dyDescent="0.2">
      <c r="E8959" s="112"/>
    </row>
    <row r="8960" spans="5:5" x14ac:dyDescent="0.2">
      <c r="E8960" s="112"/>
    </row>
    <row r="8961" spans="5:5" x14ac:dyDescent="0.2">
      <c r="E8961" s="112"/>
    </row>
    <row r="8962" spans="5:5" x14ac:dyDescent="0.2">
      <c r="E8962" s="112"/>
    </row>
    <row r="8963" spans="5:5" x14ac:dyDescent="0.2">
      <c r="E8963" s="112"/>
    </row>
    <row r="8964" spans="5:5" x14ac:dyDescent="0.2">
      <c r="E8964" s="112"/>
    </row>
    <row r="8965" spans="5:5" x14ac:dyDescent="0.2">
      <c r="E8965" s="112"/>
    </row>
    <row r="8966" spans="5:5" x14ac:dyDescent="0.2">
      <c r="E8966" s="112"/>
    </row>
    <row r="8967" spans="5:5" x14ac:dyDescent="0.2">
      <c r="E8967" s="112"/>
    </row>
    <row r="8968" spans="5:5" x14ac:dyDescent="0.2">
      <c r="E8968" s="112"/>
    </row>
    <row r="8969" spans="5:5" x14ac:dyDescent="0.2">
      <c r="E8969" s="112"/>
    </row>
    <row r="8970" spans="5:5" x14ac:dyDescent="0.2">
      <c r="E8970" s="112"/>
    </row>
    <row r="8971" spans="5:5" x14ac:dyDescent="0.2">
      <c r="E8971" s="112"/>
    </row>
    <row r="8972" spans="5:5" x14ac:dyDescent="0.2">
      <c r="E8972" s="112"/>
    </row>
    <row r="8973" spans="5:5" x14ac:dyDescent="0.2">
      <c r="E8973" s="112"/>
    </row>
    <row r="8974" spans="5:5" x14ac:dyDescent="0.2">
      <c r="E8974" s="112"/>
    </row>
    <row r="8975" spans="5:5" x14ac:dyDescent="0.2">
      <c r="E8975" s="112"/>
    </row>
    <row r="8976" spans="5:5" x14ac:dyDescent="0.2">
      <c r="E8976" s="112"/>
    </row>
    <row r="8977" spans="5:5" x14ac:dyDescent="0.2">
      <c r="E8977" s="112"/>
    </row>
    <row r="8978" spans="5:5" x14ac:dyDescent="0.2">
      <c r="E8978" s="112"/>
    </row>
    <row r="8979" spans="5:5" x14ac:dyDescent="0.2">
      <c r="E8979" s="112"/>
    </row>
    <row r="8980" spans="5:5" x14ac:dyDescent="0.2">
      <c r="E8980" s="112"/>
    </row>
    <row r="8981" spans="5:5" x14ac:dyDescent="0.2">
      <c r="E8981" s="112"/>
    </row>
    <row r="8982" spans="5:5" x14ac:dyDescent="0.2">
      <c r="E8982" s="112"/>
    </row>
    <row r="8983" spans="5:5" x14ac:dyDescent="0.2">
      <c r="E8983" s="112"/>
    </row>
    <row r="8984" spans="5:5" x14ac:dyDescent="0.2">
      <c r="E8984" s="112"/>
    </row>
    <row r="8985" spans="5:5" x14ac:dyDescent="0.2">
      <c r="E8985" s="112"/>
    </row>
    <row r="8986" spans="5:5" x14ac:dyDescent="0.2">
      <c r="E8986" s="112"/>
    </row>
    <row r="8987" spans="5:5" x14ac:dyDescent="0.2">
      <c r="E8987" s="112"/>
    </row>
    <row r="8988" spans="5:5" x14ac:dyDescent="0.2">
      <c r="E8988" s="112"/>
    </row>
    <row r="8989" spans="5:5" x14ac:dyDescent="0.2">
      <c r="E8989" s="112"/>
    </row>
    <row r="8990" spans="5:5" x14ac:dyDescent="0.2">
      <c r="E8990" s="112"/>
    </row>
    <row r="8991" spans="5:5" x14ac:dyDescent="0.2">
      <c r="E8991" s="112"/>
    </row>
    <row r="8992" spans="5:5" x14ac:dyDescent="0.2">
      <c r="E8992" s="112"/>
    </row>
    <row r="8993" spans="5:5" x14ac:dyDescent="0.2">
      <c r="E8993" s="112"/>
    </row>
    <row r="8994" spans="5:5" x14ac:dyDescent="0.2">
      <c r="E8994" s="112"/>
    </row>
    <row r="8995" spans="5:5" x14ac:dyDescent="0.2">
      <c r="E8995" s="112"/>
    </row>
    <row r="8996" spans="5:5" x14ac:dyDescent="0.2">
      <c r="E8996" s="112"/>
    </row>
    <row r="8997" spans="5:5" x14ac:dyDescent="0.2">
      <c r="E8997" s="112"/>
    </row>
    <row r="8998" spans="5:5" x14ac:dyDescent="0.2">
      <c r="E8998" s="112"/>
    </row>
    <row r="8999" spans="5:5" x14ac:dyDescent="0.2">
      <c r="E8999" s="112"/>
    </row>
    <row r="9000" spans="5:5" x14ac:dyDescent="0.2">
      <c r="E9000" s="112"/>
    </row>
    <row r="9001" spans="5:5" x14ac:dyDescent="0.2">
      <c r="E9001" s="112"/>
    </row>
    <row r="9002" spans="5:5" x14ac:dyDescent="0.2">
      <c r="E9002" s="112"/>
    </row>
    <row r="9003" spans="5:5" x14ac:dyDescent="0.2">
      <c r="E9003" s="112"/>
    </row>
    <row r="9004" spans="5:5" x14ac:dyDescent="0.2">
      <c r="E9004" s="112"/>
    </row>
    <row r="9005" spans="5:5" x14ac:dyDescent="0.2">
      <c r="E9005" s="112"/>
    </row>
    <row r="9006" spans="5:5" x14ac:dyDescent="0.2">
      <c r="E9006" s="112"/>
    </row>
    <row r="9007" spans="5:5" x14ac:dyDescent="0.2">
      <c r="E9007" s="112"/>
    </row>
    <row r="9008" spans="5:5" x14ac:dyDescent="0.2">
      <c r="E9008" s="112"/>
    </row>
    <row r="9009" spans="5:5" x14ac:dyDescent="0.2">
      <c r="E9009" s="112"/>
    </row>
    <row r="9010" spans="5:5" x14ac:dyDescent="0.2">
      <c r="E9010" s="112"/>
    </row>
    <row r="9011" spans="5:5" x14ac:dyDescent="0.2">
      <c r="E9011" s="112"/>
    </row>
    <row r="9012" spans="5:5" x14ac:dyDescent="0.2">
      <c r="E9012" s="112"/>
    </row>
    <row r="9013" spans="5:5" x14ac:dyDescent="0.2">
      <c r="E9013" s="112"/>
    </row>
    <row r="9014" spans="5:5" x14ac:dyDescent="0.2">
      <c r="E9014" s="112"/>
    </row>
    <row r="9015" spans="5:5" x14ac:dyDescent="0.2">
      <c r="E9015" s="112"/>
    </row>
    <row r="9016" spans="5:5" x14ac:dyDescent="0.2">
      <c r="E9016" s="112"/>
    </row>
    <row r="9017" spans="5:5" x14ac:dyDescent="0.2">
      <c r="E9017" s="112"/>
    </row>
    <row r="9018" spans="5:5" x14ac:dyDescent="0.2">
      <c r="E9018" s="112"/>
    </row>
    <row r="9019" spans="5:5" x14ac:dyDescent="0.2">
      <c r="E9019" s="112"/>
    </row>
    <row r="9020" spans="5:5" x14ac:dyDescent="0.2">
      <c r="E9020" s="112"/>
    </row>
    <row r="9021" spans="5:5" x14ac:dyDescent="0.2">
      <c r="E9021" s="112"/>
    </row>
    <row r="9022" spans="5:5" x14ac:dyDescent="0.2">
      <c r="E9022" s="112"/>
    </row>
    <row r="9023" spans="5:5" x14ac:dyDescent="0.2">
      <c r="E9023" s="112"/>
    </row>
    <row r="9024" spans="5:5" x14ac:dyDescent="0.2">
      <c r="E9024" s="112"/>
    </row>
    <row r="9025" spans="5:5" x14ac:dyDescent="0.2">
      <c r="E9025" s="112"/>
    </row>
    <row r="9026" spans="5:5" x14ac:dyDescent="0.2">
      <c r="E9026" s="112"/>
    </row>
    <row r="9027" spans="5:5" x14ac:dyDescent="0.2">
      <c r="E9027" s="112"/>
    </row>
    <row r="9028" spans="5:5" x14ac:dyDescent="0.2">
      <c r="E9028" s="112"/>
    </row>
    <row r="9029" spans="5:5" x14ac:dyDescent="0.2">
      <c r="E9029" s="112"/>
    </row>
    <row r="9030" spans="5:5" x14ac:dyDescent="0.2">
      <c r="E9030" s="112"/>
    </row>
    <row r="9031" spans="5:5" x14ac:dyDescent="0.2">
      <c r="E9031" s="112"/>
    </row>
    <row r="9032" spans="5:5" x14ac:dyDescent="0.2">
      <c r="E9032" s="112"/>
    </row>
    <row r="9033" spans="5:5" x14ac:dyDescent="0.2">
      <c r="E9033" s="112"/>
    </row>
    <row r="9034" spans="5:5" x14ac:dyDescent="0.2">
      <c r="E9034" s="112"/>
    </row>
    <row r="9035" spans="5:5" x14ac:dyDescent="0.2">
      <c r="E9035" s="112"/>
    </row>
    <row r="9036" spans="5:5" x14ac:dyDescent="0.2">
      <c r="E9036" s="112"/>
    </row>
    <row r="9037" spans="5:5" x14ac:dyDescent="0.2">
      <c r="E9037" s="112"/>
    </row>
    <row r="9038" spans="5:5" x14ac:dyDescent="0.2">
      <c r="E9038" s="112"/>
    </row>
    <row r="9039" spans="5:5" x14ac:dyDescent="0.2">
      <c r="E9039" s="112"/>
    </row>
    <row r="9040" spans="5:5" x14ac:dyDescent="0.2">
      <c r="E9040" s="112"/>
    </row>
    <row r="9041" spans="5:5" x14ac:dyDescent="0.2">
      <c r="E9041" s="112"/>
    </row>
    <row r="9042" spans="5:5" x14ac:dyDescent="0.2">
      <c r="E9042" s="112"/>
    </row>
    <row r="9043" spans="5:5" x14ac:dyDescent="0.2">
      <c r="E9043" s="112"/>
    </row>
    <row r="9044" spans="5:5" x14ac:dyDescent="0.2">
      <c r="E9044" s="112"/>
    </row>
    <row r="9045" spans="5:5" x14ac:dyDescent="0.2">
      <c r="E9045" s="112"/>
    </row>
    <row r="9046" spans="5:5" x14ac:dyDescent="0.2">
      <c r="E9046" s="112"/>
    </row>
    <row r="9047" spans="5:5" x14ac:dyDescent="0.2">
      <c r="E9047" s="112"/>
    </row>
    <row r="9048" spans="5:5" x14ac:dyDescent="0.2">
      <c r="E9048" s="112"/>
    </row>
    <row r="9049" spans="5:5" x14ac:dyDescent="0.2">
      <c r="E9049" s="112"/>
    </row>
    <row r="9050" spans="5:5" x14ac:dyDescent="0.2">
      <c r="E9050" s="112"/>
    </row>
    <row r="9051" spans="5:5" x14ac:dyDescent="0.2">
      <c r="E9051" s="112"/>
    </row>
    <row r="9052" spans="5:5" x14ac:dyDescent="0.2">
      <c r="E9052" s="112"/>
    </row>
    <row r="9053" spans="5:5" x14ac:dyDescent="0.2">
      <c r="E9053" s="112"/>
    </row>
    <row r="9054" spans="5:5" x14ac:dyDescent="0.2">
      <c r="E9054" s="112"/>
    </row>
    <row r="9055" spans="5:5" x14ac:dyDescent="0.2">
      <c r="E9055" s="112"/>
    </row>
    <row r="9056" spans="5:5" x14ac:dyDescent="0.2">
      <c r="E9056" s="112"/>
    </row>
    <row r="9057" spans="5:5" x14ac:dyDescent="0.2">
      <c r="E9057" s="112"/>
    </row>
    <row r="9058" spans="5:5" x14ac:dyDescent="0.2">
      <c r="E9058" s="112"/>
    </row>
    <row r="9059" spans="5:5" x14ac:dyDescent="0.2">
      <c r="E9059" s="112"/>
    </row>
    <row r="9060" spans="5:5" x14ac:dyDescent="0.2">
      <c r="E9060" s="112"/>
    </row>
    <row r="9061" spans="5:5" x14ac:dyDescent="0.2">
      <c r="E9061" s="112"/>
    </row>
    <row r="9062" spans="5:5" x14ac:dyDescent="0.2">
      <c r="E9062" s="112"/>
    </row>
    <row r="9063" spans="5:5" x14ac:dyDescent="0.2">
      <c r="E9063" s="112"/>
    </row>
    <row r="9064" spans="5:5" x14ac:dyDescent="0.2">
      <c r="E9064" s="112"/>
    </row>
    <row r="9065" spans="5:5" x14ac:dyDescent="0.2">
      <c r="E9065" s="112"/>
    </row>
    <row r="9066" spans="5:5" x14ac:dyDescent="0.2">
      <c r="E9066" s="112"/>
    </row>
    <row r="9067" spans="5:5" x14ac:dyDescent="0.2">
      <c r="E9067" s="112"/>
    </row>
    <row r="9068" spans="5:5" x14ac:dyDescent="0.2">
      <c r="E9068" s="112"/>
    </row>
    <row r="9069" spans="5:5" x14ac:dyDescent="0.2">
      <c r="E9069" s="112"/>
    </row>
    <row r="9070" spans="5:5" x14ac:dyDescent="0.2">
      <c r="E9070" s="112"/>
    </row>
    <row r="9071" spans="5:5" x14ac:dyDescent="0.2">
      <c r="E9071" s="112"/>
    </row>
    <row r="9072" spans="5:5" x14ac:dyDescent="0.2">
      <c r="E9072" s="112"/>
    </row>
    <row r="9073" spans="5:5" x14ac:dyDescent="0.2">
      <c r="E9073" s="112"/>
    </row>
    <row r="9074" spans="5:5" x14ac:dyDescent="0.2">
      <c r="E9074" s="112"/>
    </row>
    <row r="9075" spans="5:5" x14ac:dyDescent="0.2">
      <c r="E9075" s="112"/>
    </row>
    <row r="9076" spans="5:5" x14ac:dyDescent="0.2">
      <c r="E9076" s="112"/>
    </row>
    <row r="9077" spans="5:5" x14ac:dyDescent="0.2">
      <c r="E9077" s="112"/>
    </row>
    <row r="9078" spans="5:5" x14ac:dyDescent="0.2">
      <c r="E9078" s="112"/>
    </row>
    <row r="9079" spans="5:5" x14ac:dyDescent="0.2">
      <c r="E9079" s="112"/>
    </row>
    <row r="9080" spans="5:5" x14ac:dyDescent="0.2">
      <c r="E9080" s="112"/>
    </row>
    <row r="9081" spans="5:5" x14ac:dyDescent="0.2">
      <c r="E9081" s="112"/>
    </row>
    <row r="9082" spans="5:5" x14ac:dyDescent="0.2">
      <c r="E9082" s="112"/>
    </row>
    <row r="9083" spans="5:5" x14ac:dyDescent="0.2">
      <c r="E9083" s="112"/>
    </row>
    <row r="9084" spans="5:5" x14ac:dyDescent="0.2">
      <c r="E9084" s="112"/>
    </row>
    <row r="9085" spans="5:5" x14ac:dyDescent="0.2">
      <c r="E9085" s="112"/>
    </row>
    <row r="9086" spans="5:5" x14ac:dyDescent="0.2">
      <c r="E9086" s="112"/>
    </row>
    <row r="9087" spans="5:5" x14ac:dyDescent="0.2">
      <c r="E9087" s="112"/>
    </row>
    <row r="9088" spans="5:5" x14ac:dyDescent="0.2">
      <c r="E9088" s="112"/>
    </row>
    <row r="9089" spans="5:5" x14ac:dyDescent="0.2">
      <c r="E9089" s="112"/>
    </row>
    <row r="9090" spans="5:5" x14ac:dyDescent="0.2">
      <c r="E9090" s="112"/>
    </row>
    <row r="9091" spans="5:5" x14ac:dyDescent="0.2">
      <c r="E9091" s="112"/>
    </row>
    <row r="9092" spans="5:5" x14ac:dyDescent="0.2">
      <c r="E9092" s="112"/>
    </row>
    <row r="9093" spans="5:5" x14ac:dyDescent="0.2">
      <c r="E9093" s="112"/>
    </row>
    <row r="9094" spans="5:5" x14ac:dyDescent="0.2">
      <c r="E9094" s="112"/>
    </row>
    <row r="9095" spans="5:5" x14ac:dyDescent="0.2">
      <c r="E9095" s="112"/>
    </row>
    <row r="9096" spans="5:5" x14ac:dyDescent="0.2">
      <c r="E9096" s="112"/>
    </row>
    <row r="9097" spans="5:5" x14ac:dyDescent="0.2">
      <c r="E9097" s="112"/>
    </row>
    <row r="9098" spans="5:5" x14ac:dyDescent="0.2">
      <c r="E9098" s="112"/>
    </row>
    <row r="9099" spans="5:5" x14ac:dyDescent="0.2">
      <c r="E9099" s="112"/>
    </row>
    <row r="9100" spans="5:5" x14ac:dyDescent="0.2">
      <c r="E9100" s="112"/>
    </row>
    <row r="9101" spans="5:5" x14ac:dyDescent="0.2">
      <c r="E9101" s="112"/>
    </row>
    <row r="9102" spans="5:5" x14ac:dyDescent="0.2">
      <c r="E9102" s="112"/>
    </row>
    <row r="9103" spans="5:5" x14ac:dyDescent="0.2">
      <c r="E9103" s="112"/>
    </row>
    <row r="9104" spans="5:5" x14ac:dyDescent="0.2">
      <c r="E9104" s="112"/>
    </row>
    <row r="9105" spans="5:5" x14ac:dyDescent="0.2">
      <c r="E9105" s="112"/>
    </row>
    <row r="9106" spans="5:5" x14ac:dyDescent="0.2">
      <c r="E9106" s="112"/>
    </row>
    <row r="9107" spans="5:5" x14ac:dyDescent="0.2">
      <c r="E9107" s="112"/>
    </row>
    <row r="9108" spans="5:5" x14ac:dyDescent="0.2">
      <c r="E9108" s="112"/>
    </row>
    <row r="9109" spans="5:5" x14ac:dyDescent="0.2">
      <c r="E9109" s="112"/>
    </row>
    <row r="9110" spans="5:5" x14ac:dyDescent="0.2">
      <c r="E9110" s="112"/>
    </row>
    <row r="9111" spans="5:5" x14ac:dyDescent="0.2">
      <c r="E9111" s="112"/>
    </row>
    <row r="9112" spans="5:5" x14ac:dyDescent="0.2">
      <c r="E9112" s="112"/>
    </row>
    <row r="9113" spans="5:5" x14ac:dyDescent="0.2">
      <c r="E9113" s="112"/>
    </row>
    <row r="9114" spans="5:5" x14ac:dyDescent="0.2">
      <c r="E9114" s="112"/>
    </row>
    <row r="9115" spans="5:5" x14ac:dyDescent="0.2">
      <c r="E9115" s="112"/>
    </row>
    <row r="9116" spans="5:5" x14ac:dyDescent="0.2">
      <c r="E9116" s="112"/>
    </row>
    <row r="9117" spans="5:5" x14ac:dyDescent="0.2">
      <c r="E9117" s="112"/>
    </row>
    <row r="9118" spans="5:5" x14ac:dyDescent="0.2">
      <c r="E9118" s="112"/>
    </row>
    <row r="9119" spans="5:5" x14ac:dyDescent="0.2">
      <c r="E9119" s="112"/>
    </row>
    <row r="9120" spans="5:5" x14ac:dyDescent="0.2">
      <c r="E9120" s="112"/>
    </row>
    <row r="9121" spans="5:5" x14ac:dyDescent="0.2">
      <c r="E9121" s="112"/>
    </row>
    <row r="9122" spans="5:5" x14ac:dyDescent="0.2">
      <c r="E9122" s="112"/>
    </row>
    <row r="9123" spans="5:5" x14ac:dyDescent="0.2">
      <c r="E9123" s="112"/>
    </row>
    <row r="9124" spans="5:5" x14ac:dyDescent="0.2">
      <c r="E9124" s="112"/>
    </row>
    <row r="9125" spans="5:5" x14ac:dyDescent="0.2">
      <c r="E9125" s="112"/>
    </row>
    <row r="9126" spans="5:5" x14ac:dyDescent="0.2">
      <c r="E9126" s="112"/>
    </row>
    <row r="9127" spans="5:5" x14ac:dyDescent="0.2">
      <c r="E9127" s="112"/>
    </row>
    <row r="9128" spans="5:5" x14ac:dyDescent="0.2">
      <c r="E9128" s="112"/>
    </row>
    <row r="9129" spans="5:5" x14ac:dyDescent="0.2">
      <c r="E9129" s="112"/>
    </row>
    <row r="9130" spans="5:5" x14ac:dyDescent="0.2">
      <c r="E9130" s="112"/>
    </row>
    <row r="9131" spans="5:5" x14ac:dyDescent="0.2">
      <c r="E9131" s="112"/>
    </row>
    <row r="9132" spans="5:5" x14ac:dyDescent="0.2">
      <c r="E9132" s="112"/>
    </row>
    <row r="9133" spans="5:5" x14ac:dyDescent="0.2">
      <c r="E9133" s="112"/>
    </row>
    <row r="9134" spans="5:5" x14ac:dyDescent="0.2">
      <c r="E9134" s="112"/>
    </row>
    <row r="9135" spans="5:5" x14ac:dyDescent="0.2">
      <c r="E9135" s="112"/>
    </row>
    <row r="9136" spans="5:5" x14ac:dyDescent="0.2">
      <c r="E9136" s="112"/>
    </row>
    <row r="9137" spans="5:5" x14ac:dyDescent="0.2">
      <c r="E9137" s="112"/>
    </row>
    <row r="9138" spans="5:5" x14ac:dyDescent="0.2">
      <c r="E9138" s="112"/>
    </row>
    <row r="9139" spans="5:5" x14ac:dyDescent="0.2">
      <c r="E9139" s="112"/>
    </row>
    <row r="9140" spans="5:5" x14ac:dyDescent="0.2">
      <c r="E9140" s="112"/>
    </row>
    <row r="9141" spans="5:5" x14ac:dyDescent="0.2">
      <c r="E9141" s="112"/>
    </row>
    <row r="9142" spans="5:5" x14ac:dyDescent="0.2">
      <c r="E9142" s="112"/>
    </row>
    <row r="9143" spans="5:5" x14ac:dyDescent="0.2">
      <c r="E9143" s="112"/>
    </row>
    <row r="9144" spans="5:5" x14ac:dyDescent="0.2">
      <c r="E9144" s="112"/>
    </row>
    <row r="9145" spans="5:5" x14ac:dyDescent="0.2">
      <c r="E9145" s="112"/>
    </row>
    <row r="9146" spans="5:5" x14ac:dyDescent="0.2">
      <c r="E9146" s="112"/>
    </row>
    <row r="9147" spans="5:5" x14ac:dyDescent="0.2">
      <c r="E9147" s="112"/>
    </row>
    <row r="9148" spans="5:5" x14ac:dyDescent="0.2">
      <c r="E9148" s="112"/>
    </row>
    <row r="9149" spans="5:5" x14ac:dyDescent="0.2">
      <c r="E9149" s="112"/>
    </row>
    <row r="9150" spans="5:5" x14ac:dyDescent="0.2">
      <c r="E9150" s="112"/>
    </row>
    <row r="9151" spans="5:5" x14ac:dyDescent="0.2">
      <c r="E9151" s="112"/>
    </row>
    <row r="9152" spans="5:5" x14ac:dyDescent="0.2">
      <c r="E9152" s="112"/>
    </row>
    <row r="9153" spans="5:5" x14ac:dyDescent="0.2">
      <c r="E9153" s="112"/>
    </row>
    <row r="9154" spans="5:5" x14ac:dyDescent="0.2">
      <c r="E9154" s="112"/>
    </row>
    <row r="9155" spans="5:5" x14ac:dyDescent="0.2">
      <c r="E9155" s="112"/>
    </row>
    <row r="9156" spans="5:5" x14ac:dyDescent="0.2">
      <c r="E9156" s="112"/>
    </row>
    <row r="9157" spans="5:5" x14ac:dyDescent="0.2">
      <c r="E9157" s="112"/>
    </row>
    <row r="9158" spans="5:5" x14ac:dyDescent="0.2">
      <c r="E9158" s="112"/>
    </row>
    <row r="9159" spans="5:5" x14ac:dyDescent="0.2">
      <c r="E9159" s="112"/>
    </row>
    <row r="9160" spans="5:5" x14ac:dyDescent="0.2">
      <c r="E9160" s="112"/>
    </row>
    <row r="9161" spans="5:5" x14ac:dyDescent="0.2">
      <c r="E9161" s="112"/>
    </row>
    <row r="9162" spans="5:5" x14ac:dyDescent="0.2">
      <c r="E9162" s="112"/>
    </row>
    <row r="9163" spans="5:5" x14ac:dyDescent="0.2">
      <c r="E9163" s="112"/>
    </row>
    <row r="9164" spans="5:5" x14ac:dyDescent="0.2">
      <c r="E9164" s="112"/>
    </row>
    <row r="9165" spans="5:5" x14ac:dyDescent="0.2">
      <c r="E9165" s="112"/>
    </row>
    <row r="9166" spans="5:5" x14ac:dyDescent="0.2">
      <c r="E9166" s="112"/>
    </row>
    <row r="9167" spans="5:5" x14ac:dyDescent="0.2">
      <c r="E9167" s="112"/>
    </row>
    <row r="9168" spans="5:5" x14ac:dyDescent="0.2">
      <c r="E9168" s="112"/>
    </row>
    <row r="9169" spans="5:5" x14ac:dyDescent="0.2">
      <c r="E9169" s="112"/>
    </row>
    <row r="9170" spans="5:5" x14ac:dyDescent="0.2">
      <c r="E9170" s="112"/>
    </row>
    <row r="9171" spans="5:5" x14ac:dyDescent="0.2">
      <c r="E9171" s="112"/>
    </row>
    <row r="9172" spans="5:5" x14ac:dyDescent="0.2">
      <c r="E9172" s="112"/>
    </row>
    <row r="9173" spans="5:5" x14ac:dyDescent="0.2">
      <c r="E9173" s="112"/>
    </row>
    <row r="9174" spans="5:5" x14ac:dyDescent="0.2">
      <c r="E9174" s="112"/>
    </row>
    <row r="9175" spans="5:5" x14ac:dyDescent="0.2">
      <c r="E9175" s="112"/>
    </row>
    <row r="9176" spans="5:5" x14ac:dyDescent="0.2">
      <c r="E9176" s="112"/>
    </row>
    <row r="9177" spans="5:5" x14ac:dyDescent="0.2">
      <c r="E9177" s="112"/>
    </row>
    <row r="9178" spans="5:5" x14ac:dyDescent="0.2">
      <c r="E9178" s="112"/>
    </row>
    <row r="9179" spans="5:5" x14ac:dyDescent="0.2">
      <c r="E9179" s="112"/>
    </row>
    <row r="9180" spans="5:5" x14ac:dyDescent="0.2">
      <c r="E9180" s="112"/>
    </row>
    <row r="9181" spans="5:5" x14ac:dyDescent="0.2">
      <c r="E9181" s="112"/>
    </row>
    <row r="9182" spans="5:5" x14ac:dyDescent="0.2">
      <c r="E9182" s="112"/>
    </row>
    <row r="9183" spans="5:5" x14ac:dyDescent="0.2">
      <c r="E9183" s="112"/>
    </row>
    <row r="9184" spans="5:5" x14ac:dyDescent="0.2">
      <c r="E9184" s="112"/>
    </row>
    <row r="9185" spans="5:5" x14ac:dyDescent="0.2">
      <c r="E9185" s="112"/>
    </row>
    <row r="9186" spans="5:5" x14ac:dyDescent="0.2">
      <c r="E9186" s="112"/>
    </row>
    <row r="9187" spans="5:5" x14ac:dyDescent="0.2">
      <c r="E9187" s="112"/>
    </row>
    <row r="9188" spans="5:5" x14ac:dyDescent="0.2">
      <c r="E9188" s="112"/>
    </row>
    <row r="9189" spans="5:5" x14ac:dyDescent="0.2">
      <c r="E9189" s="112"/>
    </row>
    <row r="9190" spans="5:5" x14ac:dyDescent="0.2">
      <c r="E9190" s="112"/>
    </row>
    <row r="9191" spans="5:5" x14ac:dyDescent="0.2">
      <c r="E9191" s="112"/>
    </row>
    <row r="9192" spans="5:5" x14ac:dyDescent="0.2">
      <c r="E9192" s="112"/>
    </row>
    <row r="9193" spans="5:5" x14ac:dyDescent="0.2">
      <c r="E9193" s="112"/>
    </row>
    <row r="9194" spans="5:5" x14ac:dyDescent="0.2">
      <c r="E9194" s="112"/>
    </row>
    <row r="9195" spans="5:5" x14ac:dyDescent="0.2">
      <c r="E9195" s="112"/>
    </row>
    <row r="9196" spans="5:5" x14ac:dyDescent="0.2">
      <c r="E9196" s="112"/>
    </row>
    <row r="9197" spans="5:5" x14ac:dyDescent="0.2">
      <c r="E9197" s="112"/>
    </row>
    <row r="9198" spans="5:5" x14ac:dyDescent="0.2">
      <c r="E9198" s="112"/>
    </row>
    <row r="9199" spans="5:5" x14ac:dyDescent="0.2">
      <c r="E9199" s="112"/>
    </row>
    <row r="9200" spans="5:5" x14ac:dyDescent="0.2">
      <c r="E9200" s="112"/>
    </row>
    <row r="9201" spans="5:5" x14ac:dyDescent="0.2">
      <c r="E9201" s="112"/>
    </row>
    <row r="9202" spans="5:5" x14ac:dyDescent="0.2">
      <c r="E9202" s="112"/>
    </row>
    <row r="9203" spans="5:5" x14ac:dyDescent="0.2">
      <c r="E9203" s="112"/>
    </row>
    <row r="9204" spans="5:5" x14ac:dyDescent="0.2">
      <c r="E9204" s="112"/>
    </row>
    <row r="9205" spans="5:5" x14ac:dyDescent="0.2">
      <c r="E9205" s="112"/>
    </row>
    <row r="9206" spans="5:5" x14ac:dyDescent="0.2">
      <c r="E9206" s="112"/>
    </row>
    <row r="9207" spans="5:5" x14ac:dyDescent="0.2">
      <c r="E9207" s="112"/>
    </row>
    <row r="9208" spans="5:5" x14ac:dyDescent="0.2">
      <c r="E9208" s="112"/>
    </row>
    <row r="9209" spans="5:5" x14ac:dyDescent="0.2">
      <c r="E9209" s="112"/>
    </row>
    <row r="9210" spans="5:5" x14ac:dyDescent="0.2">
      <c r="E9210" s="112"/>
    </row>
    <row r="9211" spans="5:5" x14ac:dyDescent="0.2">
      <c r="E9211" s="112"/>
    </row>
    <row r="9212" spans="5:5" x14ac:dyDescent="0.2">
      <c r="E9212" s="112"/>
    </row>
    <row r="9213" spans="5:5" x14ac:dyDescent="0.2">
      <c r="E9213" s="112"/>
    </row>
    <row r="9214" spans="5:5" x14ac:dyDescent="0.2">
      <c r="E9214" s="112"/>
    </row>
    <row r="9215" spans="5:5" x14ac:dyDescent="0.2">
      <c r="E9215" s="112"/>
    </row>
    <row r="9216" spans="5:5" x14ac:dyDescent="0.2">
      <c r="E9216" s="112"/>
    </row>
    <row r="9217" spans="5:5" x14ac:dyDescent="0.2">
      <c r="E9217" s="112"/>
    </row>
    <row r="9218" spans="5:5" x14ac:dyDescent="0.2">
      <c r="E9218" s="112"/>
    </row>
    <row r="9219" spans="5:5" x14ac:dyDescent="0.2">
      <c r="E9219" s="112"/>
    </row>
    <row r="9220" spans="5:5" x14ac:dyDescent="0.2">
      <c r="E9220" s="112"/>
    </row>
    <row r="9221" spans="5:5" x14ac:dyDescent="0.2">
      <c r="E9221" s="112"/>
    </row>
    <row r="9222" spans="5:5" x14ac:dyDescent="0.2">
      <c r="E9222" s="112"/>
    </row>
    <row r="9223" spans="5:5" x14ac:dyDescent="0.2">
      <c r="E9223" s="112"/>
    </row>
    <row r="9224" spans="5:5" x14ac:dyDescent="0.2">
      <c r="E9224" s="112"/>
    </row>
    <row r="9225" spans="5:5" x14ac:dyDescent="0.2">
      <c r="E9225" s="112"/>
    </row>
    <row r="9226" spans="5:5" x14ac:dyDescent="0.2">
      <c r="E9226" s="112"/>
    </row>
    <row r="9227" spans="5:5" x14ac:dyDescent="0.2">
      <c r="E9227" s="112"/>
    </row>
    <row r="9228" spans="5:5" x14ac:dyDescent="0.2">
      <c r="E9228" s="112"/>
    </row>
    <row r="9229" spans="5:5" x14ac:dyDescent="0.2">
      <c r="E9229" s="112"/>
    </row>
    <row r="9230" spans="5:5" x14ac:dyDescent="0.2">
      <c r="E9230" s="112"/>
    </row>
    <row r="9231" spans="5:5" x14ac:dyDescent="0.2">
      <c r="E9231" s="112"/>
    </row>
    <row r="9232" spans="5:5" x14ac:dyDescent="0.2">
      <c r="E9232" s="112"/>
    </row>
    <row r="9233" spans="5:5" x14ac:dyDescent="0.2">
      <c r="E9233" s="112"/>
    </row>
    <row r="9234" spans="5:5" x14ac:dyDescent="0.2">
      <c r="E9234" s="112"/>
    </row>
    <row r="9235" spans="5:5" x14ac:dyDescent="0.2">
      <c r="E9235" s="112"/>
    </row>
    <row r="9236" spans="5:5" x14ac:dyDescent="0.2">
      <c r="E9236" s="112"/>
    </row>
    <row r="9237" spans="5:5" x14ac:dyDescent="0.2">
      <c r="E9237" s="112"/>
    </row>
    <row r="9238" spans="5:5" x14ac:dyDescent="0.2">
      <c r="E9238" s="112"/>
    </row>
    <row r="9239" spans="5:5" x14ac:dyDescent="0.2">
      <c r="E9239" s="112"/>
    </row>
    <row r="9240" spans="5:5" x14ac:dyDescent="0.2">
      <c r="E9240" s="112"/>
    </row>
    <row r="9241" spans="5:5" x14ac:dyDescent="0.2">
      <c r="E9241" s="112"/>
    </row>
    <row r="9242" spans="5:5" x14ac:dyDescent="0.2">
      <c r="E9242" s="112"/>
    </row>
    <row r="9243" spans="5:5" x14ac:dyDescent="0.2">
      <c r="E9243" s="112"/>
    </row>
    <row r="9244" spans="5:5" x14ac:dyDescent="0.2">
      <c r="E9244" s="112"/>
    </row>
    <row r="9245" spans="5:5" x14ac:dyDescent="0.2">
      <c r="E9245" s="112"/>
    </row>
    <row r="9246" spans="5:5" x14ac:dyDescent="0.2">
      <c r="E9246" s="112"/>
    </row>
    <row r="9247" spans="5:5" x14ac:dyDescent="0.2">
      <c r="E9247" s="112"/>
    </row>
    <row r="9248" spans="5:5" x14ac:dyDescent="0.2">
      <c r="E9248" s="112"/>
    </row>
    <row r="9249" spans="5:5" x14ac:dyDescent="0.2">
      <c r="E9249" s="112"/>
    </row>
    <row r="9250" spans="5:5" x14ac:dyDescent="0.2">
      <c r="E9250" s="112"/>
    </row>
    <row r="9251" spans="5:5" x14ac:dyDescent="0.2">
      <c r="E9251" s="112"/>
    </row>
    <row r="9252" spans="5:5" x14ac:dyDescent="0.2">
      <c r="E9252" s="112"/>
    </row>
    <row r="9253" spans="5:5" x14ac:dyDescent="0.2">
      <c r="E9253" s="112"/>
    </row>
    <row r="9254" spans="5:5" x14ac:dyDescent="0.2">
      <c r="E9254" s="112"/>
    </row>
    <row r="9255" spans="5:5" x14ac:dyDescent="0.2">
      <c r="E9255" s="112"/>
    </row>
    <row r="9256" spans="5:5" x14ac:dyDescent="0.2">
      <c r="E9256" s="112"/>
    </row>
    <row r="9257" spans="5:5" x14ac:dyDescent="0.2">
      <c r="E9257" s="112"/>
    </row>
    <row r="9258" spans="5:5" x14ac:dyDescent="0.2">
      <c r="E9258" s="112"/>
    </row>
    <row r="9259" spans="5:5" x14ac:dyDescent="0.2">
      <c r="E9259" s="112"/>
    </row>
    <row r="9260" spans="5:5" x14ac:dyDescent="0.2">
      <c r="E9260" s="112"/>
    </row>
    <row r="9261" spans="5:5" x14ac:dyDescent="0.2">
      <c r="E9261" s="112"/>
    </row>
    <row r="9262" spans="5:5" x14ac:dyDescent="0.2">
      <c r="E9262" s="112"/>
    </row>
    <row r="9263" spans="5:5" x14ac:dyDescent="0.2">
      <c r="E9263" s="112"/>
    </row>
    <row r="9264" spans="5:5" x14ac:dyDescent="0.2">
      <c r="E9264" s="112"/>
    </row>
    <row r="9265" spans="5:5" x14ac:dyDescent="0.2">
      <c r="E9265" s="112"/>
    </row>
    <row r="9266" spans="5:5" x14ac:dyDescent="0.2">
      <c r="E9266" s="112"/>
    </row>
    <row r="9267" spans="5:5" x14ac:dyDescent="0.2">
      <c r="E9267" s="112"/>
    </row>
    <row r="9268" spans="5:5" x14ac:dyDescent="0.2">
      <c r="E9268" s="112"/>
    </row>
    <row r="9269" spans="5:5" x14ac:dyDescent="0.2">
      <c r="E9269" s="112"/>
    </row>
    <row r="9270" spans="5:5" x14ac:dyDescent="0.2">
      <c r="E9270" s="112"/>
    </row>
    <row r="9271" spans="5:5" x14ac:dyDescent="0.2">
      <c r="E9271" s="112"/>
    </row>
    <row r="9272" spans="5:5" x14ac:dyDescent="0.2">
      <c r="E9272" s="112"/>
    </row>
    <row r="9273" spans="5:5" x14ac:dyDescent="0.2">
      <c r="E9273" s="112"/>
    </row>
    <row r="9274" spans="5:5" x14ac:dyDescent="0.2">
      <c r="E9274" s="112"/>
    </row>
    <row r="9275" spans="5:5" x14ac:dyDescent="0.2">
      <c r="E9275" s="112"/>
    </row>
    <row r="9276" spans="5:5" x14ac:dyDescent="0.2">
      <c r="E9276" s="112"/>
    </row>
    <row r="9277" spans="5:5" x14ac:dyDescent="0.2">
      <c r="E9277" s="112"/>
    </row>
    <row r="9278" spans="5:5" x14ac:dyDescent="0.2">
      <c r="E9278" s="112"/>
    </row>
    <row r="9279" spans="5:5" x14ac:dyDescent="0.2">
      <c r="E9279" s="112"/>
    </row>
    <row r="9280" spans="5:5" x14ac:dyDescent="0.2">
      <c r="E9280" s="112"/>
    </row>
    <row r="9281" spans="5:5" x14ac:dyDescent="0.2">
      <c r="E9281" s="112"/>
    </row>
    <row r="9282" spans="5:5" x14ac:dyDescent="0.2">
      <c r="E9282" s="112"/>
    </row>
    <row r="9283" spans="5:5" x14ac:dyDescent="0.2">
      <c r="E9283" s="112"/>
    </row>
    <row r="9284" spans="5:5" x14ac:dyDescent="0.2">
      <c r="E9284" s="112"/>
    </row>
    <row r="9285" spans="5:5" x14ac:dyDescent="0.2">
      <c r="E9285" s="112"/>
    </row>
    <row r="9286" spans="5:5" x14ac:dyDescent="0.2">
      <c r="E9286" s="112"/>
    </row>
    <row r="9287" spans="5:5" x14ac:dyDescent="0.2">
      <c r="E9287" s="112"/>
    </row>
    <row r="9288" spans="5:5" x14ac:dyDescent="0.2">
      <c r="E9288" s="112"/>
    </row>
    <row r="9289" spans="5:5" x14ac:dyDescent="0.2">
      <c r="E9289" s="112"/>
    </row>
    <row r="9290" spans="5:5" x14ac:dyDescent="0.2">
      <c r="E9290" s="112"/>
    </row>
    <row r="9291" spans="5:5" x14ac:dyDescent="0.2">
      <c r="E9291" s="112"/>
    </row>
    <row r="9292" spans="5:5" x14ac:dyDescent="0.2">
      <c r="E9292" s="112"/>
    </row>
    <row r="9293" spans="5:5" x14ac:dyDescent="0.2">
      <c r="E9293" s="112"/>
    </row>
    <row r="9294" spans="5:5" x14ac:dyDescent="0.2">
      <c r="E9294" s="112"/>
    </row>
    <row r="9295" spans="5:5" x14ac:dyDescent="0.2">
      <c r="E9295" s="112"/>
    </row>
    <row r="9296" spans="5:5" x14ac:dyDescent="0.2">
      <c r="E9296" s="112"/>
    </row>
    <row r="9297" spans="5:5" x14ac:dyDescent="0.2">
      <c r="E9297" s="112"/>
    </row>
    <row r="9298" spans="5:5" x14ac:dyDescent="0.2">
      <c r="E9298" s="112"/>
    </row>
    <row r="9299" spans="5:5" x14ac:dyDescent="0.2">
      <c r="E9299" s="112"/>
    </row>
    <row r="9300" spans="5:5" x14ac:dyDescent="0.2">
      <c r="E9300" s="112"/>
    </row>
    <row r="9301" spans="5:5" x14ac:dyDescent="0.2">
      <c r="E9301" s="112"/>
    </row>
    <row r="9302" spans="5:5" x14ac:dyDescent="0.2">
      <c r="E9302" s="112"/>
    </row>
    <row r="9303" spans="5:5" x14ac:dyDescent="0.2">
      <c r="E9303" s="112"/>
    </row>
    <row r="9304" spans="5:5" x14ac:dyDescent="0.2">
      <c r="E9304" s="112"/>
    </row>
    <row r="9305" spans="5:5" x14ac:dyDescent="0.2">
      <c r="E9305" s="112"/>
    </row>
    <row r="9306" spans="5:5" x14ac:dyDescent="0.2">
      <c r="E9306" s="112"/>
    </row>
    <row r="9307" spans="5:5" x14ac:dyDescent="0.2">
      <c r="E9307" s="112"/>
    </row>
    <row r="9308" spans="5:5" x14ac:dyDescent="0.2">
      <c r="E9308" s="112"/>
    </row>
    <row r="9309" spans="5:5" x14ac:dyDescent="0.2">
      <c r="E9309" s="112"/>
    </row>
    <row r="9310" spans="5:5" x14ac:dyDescent="0.2">
      <c r="E9310" s="112"/>
    </row>
    <row r="9311" spans="5:5" x14ac:dyDescent="0.2">
      <c r="E9311" s="112"/>
    </row>
    <row r="9312" spans="5:5" x14ac:dyDescent="0.2">
      <c r="E9312" s="112"/>
    </row>
    <row r="9313" spans="5:5" x14ac:dyDescent="0.2">
      <c r="E9313" s="112"/>
    </row>
    <row r="9314" spans="5:5" x14ac:dyDescent="0.2">
      <c r="E9314" s="112"/>
    </row>
    <row r="9315" spans="5:5" x14ac:dyDescent="0.2">
      <c r="E9315" s="112"/>
    </row>
    <row r="9316" spans="5:5" x14ac:dyDescent="0.2">
      <c r="E9316" s="112"/>
    </row>
    <row r="9317" spans="5:5" x14ac:dyDescent="0.2">
      <c r="E9317" s="112"/>
    </row>
    <row r="9318" spans="5:5" x14ac:dyDescent="0.2">
      <c r="E9318" s="112"/>
    </row>
    <row r="9319" spans="5:5" x14ac:dyDescent="0.2">
      <c r="E9319" s="112"/>
    </row>
    <row r="9320" spans="5:5" x14ac:dyDescent="0.2">
      <c r="E9320" s="112"/>
    </row>
    <row r="9321" spans="5:5" x14ac:dyDescent="0.2">
      <c r="E9321" s="112"/>
    </row>
    <row r="9322" spans="5:5" x14ac:dyDescent="0.2">
      <c r="E9322" s="112"/>
    </row>
    <row r="9323" spans="5:5" x14ac:dyDescent="0.2">
      <c r="E9323" s="112"/>
    </row>
    <row r="9324" spans="5:5" x14ac:dyDescent="0.2">
      <c r="E9324" s="112"/>
    </row>
    <row r="9325" spans="5:5" x14ac:dyDescent="0.2">
      <c r="E9325" s="112"/>
    </row>
    <row r="9326" spans="5:5" x14ac:dyDescent="0.2">
      <c r="E9326" s="112"/>
    </row>
    <row r="9327" spans="5:5" x14ac:dyDescent="0.2">
      <c r="E9327" s="112"/>
    </row>
    <row r="9328" spans="5:5" x14ac:dyDescent="0.2">
      <c r="E9328" s="112"/>
    </row>
    <row r="9329" spans="5:5" x14ac:dyDescent="0.2">
      <c r="E9329" s="112"/>
    </row>
    <row r="9330" spans="5:5" x14ac:dyDescent="0.2">
      <c r="E9330" s="112"/>
    </row>
    <row r="9331" spans="5:5" x14ac:dyDescent="0.2">
      <c r="E9331" s="112"/>
    </row>
    <row r="9332" spans="5:5" x14ac:dyDescent="0.2">
      <c r="E9332" s="112"/>
    </row>
    <row r="9333" spans="5:5" x14ac:dyDescent="0.2">
      <c r="E9333" s="112"/>
    </row>
    <row r="9334" spans="5:5" x14ac:dyDescent="0.2">
      <c r="E9334" s="112"/>
    </row>
    <row r="9335" spans="5:5" x14ac:dyDescent="0.2">
      <c r="E9335" s="112"/>
    </row>
    <row r="9336" spans="5:5" x14ac:dyDescent="0.2">
      <c r="E9336" s="112"/>
    </row>
    <row r="9337" spans="5:5" x14ac:dyDescent="0.2">
      <c r="E9337" s="112"/>
    </row>
    <row r="9338" spans="5:5" x14ac:dyDescent="0.2">
      <c r="E9338" s="112"/>
    </row>
    <row r="9339" spans="5:5" x14ac:dyDescent="0.2">
      <c r="E9339" s="112"/>
    </row>
    <row r="9340" spans="5:5" x14ac:dyDescent="0.2">
      <c r="E9340" s="112"/>
    </row>
    <row r="9341" spans="5:5" x14ac:dyDescent="0.2">
      <c r="E9341" s="112"/>
    </row>
    <row r="9342" spans="5:5" x14ac:dyDescent="0.2">
      <c r="E9342" s="112"/>
    </row>
    <row r="9343" spans="5:5" x14ac:dyDescent="0.2">
      <c r="E9343" s="112"/>
    </row>
    <row r="9344" spans="5:5" x14ac:dyDescent="0.2">
      <c r="E9344" s="112"/>
    </row>
    <row r="9345" spans="5:5" x14ac:dyDescent="0.2">
      <c r="E9345" s="112"/>
    </row>
    <row r="9346" spans="5:5" x14ac:dyDescent="0.2">
      <c r="E9346" s="112"/>
    </row>
    <row r="9347" spans="5:5" x14ac:dyDescent="0.2">
      <c r="E9347" s="112"/>
    </row>
    <row r="9348" spans="5:5" x14ac:dyDescent="0.2">
      <c r="E9348" s="112"/>
    </row>
    <row r="9349" spans="5:5" x14ac:dyDescent="0.2">
      <c r="E9349" s="112"/>
    </row>
    <row r="9350" spans="5:5" x14ac:dyDescent="0.2">
      <c r="E9350" s="112"/>
    </row>
    <row r="9351" spans="5:5" x14ac:dyDescent="0.2">
      <c r="E9351" s="112"/>
    </row>
    <row r="9352" spans="5:5" x14ac:dyDescent="0.2">
      <c r="E9352" s="112"/>
    </row>
    <row r="9353" spans="5:5" x14ac:dyDescent="0.2">
      <c r="E9353" s="112"/>
    </row>
    <row r="9354" spans="5:5" x14ac:dyDescent="0.2">
      <c r="E9354" s="112"/>
    </row>
    <row r="9355" spans="5:5" x14ac:dyDescent="0.2">
      <c r="E9355" s="112"/>
    </row>
    <row r="9356" spans="5:5" x14ac:dyDescent="0.2">
      <c r="E9356" s="112"/>
    </row>
    <row r="9357" spans="5:5" x14ac:dyDescent="0.2">
      <c r="E9357" s="112"/>
    </row>
    <row r="9358" spans="5:5" x14ac:dyDescent="0.2">
      <c r="E9358" s="112"/>
    </row>
    <row r="9359" spans="5:5" x14ac:dyDescent="0.2">
      <c r="E9359" s="112"/>
    </row>
    <row r="9360" spans="5:5" x14ac:dyDescent="0.2">
      <c r="E9360" s="112"/>
    </row>
    <row r="9361" spans="5:5" x14ac:dyDescent="0.2">
      <c r="E9361" s="112"/>
    </row>
    <row r="9362" spans="5:5" x14ac:dyDescent="0.2">
      <c r="E9362" s="112"/>
    </row>
    <row r="9363" spans="5:5" x14ac:dyDescent="0.2">
      <c r="E9363" s="112"/>
    </row>
    <row r="9364" spans="5:5" x14ac:dyDescent="0.2">
      <c r="E9364" s="112"/>
    </row>
    <row r="9365" spans="5:5" x14ac:dyDescent="0.2">
      <c r="E9365" s="112"/>
    </row>
    <row r="9366" spans="5:5" x14ac:dyDescent="0.2">
      <c r="E9366" s="112"/>
    </row>
    <row r="9367" spans="5:5" x14ac:dyDescent="0.2">
      <c r="E9367" s="112"/>
    </row>
    <row r="9368" spans="5:5" x14ac:dyDescent="0.2">
      <c r="E9368" s="112"/>
    </row>
    <row r="9369" spans="5:5" x14ac:dyDescent="0.2">
      <c r="E9369" s="112"/>
    </row>
    <row r="9370" spans="5:5" x14ac:dyDescent="0.2">
      <c r="E9370" s="112"/>
    </row>
    <row r="9371" spans="5:5" x14ac:dyDescent="0.2">
      <c r="E9371" s="112"/>
    </row>
    <row r="9372" spans="5:5" x14ac:dyDescent="0.2">
      <c r="E9372" s="112"/>
    </row>
    <row r="9373" spans="5:5" x14ac:dyDescent="0.2">
      <c r="E9373" s="112"/>
    </row>
    <row r="9374" spans="5:5" x14ac:dyDescent="0.2">
      <c r="E9374" s="112"/>
    </row>
    <row r="9375" spans="5:5" x14ac:dyDescent="0.2">
      <c r="E9375" s="112"/>
    </row>
    <row r="9376" spans="5:5" x14ac:dyDescent="0.2">
      <c r="E9376" s="112"/>
    </row>
    <row r="9377" spans="5:5" x14ac:dyDescent="0.2">
      <c r="E9377" s="112"/>
    </row>
    <row r="9378" spans="5:5" x14ac:dyDescent="0.2">
      <c r="E9378" s="112"/>
    </row>
    <row r="9379" spans="5:5" x14ac:dyDescent="0.2">
      <c r="E9379" s="112"/>
    </row>
    <row r="9380" spans="5:5" x14ac:dyDescent="0.2">
      <c r="E9380" s="112"/>
    </row>
    <row r="9381" spans="5:5" x14ac:dyDescent="0.2">
      <c r="E9381" s="112"/>
    </row>
    <row r="9382" spans="5:5" x14ac:dyDescent="0.2">
      <c r="E9382" s="112"/>
    </row>
    <row r="9383" spans="5:5" x14ac:dyDescent="0.2">
      <c r="E9383" s="112"/>
    </row>
    <row r="9384" spans="5:5" x14ac:dyDescent="0.2">
      <c r="E9384" s="112"/>
    </row>
    <row r="9385" spans="5:5" x14ac:dyDescent="0.2">
      <c r="E9385" s="112"/>
    </row>
    <row r="9386" spans="5:5" x14ac:dyDescent="0.2">
      <c r="E9386" s="112"/>
    </row>
    <row r="9387" spans="5:5" x14ac:dyDescent="0.2">
      <c r="E9387" s="112"/>
    </row>
    <row r="9388" spans="5:5" x14ac:dyDescent="0.2">
      <c r="E9388" s="112"/>
    </row>
    <row r="9389" spans="5:5" x14ac:dyDescent="0.2">
      <c r="E9389" s="112"/>
    </row>
    <row r="9390" spans="5:5" x14ac:dyDescent="0.2">
      <c r="E9390" s="112"/>
    </row>
    <row r="9391" spans="5:5" x14ac:dyDescent="0.2">
      <c r="E9391" s="112"/>
    </row>
    <row r="9392" spans="5:5" x14ac:dyDescent="0.2">
      <c r="E9392" s="112"/>
    </row>
    <row r="9393" spans="5:5" x14ac:dyDescent="0.2">
      <c r="E9393" s="112"/>
    </row>
    <row r="9394" spans="5:5" x14ac:dyDescent="0.2">
      <c r="E9394" s="112"/>
    </row>
    <row r="9395" spans="5:5" x14ac:dyDescent="0.2">
      <c r="E9395" s="112"/>
    </row>
    <row r="9396" spans="5:5" x14ac:dyDescent="0.2">
      <c r="E9396" s="112"/>
    </row>
    <row r="9397" spans="5:5" x14ac:dyDescent="0.2">
      <c r="E9397" s="112"/>
    </row>
    <row r="9398" spans="5:5" x14ac:dyDescent="0.2">
      <c r="E9398" s="112"/>
    </row>
    <row r="9399" spans="5:5" x14ac:dyDescent="0.2">
      <c r="E9399" s="112"/>
    </row>
    <row r="9400" spans="5:5" x14ac:dyDescent="0.2">
      <c r="E9400" s="112"/>
    </row>
    <row r="9401" spans="5:5" x14ac:dyDescent="0.2">
      <c r="E9401" s="112"/>
    </row>
    <row r="9402" spans="5:5" x14ac:dyDescent="0.2">
      <c r="E9402" s="112"/>
    </row>
    <row r="9403" spans="5:5" x14ac:dyDescent="0.2">
      <c r="E9403" s="112"/>
    </row>
    <row r="9404" spans="5:5" x14ac:dyDescent="0.2">
      <c r="E9404" s="112"/>
    </row>
    <row r="9405" spans="5:5" x14ac:dyDescent="0.2">
      <c r="E9405" s="112"/>
    </row>
    <row r="9406" spans="5:5" x14ac:dyDescent="0.2">
      <c r="E9406" s="112"/>
    </row>
    <row r="9407" spans="5:5" x14ac:dyDescent="0.2">
      <c r="E9407" s="112"/>
    </row>
    <row r="9408" spans="5:5" x14ac:dyDescent="0.2">
      <c r="E9408" s="112"/>
    </row>
    <row r="9409" spans="5:5" x14ac:dyDescent="0.2">
      <c r="E9409" s="112"/>
    </row>
    <row r="9410" spans="5:5" x14ac:dyDescent="0.2">
      <c r="E9410" s="112"/>
    </row>
    <row r="9411" spans="5:5" x14ac:dyDescent="0.2">
      <c r="E9411" s="112"/>
    </row>
    <row r="9412" spans="5:5" x14ac:dyDescent="0.2">
      <c r="E9412" s="112"/>
    </row>
    <row r="9413" spans="5:5" x14ac:dyDescent="0.2">
      <c r="E9413" s="112"/>
    </row>
    <row r="9414" spans="5:5" x14ac:dyDescent="0.2">
      <c r="E9414" s="112"/>
    </row>
    <row r="9415" spans="5:5" x14ac:dyDescent="0.2">
      <c r="E9415" s="112"/>
    </row>
    <row r="9416" spans="5:5" x14ac:dyDescent="0.2">
      <c r="E9416" s="112"/>
    </row>
    <row r="9417" spans="5:5" x14ac:dyDescent="0.2">
      <c r="E9417" s="112"/>
    </row>
    <row r="9418" spans="5:5" x14ac:dyDescent="0.2">
      <c r="E9418" s="112"/>
    </row>
    <row r="9419" spans="5:5" x14ac:dyDescent="0.2">
      <c r="E9419" s="112"/>
    </row>
    <row r="9420" spans="5:5" x14ac:dyDescent="0.2">
      <c r="E9420" s="112"/>
    </row>
    <row r="9421" spans="5:5" x14ac:dyDescent="0.2">
      <c r="E9421" s="112"/>
    </row>
    <row r="9422" spans="5:5" x14ac:dyDescent="0.2">
      <c r="E9422" s="112"/>
    </row>
    <row r="9423" spans="5:5" x14ac:dyDescent="0.2">
      <c r="E9423" s="112"/>
    </row>
    <row r="9424" spans="5:5" x14ac:dyDescent="0.2">
      <c r="E9424" s="112"/>
    </row>
    <row r="9425" spans="5:5" x14ac:dyDescent="0.2">
      <c r="E9425" s="112"/>
    </row>
    <row r="9426" spans="5:5" x14ac:dyDescent="0.2">
      <c r="E9426" s="112"/>
    </row>
    <row r="9427" spans="5:5" x14ac:dyDescent="0.2">
      <c r="E9427" s="112"/>
    </row>
    <row r="9428" spans="5:5" x14ac:dyDescent="0.2">
      <c r="E9428" s="112"/>
    </row>
    <row r="9429" spans="5:5" x14ac:dyDescent="0.2">
      <c r="E9429" s="112"/>
    </row>
    <row r="9430" spans="5:5" x14ac:dyDescent="0.2">
      <c r="E9430" s="112"/>
    </row>
    <row r="9431" spans="5:5" x14ac:dyDescent="0.2">
      <c r="E9431" s="112"/>
    </row>
    <row r="9432" spans="5:5" x14ac:dyDescent="0.2">
      <c r="E9432" s="112"/>
    </row>
    <row r="9433" spans="5:5" x14ac:dyDescent="0.2">
      <c r="E9433" s="112"/>
    </row>
    <row r="9434" spans="5:5" x14ac:dyDescent="0.2">
      <c r="E9434" s="112"/>
    </row>
    <row r="9435" spans="5:5" x14ac:dyDescent="0.2">
      <c r="E9435" s="112"/>
    </row>
    <row r="9436" spans="5:5" x14ac:dyDescent="0.2">
      <c r="E9436" s="112"/>
    </row>
    <row r="9437" spans="5:5" x14ac:dyDescent="0.2">
      <c r="E9437" s="112"/>
    </row>
    <row r="9438" spans="5:5" x14ac:dyDescent="0.2">
      <c r="E9438" s="112"/>
    </row>
    <row r="9439" spans="5:5" x14ac:dyDescent="0.2">
      <c r="E9439" s="112"/>
    </row>
    <row r="9440" spans="5:5" x14ac:dyDescent="0.2">
      <c r="E9440" s="112"/>
    </row>
    <row r="9441" spans="5:5" x14ac:dyDescent="0.2">
      <c r="E9441" s="112"/>
    </row>
    <row r="9442" spans="5:5" x14ac:dyDescent="0.2">
      <c r="E9442" s="112"/>
    </row>
    <row r="9443" spans="5:5" x14ac:dyDescent="0.2">
      <c r="E9443" s="112"/>
    </row>
    <row r="9444" spans="5:5" x14ac:dyDescent="0.2">
      <c r="E9444" s="112"/>
    </row>
    <row r="9445" spans="5:5" x14ac:dyDescent="0.2">
      <c r="E9445" s="112"/>
    </row>
    <row r="9446" spans="5:5" x14ac:dyDescent="0.2">
      <c r="E9446" s="112"/>
    </row>
    <row r="9447" spans="5:5" x14ac:dyDescent="0.2">
      <c r="E9447" s="112"/>
    </row>
    <row r="9448" spans="5:5" x14ac:dyDescent="0.2">
      <c r="E9448" s="112"/>
    </row>
    <row r="9449" spans="5:5" x14ac:dyDescent="0.2">
      <c r="E9449" s="112"/>
    </row>
    <row r="9450" spans="5:5" x14ac:dyDescent="0.2">
      <c r="E9450" s="112"/>
    </row>
    <row r="9451" spans="5:5" x14ac:dyDescent="0.2">
      <c r="E9451" s="112"/>
    </row>
    <row r="9452" spans="5:5" x14ac:dyDescent="0.2">
      <c r="E9452" s="112"/>
    </row>
    <row r="9453" spans="5:5" x14ac:dyDescent="0.2">
      <c r="E9453" s="112"/>
    </row>
    <row r="9454" spans="5:5" x14ac:dyDescent="0.2">
      <c r="E9454" s="112"/>
    </row>
    <row r="9455" spans="5:5" x14ac:dyDescent="0.2">
      <c r="E9455" s="112"/>
    </row>
    <row r="9456" spans="5:5" x14ac:dyDescent="0.2">
      <c r="E9456" s="112"/>
    </row>
    <row r="9457" spans="5:5" x14ac:dyDescent="0.2">
      <c r="E9457" s="112"/>
    </row>
    <row r="9458" spans="5:5" x14ac:dyDescent="0.2">
      <c r="E9458" s="112"/>
    </row>
    <row r="9459" spans="5:5" x14ac:dyDescent="0.2">
      <c r="E9459" s="112"/>
    </row>
    <row r="9460" spans="5:5" x14ac:dyDescent="0.2">
      <c r="E9460" s="112"/>
    </row>
    <row r="9461" spans="5:5" x14ac:dyDescent="0.2">
      <c r="E9461" s="112"/>
    </row>
    <row r="9462" spans="5:5" x14ac:dyDescent="0.2">
      <c r="E9462" s="112"/>
    </row>
    <row r="9463" spans="5:5" x14ac:dyDescent="0.2">
      <c r="E9463" s="112"/>
    </row>
    <row r="9464" spans="5:5" x14ac:dyDescent="0.2">
      <c r="E9464" s="112"/>
    </row>
    <row r="9465" spans="5:5" x14ac:dyDescent="0.2">
      <c r="E9465" s="112"/>
    </row>
    <row r="9466" spans="5:5" x14ac:dyDescent="0.2">
      <c r="E9466" s="112"/>
    </row>
    <row r="9467" spans="5:5" x14ac:dyDescent="0.2">
      <c r="E9467" s="112"/>
    </row>
    <row r="9468" spans="5:5" x14ac:dyDescent="0.2">
      <c r="E9468" s="112"/>
    </row>
    <row r="9469" spans="5:5" x14ac:dyDescent="0.2">
      <c r="E9469" s="112"/>
    </row>
    <row r="9470" spans="5:5" x14ac:dyDescent="0.2">
      <c r="E9470" s="112"/>
    </row>
    <row r="9471" spans="5:5" x14ac:dyDescent="0.2">
      <c r="E9471" s="112"/>
    </row>
    <row r="9472" spans="5:5" x14ac:dyDescent="0.2">
      <c r="E9472" s="112"/>
    </row>
    <row r="9473" spans="5:5" x14ac:dyDescent="0.2">
      <c r="E9473" s="112"/>
    </row>
    <row r="9474" spans="5:5" x14ac:dyDescent="0.2">
      <c r="E9474" s="112"/>
    </row>
    <row r="9475" spans="5:5" x14ac:dyDescent="0.2">
      <c r="E9475" s="112"/>
    </row>
    <row r="9476" spans="5:5" x14ac:dyDescent="0.2">
      <c r="E9476" s="112"/>
    </row>
    <row r="9477" spans="5:5" x14ac:dyDescent="0.2">
      <c r="E9477" s="112"/>
    </row>
    <row r="9478" spans="5:5" x14ac:dyDescent="0.2">
      <c r="E9478" s="112"/>
    </row>
    <row r="9479" spans="5:5" x14ac:dyDescent="0.2">
      <c r="E9479" s="112"/>
    </row>
    <row r="9480" spans="5:5" x14ac:dyDescent="0.2">
      <c r="E9480" s="112"/>
    </row>
    <row r="9481" spans="5:5" x14ac:dyDescent="0.2">
      <c r="E9481" s="112"/>
    </row>
    <row r="9482" spans="5:5" x14ac:dyDescent="0.2">
      <c r="E9482" s="112"/>
    </row>
    <row r="9483" spans="5:5" x14ac:dyDescent="0.2">
      <c r="E9483" s="112"/>
    </row>
    <row r="9484" spans="5:5" x14ac:dyDescent="0.2">
      <c r="E9484" s="112"/>
    </row>
    <row r="9485" spans="5:5" x14ac:dyDescent="0.2">
      <c r="E9485" s="112"/>
    </row>
    <row r="9486" spans="5:5" x14ac:dyDescent="0.2">
      <c r="E9486" s="112"/>
    </row>
    <row r="9487" spans="5:5" x14ac:dyDescent="0.2">
      <c r="E9487" s="112"/>
    </row>
    <row r="9488" spans="5:5" x14ac:dyDescent="0.2">
      <c r="E9488" s="112"/>
    </row>
    <row r="9489" spans="5:5" x14ac:dyDescent="0.2">
      <c r="E9489" s="112"/>
    </row>
    <row r="9490" spans="5:5" x14ac:dyDescent="0.2">
      <c r="E9490" s="112"/>
    </row>
    <row r="9491" spans="5:5" x14ac:dyDescent="0.2">
      <c r="E9491" s="112"/>
    </row>
    <row r="9492" spans="5:5" x14ac:dyDescent="0.2">
      <c r="E9492" s="112"/>
    </row>
    <row r="9493" spans="5:5" x14ac:dyDescent="0.2">
      <c r="E9493" s="112"/>
    </row>
    <row r="9494" spans="5:5" x14ac:dyDescent="0.2">
      <c r="E9494" s="112"/>
    </row>
    <row r="9495" spans="5:5" x14ac:dyDescent="0.2">
      <c r="E9495" s="112"/>
    </row>
    <row r="9496" spans="5:5" x14ac:dyDescent="0.2">
      <c r="E9496" s="112"/>
    </row>
    <row r="9497" spans="5:5" x14ac:dyDescent="0.2">
      <c r="E9497" s="112"/>
    </row>
    <row r="9498" spans="5:5" x14ac:dyDescent="0.2">
      <c r="E9498" s="112"/>
    </row>
    <row r="9499" spans="5:5" x14ac:dyDescent="0.2">
      <c r="E9499" s="112"/>
    </row>
    <row r="9500" spans="5:5" x14ac:dyDescent="0.2">
      <c r="E9500" s="112"/>
    </row>
    <row r="9501" spans="5:5" x14ac:dyDescent="0.2">
      <c r="E9501" s="112"/>
    </row>
    <row r="9502" spans="5:5" x14ac:dyDescent="0.2">
      <c r="E9502" s="112"/>
    </row>
    <row r="9503" spans="5:5" x14ac:dyDescent="0.2">
      <c r="E9503" s="112"/>
    </row>
    <row r="9504" spans="5:5" x14ac:dyDescent="0.2">
      <c r="E9504" s="112"/>
    </row>
    <row r="9505" spans="5:5" x14ac:dyDescent="0.2">
      <c r="E9505" s="112"/>
    </row>
    <row r="9506" spans="5:5" x14ac:dyDescent="0.2">
      <c r="E9506" s="112"/>
    </row>
    <row r="9507" spans="5:5" x14ac:dyDescent="0.2">
      <c r="E9507" s="112"/>
    </row>
    <row r="9508" spans="5:5" x14ac:dyDescent="0.2">
      <c r="E9508" s="112"/>
    </row>
    <row r="9509" spans="5:5" x14ac:dyDescent="0.2">
      <c r="E9509" s="112"/>
    </row>
    <row r="9510" spans="5:5" x14ac:dyDescent="0.2">
      <c r="E9510" s="112"/>
    </row>
    <row r="9511" spans="5:5" x14ac:dyDescent="0.2">
      <c r="E9511" s="112"/>
    </row>
    <row r="9512" spans="5:5" x14ac:dyDescent="0.2">
      <c r="E9512" s="112"/>
    </row>
    <row r="9513" spans="5:5" x14ac:dyDescent="0.2">
      <c r="E9513" s="112"/>
    </row>
    <row r="9514" spans="5:5" x14ac:dyDescent="0.2">
      <c r="E9514" s="112"/>
    </row>
    <row r="9515" spans="5:5" x14ac:dyDescent="0.2">
      <c r="E9515" s="112"/>
    </row>
    <row r="9516" spans="5:5" x14ac:dyDescent="0.2">
      <c r="E9516" s="112"/>
    </row>
    <row r="9517" spans="5:5" x14ac:dyDescent="0.2">
      <c r="E9517" s="112"/>
    </row>
    <row r="9518" spans="5:5" x14ac:dyDescent="0.2">
      <c r="E9518" s="112"/>
    </row>
    <row r="9519" spans="5:5" x14ac:dyDescent="0.2">
      <c r="E9519" s="112"/>
    </row>
    <row r="9520" spans="5:5" x14ac:dyDescent="0.2">
      <c r="E9520" s="112"/>
    </row>
    <row r="9521" spans="5:5" x14ac:dyDescent="0.2">
      <c r="E9521" s="112"/>
    </row>
    <row r="9522" spans="5:5" x14ac:dyDescent="0.2">
      <c r="E9522" s="112"/>
    </row>
    <row r="9523" spans="5:5" x14ac:dyDescent="0.2">
      <c r="E9523" s="112"/>
    </row>
    <row r="9524" spans="5:5" x14ac:dyDescent="0.2">
      <c r="E9524" s="112"/>
    </row>
    <row r="9525" spans="5:5" x14ac:dyDescent="0.2">
      <c r="E9525" s="112"/>
    </row>
    <row r="9526" spans="5:5" x14ac:dyDescent="0.2">
      <c r="E9526" s="112"/>
    </row>
    <row r="9527" spans="5:5" x14ac:dyDescent="0.2">
      <c r="E9527" s="112"/>
    </row>
    <row r="9528" spans="5:5" x14ac:dyDescent="0.2">
      <c r="E9528" s="112"/>
    </row>
    <row r="9529" spans="5:5" x14ac:dyDescent="0.2">
      <c r="E9529" s="112"/>
    </row>
    <row r="9530" spans="5:5" x14ac:dyDescent="0.2">
      <c r="E9530" s="112"/>
    </row>
    <row r="9531" spans="5:5" x14ac:dyDescent="0.2">
      <c r="E9531" s="112"/>
    </row>
    <row r="9532" spans="5:5" x14ac:dyDescent="0.2">
      <c r="E9532" s="112"/>
    </row>
    <row r="9533" spans="5:5" x14ac:dyDescent="0.2">
      <c r="E9533" s="112"/>
    </row>
    <row r="9534" spans="5:5" x14ac:dyDescent="0.2">
      <c r="E9534" s="112"/>
    </row>
    <row r="9535" spans="5:5" x14ac:dyDescent="0.2">
      <c r="E9535" s="112"/>
    </row>
    <row r="9536" spans="5:5" x14ac:dyDescent="0.2">
      <c r="E9536" s="112"/>
    </row>
    <row r="9537" spans="5:5" x14ac:dyDescent="0.2">
      <c r="E9537" s="112"/>
    </row>
    <row r="9538" spans="5:5" x14ac:dyDescent="0.2">
      <c r="E9538" s="112"/>
    </row>
    <row r="9539" spans="5:5" x14ac:dyDescent="0.2">
      <c r="E9539" s="112"/>
    </row>
    <row r="9540" spans="5:5" x14ac:dyDescent="0.2">
      <c r="E9540" s="112"/>
    </row>
    <row r="9541" spans="5:5" x14ac:dyDescent="0.2">
      <c r="E9541" s="112"/>
    </row>
    <row r="9542" spans="5:5" x14ac:dyDescent="0.2">
      <c r="E9542" s="112"/>
    </row>
    <row r="9543" spans="5:5" x14ac:dyDescent="0.2">
      <c r="E9543" s="112"/>
    </row>
    <row r="9544" spans="5:5" x14ac:dyDescent="0.2">
      <c r="E9544" s="112"/>
    </row>
    <row r="9545" spans="5:5" x14ac:dyDescent="0.2">
      <c r="E9545" s="112"/>
    </row>
    <row r="9546" spans="5:5" x14ac:dyDescent="0.2">
      <c r="E9546" s="112"/>
    </row>
    <row r="9547" spans="5:5" x14ac:dyDescent="0.2">
      <c r="E9547" s="112"/>
    </row>
    <row r="9548" spans="5:5" x14ac:dyDescent="0.2">
      <c r="E9548" s="112"/>
    </row>
    <row r="9549" spans="5:5" x14ac:dyDescent="0.2">
      <c r="E9549" s="112"/>
    </row>
    <row r="9550" spans="5:5" x14ac:dyDescent="0.2">
      <c r="E9550" s="112"/>
    </row>
    <row r="9551" spans="5:5" x14ac:dyDescent="0.2">
      <c r="E9551" s="112"/>
    </row>
    <row r="9552" spans="5:5" x14ac:dyDescent="0.2">
      <c r="E9552" s="112"/>
    </row>
    <row r="9553" spans="5:5" x14ac:dyDescent="0.2">
      <c r="E9553" s="112"/>
    </row>
    <row r="9554" spans="5:5" x14ac:dyDescent="0.2">
      <c r="E9554" s="112"/>
    </row>
    <row r="9555" spans="5:5" x14ac:dyDescent="0.2">
      <c r="E9555" s="112"/>
    </row>
    <row r="9556" spans="5:5" x14ac:dyDescent="0.2">
      <c r="E9556" s="112"/>
    </row>
    <row r="9557" spans="5:5" x14ac:dyDescent="0.2">
      <c r="E9557" s="112"/>
    </row>
    <row r="9558" spans="5:5" x14ac:dyDescent="0.2">
      <c r="E9558" s="112"/>
    </row>
    <row r="9559" spans="5:5" x14ac:dyDescent="0.2">
      <c r="E9559" s="112"/>
    </row>
    <row r="9560" spans="5:5" x14ac:dyDescent="0.2">
      <c r="E9560" s="112"/>
    </row>
    <row r="9561" spans="5:5" x14ac:dyDescent="0.2">
      <c r="E9561" s="112"/>
    </row>
    <row r="9562" spans="5:5" x14ac:dyDescent="0.2">
      <c r="E9562" s="112"/>
    </row>
    <row r="9563" spans="5:5" x14ac:dyDescent="0.2">
      <c r="E9563" s="112"/>
    </row>
    <row r="9564" spans="5:5" x14ac:dyDescent="0.2">
      <c r="E9564" s="112"/>
    </row>
    <row r="9565" spans="5:5" x14ac:dyDescent="0.2">
      <c r="E9565" s="112"/>
    </row>
    <row r="9566" spans="5:5" x14ac:dyDescent="0.2">
      <c r="E9566" s="112"/>
    </row>
    <row r="9567" spans="5:5" x14ac:dyDescent="0.2">
      <c r="E9567" s="112"/>
    </row>
    <row r="9568" spans="5:5" x14ac:dyDescent="0.2">
      <c r="E9568" s="112"/>
    </row>
    <row r="9569" spans="5:5" x14ac:dyDescent="0.2">
      <c r="E9569" s="112"/>
    </row>
    <row r="9570" spans="5:5" x14ac:dyDescent="0.2">
      <c r="E9570" s="112"/>
    </row>
    <row r="9571" spans="5:5" x14ac:dyDescent="0.2">
      <c r="E9571" s="112"/>
    </row>
    <row r="9572" spans="5:5" x14ac:dyDescent="0.2">
      <c r="E9572" s="112"/>
    </row>
    <row r="9573" spans="5:5" x14ac:dyDescent="0.2">
      <c r="E9573" s="112"/>
    </row>
    <row r="9574" spans="5:5" x14ac:dyDescent="0.2">
      <c r="E9574" s="112"/>
    </row>
    <row r="9575" spans="5:5" x14ac:dyDescent="0.2">
      <c r="E9575" s="112"/>
    </row>
    <row r="9576" spans="5:5" x14ac:dyDescent="0.2">
      <c r="E9576" s="112"/>
    </row>
    <row r="9577" spans="5:5" x14ac:dyDescent="0.2">
      <c r="E9577" s="112"/>
    </row>
    <row r="9578" spans="5:5" x14ac:dyDescent="0.2">
      <c r="E9578" s="112"/>
    </row>
    <row r="9579" spans="5:5" x14ac:dyDescent="0.2">
      <c r="E9579" s="112"/>
    </row>
    <row r="9580" spans="5:5" x14ac:dyDescent="0.2">
      <c r="E9580" s="112"/>
    </row>
    <row r="9581" spans="5:5" x14ac:dyDescent="0.2">
      <c r="E9581" s="112"/>
    </row>
    <row r="9582" spans="5:5" x14ac:dyDescent="0.2">
      <c r="E9582" s="112"/>
    </row>
    <row r="9583" spans="5:5" x14ac:dyDescent="0.2">
      <c r="E9583" s="112"/>
    </row>
    <row r="9584" spans="5:5" x14ac:dyDescent="0.2">
      <c r="E9584" s="112"/>
    </row>
    <row r="9585" spans="5:5" x14ac:dyDescent="0.2">
      <c r="E9585" s="112"/>
    </row>
    <row r="9586" spans="5:5" x14ac:dyDescent="0.2">
      <c r="E9586" s="112"/>
    </row>
    <row r="9587" spans="5:5" x14ac:dyDescent="0.2">
      <c r="E9587" s="112"/>
    </row>
    <row r="9588" spans="5:5" x14ac:dyDescent="0.2">
      <c r="E9588" s="112"/>
    </row>
    <row r="9589" spans="5:5" x14ac:dyDescent="0.2">
      <c r="E9589" s="112"/>
    </row>
    <row r="9590" spans="5:5" x14ac:dyDescent="0.2">
      <c r="E9590" s="112"/>
    </row>
    <row r="9591" spans="5:5" x14ac:dyDescent="0.2">
      <c r="E9591" s="112"/>
    </row>
    <row r="9592" spans="5:5" x14ac:dyDescent="0.2">
      <c r="E9592" s="112"/>
    </row>
    <row r="9593" spans="5:5" x14ac:dyDescent="0.2">
      <c r="E9593" s="112"/>
    </row>
    <row r="9594" spans="5:5" x14ac:dyDescent="0.2">
      <c r="E9594" s="112"/>
    </row>
    <row r="9595" spans="5:5" x14ac:dyDescent="0.2">
      <c r="E9595" s="112"/>
    </row>
    <row r="9596" spans="5:5" x14ac:dyDescent="0.2">
      <c r="E9596" s="112"/>
    </row>
    <row r="9597" spans="5:5" x14ac:dyDescent="0.2">
      <c r="E9597" s="112"/>
    </row>
    <row r="9598" spans="5:5" x14ac:dyDescent="0.2">
      <c r="E9598" s="112"/>
    </row>
    <row r="9599" spans="5:5" x14ac:dyDescent="0.2">
      <c r="E9599" s="112"/>
    </row>
    <row r="9600" spans="5:5" x14ac:dyDescent="0.2">
      <c r="E9600" s="112"/>
    </row>
    <row r="9601" spans="5:5" x14ac:dyDescent="0.2">
      <c r="E9601" s="112"/>
    </row>
    <row r="9602" spans="5:5" x14ac:dyDescent="0.2">
      <c r="E9602" s="112"/>
    </row>
    <row r="9603" spans="5:5" x14ac:dyDescent="0.2">
      <c r="E9603" s="112"/>
    </row>
    <row r="9604" spans="5:5" x14ac:dyDescent="0.2">
      <c r="E9604" s="112"/>
    </row>
    <row r="9605" spans="5:5" x14ac:dyDescent="0.2">
      <c r="E9605" s="112"/>
    </row>
    <row r="9606" spans="5:5" x14ac:dyDescent="0.2">
      <c r="E9606" s="112"/>
    </row>
    <row r="9607" spans="5:5" x14ac:dyDescent="0.2">
      <c r="E9607" s="112"/>
    </row>
    <row r="9608" spans="5:5" x14ac:dyDescent="0.2">
      <c r="E9608" s="112"/>
    </row>
    <row r="9609" spans="5:5" x14ac:dyDescent="0.2">
      <c r="E9609" s="112"/>
    </row>
    <row r="9610" spans="5:5" x14ac:dyDescent="0.2">
      <c r="E9610" s="112"/>
    </row>
    <row r="9611" spans="5:5" x14ac:dyDescent="0.2">
      <c r="E9611" s="112"/>
    </row>
    <row r="9612" spans="5:5" x14ac:dyDescent="0.2">
      <c r="E9612" s="112"/>
    </row>
    <row r="9613" spans="5:5" x14ac:dyDescent="0.2">
      <c r="E9613" s="112"/>
    </row>
    <row r="9614" spans="5:5" x14ac:dyDescent="0.2">
      <c r="E9614" s="112"/>
    </row>
    <row r="9615" spans="5:5" x14ac:dyDescent="0.2">
      <c r="E9615" s="112"/>
    </row>
    <row r="9616" spans="5:5" x14ac:dyDescent="0.2">
      <c r="E9616" s="112"/>
    </row>
    <row r="9617" spans="5:5" x14ac:dyDescent="0.2">
      <c r="E9617" s="112"/>
    </row>
    <row r="9618" spans="5:5" x14ac:dyDescent="0.2">
      <c r="E9618" s="112"/>
    </row>
    <row r="9619" spans="5:5" x14ac:dyDescent="0.2">
      <c r="E9619" s="112"/>
    </row>
    <row r="9620" spans="5:5" x14ac:dyDescent="0.2">
      <c r="E9620" s="112"/>
    </row>
    <row r="9621" spans="5:5" x14ac:dyDescent="0.2">
      <c r="E9621" s="112"/>
    </row>
    <row r="9622" spans="5:5" x14ac:dyDescent="0.2">
      <c r="E9622" s="112"/>
    </row>
    <row r="9623" spans="5:5" x14ac:dyDescent="0.2">
      <c r="E9623" s="112"/>
    </row>
    <row r="9624" spans="5:5" x14ac:dyDescent="0.2">
      <c r="E9624" s="112"/>
    </row>
    <row r="9625" spans="5:5" x14ac:dyDescent="0.2">
      <c r="E9625" s="112"/>
    </row>
    <row r="9626" spans="5:5" x14ac:dyDescent="0.2">
      <c r="E9626" s="112"/>
    </row>
    <row r="9627" spans="5:5" x14ac:dyDescent="0.2">
      <c r="E9627" s="112"/>
    </row>
    <row r="9628" spans="5:5" x14ac:dyDescent="0.2">
      <c r="E9628" s="112"/>
    </row>
    <row r="9629" spans="5:5" x14ac:dyDescent="0.2">
      <c r="E9629" s="112"/>
    </row>
    <row r="9630" spans="5:5" x14ac:dyDescent="0.2">
      <c r="E9630" s="112"/>
    </row>
    <row r="9631" spans="5:5" x14ac:dyDescent="0.2">
      <c r="E9631" s="112"/>
    </row>
    <row r="9632" spans="5:5" x14ac:dyDescent="0.2">
      <c r="E9632" s="112"/>
    </row>
    <row r="9633" spans="5:5" x14ac:dyDescent="0.2">
      <c r="E9633" s="112"/>
    </row>
    <row r="9634" spans="5:5" x14ac:dyDescent="0.2">
      <c r="E9634" s="112"/>
    </row>
    <row r="9635" spans="5:5" x14ac:dyDescent="0.2">
      <c r="E9635" s="112"/>
    </row>
    <row r="9636" spans="5:5" x14ac:dyDescent="0.2">
      <c r="E9636" s="112"/>
    </row>
    <row r="9637" spans="5:5" x14ac:dyDescent="0.2">
      <c r="E9637" s="112"/>
    </row>
    <row r="9638" spans="5:5" x14ac:dyDescent="0.2">
      <c r="E9638" s="112"/>
    </row>
    <row r="9639" spans="5:5" x14ac:dyDescent="0.2">
      <c r="E9639" s="112"/>
    </row>
    <row r="9640" spans="5:5" x14ac:dyDescent="0.2">
      <c r="E9640" s="112"/>
    </row>
    <row r="9641" spans="5:5" x14ac:dyDescent="0.2">
      <c r="E9641" s="112"/>
    </row>
    <row r="9642" spans="5:5" x14ac:dyDescent="0.2">
      <c r="E9642" s="112"/>
    </row>
    <row r="9643" spans="5:5" x14ac:dyDescent="0.2">
      <c r="E9643" s="112"/>
    </row>
    <row r="9644" spans="5:5" x14ac:dyDescent="0.2">
      <c r="E9644" s="112"/>
    </row>
    <row r="9645" spans="5:5" x14ac:dyDescent="0.2">
      <c r="E9645" s="112"/>
    </row>
    <row r="9646" spans="5:5" x14ac:dyDescent="0.2">
      <c r="E9646" s="112"/>
    </row>
    <row r="9647" spans="5:5" x14ac:dyDescent="0.2">
      <c r="E9647" s="112"/>
    </row>
    <row r="9648" spans="5:5" x14ac:dyDescent="0.2">
      <c r="E9648" s="112"/>
    </row>
    <row r="9649" spans="5:5" x14ac:dyDescent="0.2">
      <c r="E9649" s="112"/>
    </row>
    <row r="9650" spans="5:5" x14ac:dyDescent="0.2">
      <c r="E9650" s="112"/>
    </row>
    <row r="9651" spans="5:5" x14ac:dyDescent="0.2">
      <c r="E9651" s="112"/>
    </row>
    <row r="9652" spans="5:5" x14ac:dyDescent="0.2">
      <c r="E9652" s="112"/>
    </row>
    <row r="9653" spans="5:5" x14ac:dyDescent="0.2">
      <c r="E9653" s="112"/>
    </row>
    <row r="9654" spans="5:5" x14ac:dyDescent="0.2">
      <c r="E9654" s="112"/>
    </row>
    <row r="9655" spans="5:5" x14ac:dyDescent="0.2">
      <c r="E9655" s="112"/>
    </row>
    <row r="9656" spans="5:5" x14ac:dyDescent="0.2">
      <c r="E9656" s="112"/>
    </row>
    <row r="9657" spans="5:5" x14ac:dyDescent="0.2">
      <c r="E9657" s="112"/>
    </row>
    <row r="9658" spans="5:5" x14ac:dyDescent="0.2">
      <c r="E9658" s="112"/>
    </row>
    <row r="9659" spans="5:5" x14ac:dyDescent="0.2">
      <c r="E9659" s="112"/>
    </row>
    <row r="9660" spans="5:5" x14ac:dyDescent="0.2">
      <c r="E9660" s="112"/>
    </row>
    <row r="9661" spans="5:5" x14ac:dyDescent="0.2">
      <c r="E9661" s="112"/>
    </row>
    <row r="9662" spans="5:5" x14ac:dyDescent="0.2">
      <c r="E9662" s="112"/>
    </row>
    <row r="9663" spans="5:5" x14ac:dyDescent="0.2">
      <c r="E9663" s="112"/>
    </row>
    <row r="9664" spans="5:5" x14ac:dyDescent="0.2">
      <c r="E9664" s="112"/>
    </row>
    <row r="9665" spans="5:5" x14ac:dyDescent="0.2">
      <c r="E9665" s="112"/>
    </row>
    <row r="9666" spans="5:5" x14ac:dyDescent="0.2">
      <c r="E9666" s="112"/>
    </row>
    <row r="9667" spans="5:5" x14ac:dyDescent="0.2">
      <c r="E9667" s="112"/>
    </row>
    <row r="9668" spans="5:5" x14ac:dyDescent="0.2">
      <c r="E9668" s="112"/>
    </row>
    <row r="9669" spans="5:5" x14ac:dyDescent="0.2">
      <c r="E9669" s="112"/>
    </row>
    <row r="9670" spans="5:5" x14ac:dyDescent="0.2">
      <c r="E9670" s="112"/>
    </row>
    <row r="9671" spans="5:5" x14ac:dyDescent="0.2">
      <c r="E9671" s="112"/>
    </row>
    <row r="9672" spans="5:5" x14ac:dyDescent="0.2">
      <c r="E9672" s="112"/>
    </row>
    <row r="9673" spans="5:5" x14ac:dyDescent="0.2">
      <c r="E9673" s="112"/>
    </row>
    <row r="9674" spans="5:5" x14ac:dyDescent="0.2">
      <c r="E9674" s="112"/>
    </row>
    <row r="9675" spans="5:5" x14ac:dyDescent="0.2">
      <c r="E9675" s="112"/>
    </row>
    <row r="9676" spans="5:5" x14ac:dyDescent="0.2">
      <c r="E9676" s="112"/>
    </row>
    <row r="9677" spans="5:5" x14ac:dyDescent="0.2">
      <c r="E9677" s="112"/>
    </row>
    <row r="9678" spans="5:5" x14ac:dyDescent="0.2">
      <c r="E9678" s="112"/>
    </row>
    <row r="9679" spans="5:5" x14ac:dyDescent="0.2">
      <c r="E9679" s="112"/>
    </row>
    <row r="9680" spans="5:5" x14ac:dyDescent="0.2">
      <c r="E9680" s="112"/>
    </row>
    <row r="9681" spans="5:5" x14ac:dyDescent="0.2">
      <c r="E9681" s="112"/>
    </row>
    <row r="9682" spans="5:5" x14ac:dyDescent="0.2">
      <c r="E9682" s="112"/>
    </row>
    <row r="9683" spans="5:5" x14ac:dyDescent="0.2">
      <c r="E9683" s="112"/>
    </row>
    <row r="9684" spans="5:5" x14ac:dyDescent="0.2">
      <c r="E9684" s="112"/>
    </row>
    <row r="9685" spans="5:5" x14ac:dyDescent="0.2">
      <c r="E9685" s="112"/>
    </row>
    <row r="9686" spans="5:5" x14ac:dyDescent="0.2">
      <c r="E9686" s="112"/>
    </row>
    <row r="9687" spans="5:5" x14ac:dyDescent="0.2">
      <c r="E9687" s="112"/>
    </row>
    <row r="9688" spans="5:5" x14ac:dyDescent="0.2">
      <c r="E9688" s="112"/>
    </row>
    <row r="9689" spans="5:5" x14ac:dyDescent="0.2">
      <c r="E9689" s="112"/>
    </row>
    <row r="9690" spans="5:5" x14ac:dyDescent="0.2">
      <c r="E9690" s="112"/>
    </row>
    <row r="9691" spans="5:5" x14ac:dyDescent="0.2">
      <c r="E9691" s="112"/>
    </row>
    <row r="9692" spans="5:5" x14ac:dyDescent="0.2">
      <c r="E9692" s="112"/>
    </row>
    <row r="9693" spans="5:5" x14ac:dyDescent="0.2">
      <c r="E9693" s="112"/>
    </row>
    <row r="9694" spans="5:5" x14ac:dyDescent="0.2">
      <c r="E9694" s="112"/>
    </row>
    <row r="9695" spans="5:5" x14ac:dyDescent="0.2">
      <c r="E9695" s="112"/>
    </row>
    <row r="9696" spans="5:5" x14ac:dyDescent="0.2">
      <c r="E9696" s="112"/>
    </row>
    <row r="9697" spans="5:5" x14ac:dyDescent="0.2">
      <c r="E9697" s="112"/>
    </row>
    <row r="9698" spans="5:5" x14ac:dyDescent="0.2">
      <c r="E9698" s="112"/>
    </row>
    <row r="9699" spans="5:5" x14ac:dyDescent="0.2">
      <c r="E9699" s="112"/>
    </row>
    <row r="9700" spans="5:5" x14ac:dyDescent="0.2">
      <c r="E9700" s="112"/>
    </row>
    <row r="9701" spans="5:5" x14ac:dyDescent="0.2">
      <c r="E9701" s="112"/>
    </row>
    <row r="9702" spans="5:5" x14ac:dyDescent="0.2">
      <c r="E9702" s="112"/>
    </row>
    <row r="9703" spans="5:5" x14ac:dyDescent="0.2">
      <c r="E9703" s="112"/>
    </row>
    <row r="9704" spans="5:5" x14ac:dyDescent="0.2">
      <c r="E9704" s="112"/>
    </row>
    <row r="9705" spans="5:5" x14ac:dyDescent="0.2">
      <c r="E9705" s="112"/>
    </row>
    <row r="9706" spans="5:5" x14ac:dyDescent="0.2">
      <c r="E9706" s="112"/>
    </row>
    <row r="9707" spans="5:5" x14ac:dyDescent="0.2">
      <c r="E9707" s="112"/>
    </row>
    <row r="9708" spans="5:5" x14ac:dyDescent="0.2">
      <c r="E9708" s="112"/>
    </row>
    <row r="9709" spans="5:5" x14ac:dyDescent="0.2">
      <c r="E9709" s="112"/>
    </row>
    <row r="9710" spans="5:5" x14ac:dyDescent="0.2">
      <c r="E9710" s="112"/>
    </row>
    <row r="9711" spans="5:5" x14ac:dyDescent="0.2">
      <c r="E9711" s="112"/>
    </row>
    <row r="9712" spans="5:5" x14ac:dyDescent="0.2">
      <c r="E9712" s="112"/>
    </row>
    <row r="9713" spans="5:5" x14ac:dyDescent="0.2">
      <c r="E9713" s="112"/>
    </row>
    <row r="9714" spans="5:5" x14ac:dyDescent="0.2">
      <c r="E9714" s="112"/>
    </row>
    <row r="9715" spans="5:5" x14ac:dyDescent="0.2">
      <c r="E9715" s="112"/>
    </row>
    <row r="9716" spans="5:5" x14ac:dyDescent="0.2">
      <c r="E9716" s="112"/>
    </row>
    <row r="9717" spans="5:5" x14ac:dyDescent="0.2">
      <c r="E9717" s="112"/>
    </row>
    <row r="9718" spans="5:5" x14ac:dyDescent="0.2">
      <c r="E9718" s="112"/>
    </row>
    <row r="9719" spans="5:5" x14ac:dyDescent="0.2">
      <c r="E9719" s="112"/>
    </row>
    <row r="9720" spans="5:5" x14ac:dyDescent="0.2">
      <c r="E9720" s="112"/>
    </row>
    <row r="9721" spans="5:5" x14ac:dyDescent="0.2">
      <c r="E9721" s="112"/>
    </row>
    <row r="9722" spans="5:5" x14ac:dyDescent="0.2">
      <c r="E9722" s="112"/>
    </row>
    <row r="9723" spans="5:5" x14ac:dyDescent="0.2">
      <c r="E9723" s="112"/>
    </row>
    <row r="9724" spans="5:5" x14ac:dyDescent="0.2">
      <c r="E9724" s="112"/>
    </row>
    <row r="9725" spans="5:5" x14ac:dyDescent="0.2">
      <c r="E9725" s="112"/>
    </row>
    <row r="9726" spans="5:5" x14ac:dyDescent="0.2">
      <c r="E9726" s="112"/>
    </row>
    <row r="9727" spans="5:5" x14ac:dyDescent="0.2">
      <c r="E9727" s="112"/>
    </row>
    <row r="9728" spans="5:5" x14ac:dyDescent="0.2">
      <c r="E9728" s="112"/>
    </row>
    <row r="9729" spans="5:5" x14ac:dyDescent="0.2">
      <c r="E9729" s="112"/>
    </row>
    <row r="9730" spans="5:5" x14ac:dyDescent="0.2">
      <c r="E9730" s="112"/>
    </row>
    <row r="9731" spans="5:5" x14ac:dyDescent="0.2">
      <c r="E9731" s="112"/>
    </row>
    <row r="9732" spans="5:5" x14ac:dyDescent="0.2">
      <c r="E9732" s="112"/>
    </row>
    <row r="9733" spans="5:5" x14ac:dyDescent="0.2">
      <c r="E9733" s="112"/>
    </row>
    <row r="9734" spans="5:5" x14ac:dyDescent="0.2">
      <c r="E9734" s="112"/>
    </row>
    <row r="9735" spans="5:5" x14ac:dyDescent="0.2">
      <c r="E9735" s="112"/>
    </row>
    <row r="9736" spans="5:5" x14ac:dyDescent="0.2">
      <c r="E9736" s="112"/>
    </row>
    <row r="9737" spans="5:5" x14ac:dyDescent="0.2">
      <c r="E9737" s="112"/>
    </row>
    <row r="9738" spans="5:5" x14ac:dyDescent="0.2">
      <c r="E9738" s="112"/>
    </row>
    <row r="9739" spans="5:5" x14ac:dyDescent="0.2">
      <c r="E9739" s="112"/>
    </row>
    <row r="9740" spans="5:5" x14ac:dyDescent="0.2">
      <c r="E9740" s="112"/>
    </row>
    <row r="9741" spans="5:5" x14ac:dyDescent="0.2">
      <c r="E9741" s="112"/>
    </row>
    <row r="9742" spans="5:5" x14ac:dyDescent="0.2">
      <c r="E9742" s="112"/>
    </row>
    <row r="9743" spans="5:5" x14ac:dyDescent="0.2">
      <c r="E9743" s="112"/>
    </row>
    <row r="9744" spans="5:5" x14ac:dyDescent="0.2">
      <c r="E9744" s="112"/>
    </row>
    <row r="9745" spans="5:5" x14ac:dyDescent="0.2">
      <c r="E9745" s="112"/>
    </row>
    <row r="9746" spans="5:5" x14ac:dyDescent="0.2">
      <c r="E9746" s="112"/>
    </row>
    <row r="9747" spans="5:5" x14ac:dyDescent="0.2">
      <c r="E9747" s="112"/>
    </row>
    <row r="9748" spans="5:5" x14ac:dyDescent="0.2">
      <c r="E9748" s="112"/>
    </row>
    <row r="9749" spans="5:5" x14ac:dyDescent="0.2">
      <c r="E9749" s="112"/>
    </row>
    <row r="9750" spans="5:5" x14ac:dyDescent="0.2">
      <c r="E9750" s="112"/>
    </row>
    <row r="9751" spans="5:5" x14ac:dyDescent="0.2">
      <c r="E9751" s="112"/>
    </row>
    <row r="9752" spans="5:5" x14ac:dyDescent="0.2">
      <c r="E9752" s="112"/>
    </row>
    <row r="9753" spans="5:5" x14ac:dyDescent="0.2">
      <c r="E9753" s="112"/>
    </row>
    <row r="9754" spans="5:5" x14ac:dyDescent="0.2">
      <c r="E9754" s="112"/>
    </row>
    <row r="9755" spans="5:5" x14ac:dyDescent="0.2">
      <c r="E9755" s="112"/>
    </row>
    <row r="9756" spans="5:5" x14ac:dyDescent="0.2">
      <c r="E9756" s="112"/>
    </row>
    <row r="9757" spans="5:5" x14ac:dyDescent="0.2">
      <c r="E9757" s="112"/>
    </row>
    <row r="9758" spans="5:5" x14ac:dyDescent="0.2">
      <c r="E9758" s="112"/>
    </row>
    <row r="9759" spans="5:5" x14ac:dyDescent="0.2">
      <c r="E9759" s="112"/>
    </row>
    <row r="9760" spans="5:5" x14ac:dyDescent="0.2">
      <c r="E9760" s="112"/>
    </row>
    <row r="9761" spans="5:5" x14ac:dyDescent="0.2">
      <c r="E9761" s="112"/>
    </row>
    <row r="9762" spans="5:5" x14ac:dyDescent="0.2">
      <c r="E9762" s="112"/>
    </row>
    <row r="9763" spans="5:5" x14ac:dyDescent="0.2">
      <c r="E9763" s="112"/>
    </row>
    <row r="9764" spans="5:5" x14ac:dyDescent="0.2">
      <c r="E9764" s="112"/>
    </row>
    <row r="9765" spans="5:5" x14ac:dyDescent="0.2">
      <c r="E9765" s="112"/>
    </row>
    <row r="9766" spans="5:5" x14ac:dyDescent="0.2">
      <c r="E9766" s="112"/>
    </row>
    <row r="9767" spans="5:5" x14ac:dyDescent="0.2">
      <c r="E9767" s="112"/>
    </row>
    <row r="9768" spans="5:5" x14ac:dyDescent="0.2">
      <c r="E9768" s="112"/>
    </row>
    <row r="9769" spans="5:5" x14ac:dyDescent="0.2">
      <c r="E9769" s="112"/>
    </row>
    <row r="9770" spans="5:5" x14ac:dyDescent="0.2">
      <c r="E9770" s="112"/>
    </row>
    <row r="9771" spans="5:5" x14ac:dyDescent="0.2">
      <c r="E9771" s="112"/>
    </row>
    <row r="9772" spans="5:5" x14ac:dyDescent="0.2">
      <c r="E9772" s="112"/>
    </row>
    <row r="9773" spans="5:5" x14ac:dyDescent="0.2">
      <c r="E9773" s="112"/>
    </row>
    <row r="9774" spans="5:5" x14ac:dyDescent="0.2">
      <c r="E9774" s="112"/>
    </row>
    <row r="9775" spans="5:5" x14ac:dyDescent="0.2">
      <c r="E9775" s="112"/>
    </row>
    <row r="9776" spans="5:5" x14ac:dyDescent="0.2">
      <c r="E9776" s="112"/>
    </row>
    <row r="9777" spans="5:5" x14ac:dyDescent="0.2">
      <c r="E9777" s="112"/>
    </row>
    <row r="9778" spans="5:5" x14ac:dyDescent="0.2">
      <c r="E9778" s="112"/>
    </row>
    <row r="9779" spans="5:5" x14ac:dyDescent="0.2">
      <c r="E9779" s="112"/>
    </row>
    <row r="9780" spans="5:5" x14ac:dyDescent="0.2">
      <c r="E9780" s="112"/>
    </row>
    <row r="9781" spans="5:5" x14ac:dyDescent="0.2">
      <c r="E9781" s="112"/>
    </row>
    <row r="9782" spans="5:5" x14ac:dyDescent="0.2">
      <c r="E9782" s="112"/>
    </row>
    <row r="9783" spans="5:5" x14ac:dyDescent="0.2">
      <c r="E9783" s="112"/>
    </row>
    <row r="9784" spans="5:5" x14ac:dyDescent="0.2">
      <c r="E9784" s="112"/>
    </row>
    <row r="9785" spans="5:5" x14ac:dyDescent="0.2">
      <c r="E9785" s="112"/>
    </row>
    <row r="9786" spans="5:5" x14ac:dyDescent="0.2">
      <c r="E9786" s="112"/>
    </row>
    <row r="9787" spans="5:5" x14ac:dyDescent="0.2">
      <c r="E9787" s="112"/>
    </row>
    <row r="9788" spans="5:5" x14ac:dyDescent="0.2">
      <c r="E9788" s="112"/>
    </row>
    <row r="9789" spans="5:5" x14ac:dyDescent="0.2">
      <c r="E9789" s="112"/>
    </row>
    <row r="9790" spans="5:5" x14ac:dyDescent="0.2">
      <c r="E9790" s="112"/>
    </row>
    <row r="9791" spans="5:5" x14ac:dyDescent="0.2">
      <c r="E9791" s="112"/>
    </row>
    <row r="9792" spans="5:5" x14ac:dyDescent="0.2">
      <c r="E9792" s="112"/>
    </row>
    <row r="9793" spans="5:5" x14ac:dyDescent="0.2">
      <c r="E9793" s="112"/>
    </row>
    <row r="9794" spans="5:5" x14ac:dyDescent="0.2">
      <c r="E9794" s="112"/>
    </row>
    <row r="9795" spans="5:5" x14ac:dyDescent="0.2">
      <c r="E9795" s="112"/>
    </row>
    <row r="9796" spans="5:5" x14ac:dyDescent="0.2">
      <c r="E9796" s="112"/>
    </row>
    <row r="9797" spans="5:5" x14ac:dyDescent="0.2">
      <c r="E9797" s="112"/>
    </row>
    <row r="9798" spans="5:5" x14ac:dyDescent="0.2">
      <c r="E9798" s="112"/>
    </row>
    <row r="9799" spans="5:5" x14ac:dyDescent="0.2">
      <c r="E9799" s="112"/>
    </row>
    <row r="9800" spans="5:5" x14ac:dyDescent="0.2">
      <c r="E9800" s="112"/>
    </row>
    <row r="9801" spans="5:5" x14ac:dyDescent="0.2">
      <c r="E9801" s="112"/>
    </row>
    <row r="9802" spans="5:5" x14ac:dyDescent="0.2">
      <c r="E9802" s="112"/>
    </row>
    <row r="9803" spans="5:5" x14ac:dyDescent="0.2">
      <c r="E9803" s="112"/>
    </row>
    <row r="9804" spans="5:5" x14ac:dyDescent="0.2">
      <c r="E9804" s="112"/>
    </row>
    <row r="9805" spans="5:5" x14ac:dyDescent="0.2">
      <c r="E9805" s="112"/>
    </row>
    <row r="9806" spans="5:5" x14ac:dyDescent="0.2">
      <c r="E9806" s="112"/>
    </row>
    <row r="9807" spans="5:5" x14ac:dyDescent="0.2">
      <c r="E9807" s="112"/>
    </row>
    <row r="9808" spans="5:5" x14ac:dyDescent="0.2">
      <c r="E9808" s="112"/>
    </row>
    <row r="9809" spans="5:5" x14ac:dyDescent="0.2">
      <c r="E9809" s="112"/>
    </row>
    <row r="9810" spans="5:5" x14ac:dyDescent="0.2">
      <c r="E9810" s="112"/>
    </row>
    <row r="9811" spans="5:5" x14ac:dyDescent="0.2">
      <c r="E9811" s="112"/>
    </row>
    <row r="9812" spans="5:5" x14ac:dyDescent="0.2">
      <c r="E9812" s="112"/>
    </row>
    <row r="9813" spans="5:5" x14ac:dyDescent="0.2">
      <c r="E9813" s="112"/>
    </row>
    <row r="9814" spans="5:5" x14ac:dyDescent="0.2">
      <c r="E9814" s="112"/>
    </row>
    <row r="9815" spans="5:5" x14ac:dyDescent="0.2">
      <c r="E9815" s="112"/>
    </row>
    <row r="9816" spans="5:5" x14ac:dyDescent="0.2">
      <c r="E9816" s="112"/>
    </row>
    <row r="9817" spans="5:5" x14ac:dyDescent="0.2">
      <c r="E9817" s="112"/>
    </row>
    <row r="9818" spans="5:5" x14ac:dyDescent="0.2">
      <c r="E9818" s="112"/>
    </row>
    <row r="9819" spans="5:5" x14ac:dyDescent="0.2">
      <c r="E9819" s="112"/>
    </row>
    <row r="9820" spans="5:5" x14ac:dyDescent="0.2">
      <c r="E9820" s="112"/>
    </row>
    <row r="9821" spans="5:5" x14ac:dyDescent="0.2">
      <c r="E9821" s="112"/>
    </row>
    <row r="9822" spans="5:5" x14ac:dyDescent="0.2">
      <c r="E9822" s="112"/>
    </row>
    <row r="9823" spans="5:5" x14ac:dyDescent="0.2">
      <c r="E9823" s="112"/>
    </row>
    <row r="9824" spans="5:5" x14ac:dyDescent="0.2">
      <c r="E9824" s="112"/>
    </row>
    <row r="9825" spans="5:5" x14ac:dyDescent="0.2">
      <c r="E9825" s="112"/>
    </row>
    <row r="9826" spans="5:5" x14ac:dyDescent="0.2">
      <c r="E9826" s="112"/>
    </row>
    <row r="9827" spans="5:5" x14ac:dyDescent="0.2">
      <c r="E9827" s="112"/>
    </row>
    <row r="9828" spans="5:5" x14ac:dyDescent="0.2">
      <c r="E9828" s="112"/>
    </row>
    <row r="9829" spans="5:5" x14ac:dyDescent="0.2">
      <c r="E9829" s="112"/>
    </row>
    <row r="9830" spans="5:5" x14ac:dyDescent="0.2">
      <c r="E9830" s="112"/>
    </row>
    <row r="9831" spans="5:5" x14ac:dyDescent="0.2">
      <c r="E9831" s="112"/>
    </row>
    <row r="9832" spans="5:5" x14ac:dyDescent="0.2">
      <c r="E9832" s="112"/>
    </row>
    <row r="9833" spans="5:5" x14ac:dyDescent="0.2">
      <c r="E9833" s="112"/>
    </row>
    <row r="9834" spans="5:5" x14ac:dyDescent="0.2">
      <c r="E9834" s="112"/>
    </row>
    <row r="9835" spans="5:5" x14ac:dyDescent="0.2">
      <c r="E9835" s="112"/>
    </row>
    <row r="9836" spans="5:5" x14ac:dyDescent="0.2">
      <c r="E9836" s="112"/>
    </row>
    <row r="9837" spans="5:5" x14ac:dyDescent="0.2">
      <c r="E9837" s="112"/>
    </row>
    <row r="9838" spans="5:5" x14ac:dyDescent="0.2">
      <c r="E9838" s="112"/>
    </row>
    <row r="9839" spans="5:5" x14ac:dyDescent="0.2">
      <c r="E9839" s="112"/>
    </row>
    <row r="9840" spans="5:5" x14ac:dyDescent="0.2">
      <c r="E9840" s="112"/>
    </row>
    <row r="9841" spans="5:5" x14ac:dyDescent="0.2">
      <c r="E9841" s="112"/>
    </row>
    <row r="9842" spans="5:5" x14ac:dyDescent="0.2">
      <c r="E9842" s="112"/>
    </row>
    <row r="9843" spans="5:5" x14ac:dyDescent="0.2">
      <c r="E9843" s="112"/>
    </row>
    <row r="9844" spans="5:5" x14ac:dyDescent="0.2">
      <c r="E9844" s="112"/>
    </row>
    <row r="9845" spans="5:5" x14ac:dyDescent="0.2">
      <c r="E9845" s="112"/>
    </row>
    <row r="9846" spans="5:5" x14ac:dyDescent="0.2">
      <c r="E9846" s="112"/>
    </row>
    <row r="9847" spans="5:5" x14ac:dyDescent="0.2">
      <c r="E9847" s="112"/>
    </row>
    <row r="9848" spans="5:5" x14ac:dyDescent="0.2">
      <c r="E9848" s="112"/>
    </row>
    <row r="9849" spans="5:5" x14ac:dyDescent="0.2">
      <c r="E9849" s="112"/>
    </row>
    <row r="9850" spans="5:5" x14ac:dyDescent="0.2">
      <c r="E9850" s="112"/>
    </row>
    <row r="9851" spans="5:5" x14ac:dyDescent="0.2">
      <c r="E9851" s="112"/>
    </row>
    <row r="9852" spans="5:5" x14ac:dyDescent="0.2">
      <c r="E9852" s="112"/>
    </row>
    <row r="9853" spans="5:5" x14ac:dyDescent="0.2">
      <c r="E9853" s="112"/>
    </row>
    <row r="9854" spans="5:5" x14ac:dyDescent="0.2">
      <c r="E9854" s="112"/>
    </row>
    <row r="9855" spans="5:5" x14ac:dyDescent="0.2">
      <c r="E9855" s="112"/>
    </row>
    <row r="9856" spans="5:5" x14ac:dyDescent="0.2">
      <c r="E9856" s="112"/>
    </row>
    <row r="9857" spans="5:5" x14ac:dyDescent="0.2">
      <c r="E9857" s="112"/>
    </row>
    <row r="9858" spans="5:5" x14ac:dyDescent="0.2">
      <c r="E9858" s="112"/>
    </row>
    <row r="9859" spans="5:5" x14ac:dyDescent="0.2">
      <c r="E9859" s="112"/>
    </row>
    <row r="9860" spans="5:5" x14ac:dyDescent="0.2">
      <c r="E9860" s="112"/>
    </row>
    <row r="9861" spans="5:5" x14ac:dyDescent="0.2">
      <c r="E9861" s="112"/>
    </row>
    <row r="9862" spans="5:5" x14ac:dyDescent="0.2">
      <c r="E9862" s="112"/>
    </row>
    <row r="9863" spans="5:5" x14ac:dyDescent="0.2">
      <c r="E9863" s="112"/>
    </row>
    <row r="9864" spans="5:5" x14ac:dyDescent="0.2">
      <c r="E9864" s="112"/>
    </row>
    <row r="9865" spans="5:5" x14ac:dyDescent="0.2">
      <c r="E9865" s="112"/>
    </row>
    <row r="9866" spans="5:5" x14ac:dyDescent="0.2">
      <c r="E9866" s="112"/>
    </row>
    <row r="9867" spans="5:5" x14ac:dyDescent="0.2">
      <c r="E9867" s="112"/>
    </row>
    <row r="9868" spans="5:5" x14ac:dyDescent="0.2">
      <c r="E9868" s="112"/>
    </row>
    <row r="9869" spans="5:5" x14ac:dyDescent="0.2">
      <c r="E9869" s="112"/>
    </row>
    <row r="9870" spans="5:5" x14ac:dyDescent="0.2">
      <c r="E9870" s="112"/>
    </row>
    <row r="9871" spans="5:5" x14ac:dyDescent="0.2">
      <c r="E9871" s="112"/>
    </row>
    <row r="9872" spans="5:5" x14ac:dyDescent="0.2">
      <c r="E9872" s="112"/>
    </row>
    <row r="9873" spans="5:5" x14ac:dyDescent="0.2">
      <c r="E9873" s="112"/>
    </row>
    <row r="9874" spans="5:5" x14ac:dyDescent="0.2">
      <c r="E9874" s="112"/>
    </row>
    <row r="9875" spans="5:5" x14ac:dyDescent="0.2">
      <c r="E9875" s="112"/>
    </row>
    <row r="9876" spans="5:5" x14ac:dyDescent="0.2">
      <c r="E9876" s="112"/>
    </row>
    <row r="9877" spans="5:5" x14ac:dyDescent="0.2">
      <c r="E9877" s="112"/>
    </row>
    <row r="9878" spans="5:5" x14ac:dyDescent="0.2">
      <c r="E9878" s="112"/>
    </row>
    <row r="9879" spans="5:5" x14ac:dyDescent="0.2">
      <c r="E9879" s="112"/>
    </row>
    <row r="9880" spans="5:5" x14ac:dyDescent="0.2">
      <c r="E9880" s="112"/>
    </row>
    <row r="9881" spans="5:5" x14ac:dyDescent="0.2">
      <c r="E9881" s="112"/>
    </row>
    <row r="9882" spans="5:5" x14ac:dyDescent="0.2">
      <c r="E9882" s="112"/>
    </row>
    <row r="9883" spans="5:5" x14ac:dyDescent="0.2">
      <c r="E9883" s="112"/>
    </row>
    <row r="9884" spans="5:5" x14ac:dyDescent="0.2">
      <c r="E9884" s="112"/>
    </row>
    <row r="9885" spans="5:5" x14ac:dyDescent="0.2">
      <c r="E9885" s="112"/>
    </row>
    <row r="9886" spans="5:5" x14ac:dyDescent="0.2">
      <c r="E9886" s="112"/>
    </row>
    <row r="9887" spans="5:5" x14ac:dyDescent="0.2">
      <c r="E9887" s="112"/>
    </row>
    <row r="9888" spans="5:5" x14ac:dyDescent="0.2">
      <c r="E9888" s="112"/>
    </row>
    <row r="9889" spans="5:5" x14ac:dyDescent="0.2">
      <c r="E9889" s="112"/>
    </row>
    <row r="9890" spans="5:5" x14ac:dyDescent="0.2">
      <c r="E9890" s="112"/>
    </row>
    <row r="9891" spans="5:5" x14ac:dyDescent="0.2">
      <c r="E9891" s="112"/>
    </row>
    <row r="9892" spans="5:5" x14ac:dyDescent="0.2">
      <c r="E9892" s="112"/>
    </row>
    <row r="9893" spans="5:5" x14ac:dyDescent="0.2">
      <c r="E9893" s="112"/>
    </row>
    <row r="9894" spans="5:5" x14ac:dyDescent="0.2">
      <c r="E9894" s="112"/>
    </row>
    <row r="9895" spans="5:5" x14ac:dyDescent="0.2">
      <c r="E9895" s="112"/>
    </row>
    <row r="9896" spans="5:5" x14ac:dyDescent="0.2">
      <c r="E9896" s="112"/>
    </row>
    <row r="9897" spans="5:5" x14ac:dyDescent="0.2">
      <c r="E9897" s="112"/>
    </row>
    <row r="9898" spans="5:5" x14ac:dyDescent="0.2">
      <c r="E9898" s="112"/>
    </row>
    <row r="9899" spans="5:5" x14ac:dyDescent="0.2">
      <c r="E9899" s="112"/>
    </row>
    <row r="9900" spans="5:5" x14ac:dyDescent="0.2">
      <c r="E9900" s="112"/>
    </row>
    <row r="9901" spans="5:5" x14ac:dyDescent="0.2">
      <c r="E9901" s="112"/>
    </row>
    <row r="9902" spans="5:5" x14ac:dyDescent="0.2">
      <c r="E9902" s="112"/>
    </row>
    <row r="9903" spans="5:5" x14ac:dyDescent="0.2">
      <c r="E9903" s="112"/>
    </row>
    <row r="9904" spans="5:5" x14ac:dyDescent="0.2">
      <c r="E9904" s="112"/>
    </row>
    <row r="9905" spans="5:5" x14ac:dyDescent="0.2">
      <c r="E9905" s="112"/>
    </row>
    <row r="9906" spans="5:5" x14ac:dyDescent="0.2">
      <c r="E9906" s="112"/>
    </row>
    <row r="9907" spans="5:5" x14ac:dyDescent="0.2">
      <c r="E9907" s="112"/>
    </row>
    <row r="9908" spans="5:5" x14ac:dyDescent="0.2">
      <c r="E9908" s="112"/>
    </row>
    <row r="9909" spans="5:5" x14ac:dyDescent="0.2">
      <c r="E9909" s="112"/>
    </row>
    <row r="9910" spans="5:5" x14ac:dyDescent="0.2">
      <c r="E9910" s="112"/>
    </row>
    <row r="9911" spans="5:5" x14ac:dyDescent="0.2">
      <c r="E9911" s="112"/>
    </row>
    <row r="9912" spans="5:5" x14ac:dyDescent="0.2">
      <c r="E9912" s="112"/>
    </row>
    <row r="9913" spans="5:5" x14ac:dyDescent="0.2">
      <c r="E9913" s="112"/>
    </row>
    <row r="9914" spans="5:5" x14ac:dyDescent="0.2">
      <c r="E9914" s="112"/>
    </row>
    <row r="9915" spans="5:5" x14ac:dyDescent="0.2">
      <c r="E9915" s="112"/>
    </row>
    <row r="9916" spans="5:5" x14ac:dyDescent="0.2">
      <c r="E9916" s="112"/>
    </row>
    <row r="9917" spans="5:5" x14ac:dyDescent="0.2">
      <c r="E9917" s="112"/>
    </row>
    <row r="9918" spans="5:5" x14ac:dyDescent="0.2">
      <c r="E9918" s="112"/>
    </row>
    <row r="9919" spans="5:5" x14ac:dyDescent="0.2">
      <c r="E9919" s="112"/>
    </row>
    <row r="9920" spans="5:5" x14ac:dyDescent="0.2">
      <c r="E9920" s="112"/>
    </row>
    <row r="9921" spans="5:5" x14ac:dyDescent="0.2">
      <c r="E9921" s="112"/>
    </row>
    <row r="9922" spans="5:5" x14ac:dyDescent="0.2">
      <c r="E9922" s="112"/>
    </row>
    <row r="9923" spans="5:5" x14ac:dyDescent="0.2">
      <c r="E9923" s="112"/>
    </row>
    <row r="9924" spans="5:5" x14ac:dyDescent="0.2">
      <c r="E9924" s="112"/>
    </row>
    <row r="9925" spans="5:5" x14ac:dyDescent="0.2">
      <c r="E9925" s="112"/>
    </row>
    <row r="9926" spans="5:5" x14ac:dyDescent="0.2">
      <c r="E9926" s="112"/>
    </row>
    <row r="9927" spans="5:5" x14ac:dyDescent="0.2">
      <c r="E9927" s="112"/>
    </row>
    <row r="9928" spans="5:5" x14ac:dyDescent="0.2">
      <c r="E9928" s="112"/>
    </row>
    <row r="9929" spans="5:5" x14ac:dyDescent="0.2">
      <c r="E9929" s="112"/>
    </row>
    <row r="9930" spans="5:5" x14ac:dyDescent="0.2">
      <c r="E9930" s="112"/>
    </row>
    <row r="9931" spans="5:5" x14ac:dyDescent="0.2">
      <c r="E9931" s="112"/>
    </row>
    <row r="9932" spans="5:5" x14ac:dyDescent="0.2">
      <c r="E9932" s="112"/>
    </row>
    <row r="9933" spans="5:5" x14ac:dyDescent="0.2">
      <c r="E9933" s="112"/>
    </row>
    <row r="9934" spans="5:5" x14ac:dyDescent="0.2">
      <c r="E9934" s="112"/>
    </row>
    <row r="9935" spans="5:5" x14ac:dyDescent="0.2">
      <c r="E9935" s="112"/>
    </row>
    <row r="9936" spans="5:5" x14ac:dyDescent="0.2">
      <c r="E9936" s="112"/>
    </row>
    <row r="9937" spans="5:5" x14ac:dyDescent="0.2">
      <c r="E9937" s="112"/>
    </row>
    <row r="9938" spans="5:5" x14ac:dyDescent="0.2">
      <c r="E9938" s="112"/>
    </row>
    <row r="9939" spans="5:5" x14ac:dyDescent="0.2">
      <c r="E9939" s="112"/>
    </row>
    <row r="9940" spans="5:5" x14ac:dyDescent="0.2">
      <c r="E9940" s="112"/>
    </row>
    <row r="9941" spans="5:5" x14ac:dyDescent="0.2">
      <c r="E9941" s="112"/>
    </row>
    <row r="9942" spans="5:5" x14ac:dyDescent="0.2">
      <c r="E9942" s="112"/>
    </row>
    <row r="9943" spans="5:5" x14ac:dyDescent="0.2">
      <c r="E9943" s="112"/>
    </row>
    <row r="9944" spans="5:5" x14ac:dyDescent="0.2">
      <c r="E9944" s="112"/>
    </row>
    <row r="9945" spans="5:5" x14ac:dyDescent="0.2">
      <c r="E9945" s="112"/>
    </row>
    <row r="9946" spans="5:5" x14ac:dyDescent="0.2">
      <c r="E9946" s="112"/>
    </row>
    <row r="9947" spans="5:5" x14ac:dyDescent="0.2">
      <c r="E9947" s="112"/>
    </row>
    <row r="9948" spans="5:5" x14ac:dyDescent="0.2">
      <c r="E9948" s="112"/>
    </row>
    <row r="9949" spans="5:5" x14ac:dyDescent="0.2">
      <c r="E9949" s="112"/>
    </row>
    <row r="9950" spans="5:5" x14ac:dyDescent="0.2">
      <c r="E9950" s="112"/>
    </row>
    <row r="9951" spans="5:5" x14ac:dyDescent="0.2">
      <c r="E9951" s="112"/>
    </row>
    <row r="9952" spans="5:5" x14ac:dyDescent="0.2">
      <c r="E9952" s="112"/>
    </row>
    <row r="9953" spans="5:5" x14ac:dyDescent="0.2">
      <c r="E9953" s="112"/>
    </row>
    <row r="9954" spans="5:5" x14ac:dyDescent="0.2">
      <c r="E9954" s="112"/>
    </row>
    <row r="9955" spans="5:5" x14ac:dyDescent="0.2">
      <c r="E9955" s="112"/>
    </row>
    <row r="9956" spans="5:5" x14ac:dyDescent="0.2">
      <c r="E9956" s="112"/>
    </row>
    <row r="9957" spans="5:5" x14ac:dyDescent="0.2">
      <c r="E9957" s="112"/>
    </row>
    <row r="9958" spans="5:5" x14ac:dyDescent="0.2">
      <c r="E9958" s="112"/>
    </row>
    <row r="9959" spans="5:5" x14ac:dyDescent="0.2">
      <c r="E9959" s="112"/>
    </row>
    <row r="9960" spans="5:5" x14ac:dyDescent="0.2">
      <c r="E9960" s="112"/>
    </row>
    <row r="9961" spans="5:5" x14ac:dyDescent="0.2">
      <c r="E9961" s="112"/>
    </row>
    <row r="9962" spans="5:5" x14ac:dyDescent="0.2">
      <c r="E9962" s="112"/>
    </row>
    <row r="9963" spans="5:5" x14ac:dyDescent="0.2">
      <c r="E9963" s="112"/>
    </row>
    <row r="9964" spans="5:5" x14ac:dyDescent="0.2">
      <c r="E9964" s="112"/>
    </row>
    <row r="9965" spans="5:5" x14ac:dyDescent="0.2">
      <c r="E9965" s="112"/>
    </row>
    <row r="9966" spans="5:5" x14ac:dyDescent="0.2">
      <c r="E9966" s="112"/>
    </row>
    <row r="9967" spans="5:5" x14ac:dyDescent="0.2">
      <c r="E9967" s="112"/>
    </row>
    <row r="9968" spans="5:5" x14ac:dyDescent="0.2">
      <c r="E9968" s="112"/>
    </row>
    <row r="9969" spans="5:5" x14ac:dyDescent="0.2">
      <c r="E9969" s="112"/>
    </row>
    <row r="9970" spans="5:5" x14ac:dyDescent="0.2">
      <c r="E9970" s="112"/>
    </row>
    <row r="9971" spans="5:5" x14ac:dyDescent="0.2">
      <c r="E9971" s="112"/>
    </row>
    <row r="9972" spans="5:5" x14ac:dyDescent="0.2">
      <c r="E9972" s="112"/>
    </row>
    <row r="9973" spans="5:5" x14ac:dyDescent="0.2">
      <c r="E9973" s="112"/>
    </row>
    <row r="9974" spans="5:5" x14ac:dyDescent="0.2">
      <c r="E9974" s="112"/>
    </row>
    <row r="9975" spans="5:5" x14ac:dyDescent="0.2">
      <c r="E9975" s="112"/>
    </row>
    <row r="9976" spans="5:5" x14ac:dyDescent="0.2">
      <c r="E9976" s="112"/>
    </row>
    <row r="9977" spans="5:5" x14ac:dyDescent="0.2">
      <c r="E9977" s="112"/>
    </row>
    <row r="9978" spans="5:5" x14ac:dyDescent="0.2">
      <c r="E9978" s="112"/>
    </row>
    <row r="9979" spans="5:5" x14ac:dyDescent="0.2">
      <c r="E9979" s="112"/>
    </row>
    <row r="9980" spans="5:5" x14ac:dyDescent="0.2">
      <c r="E9980" s="112"/>
    </row>
    <row r="9981" spans="5:5" x14ac:dyDescent="0.2">
      <c r="E9981" s="112"/>
    </row>
    <row r="9982" spans="5:5" x14ac:dyDescent="0.2">
      <c r="E9982" s="112"/>
    </row>
    <row r="9983" spans="5:5" x14ac:dyDescent="0.2">
      <c r="E9983" s="112"/>
    </row>
    <row r="9984" spans="5:5" x14ac:dyDescent="0.2">
      <c r="E9984" s="112"/>
    </row>
    <row r="9985" spans="5:5" x14ac:dyDescent="0.2">
      <c r="E9985" s="112"/>
    </row>
    <row r="9986" spans="5:5" x14ac:dyDescent="0.2">
      <c r="E9986" s="112"/>
    </row>
    <row r="9987" spans="5:5" x14ac:dyDescent="0.2">
      <c r="E9987" s="112"/>
    </row>
    <row r="9988" spans="5:5" x14ac:dyDescent="0.2">
      <c r="E9988" s="112"/>
    </row>
    <row r="9989" spans="5:5" x14ac:dyDescent="0.2">
      <c r="E9989" s="112"/>
    </row>
    <row r="9990" spans="5:5" x14ac:dyDescent="0.2">
      <c r="E9990" s="112"/>
    </row>
    <row r="9991" spans="5:5" x14ac:dyDescent="0.2">
      <c r="E9991" s="112"/>
    </row>
    <row r="9992" spans="5:5" x14ac:dyDescent="0.2">
      <c r="E9992" s="112"/>
    </row>
    <row r="9993" spans="5:5" x14ac:dyDescent="0.2">
      <c r="E9993" s="112"/>
    </row>
    <row r="9994" spans="5:5" x14ac:dyDescent="0.2">
      <c r="E9994" s="112"/>
    </row>
    <row r="9995" spans="5:5" x14ac:dyDescent="0.2">
      <c r="E9995" s="112"/>
    </row>
    <row r="9996" spans="5:5" x14ac:dyDescent="0.2">
      <c r="E9996" s="112"/>
    </row>
    <row r="9997" spans="5:5" x14ac:dyDescent="0.2">
      <c r="E9997" s="112"/>
    </row>
    <row r="9998" spans="5:5" x14ac:dyDescent="0.2">
      <c r="E9998" s="112"/>
    </row>
    <row r="9999" spans="5:5" x14ac:dyDescent="0.2">
      <c r="E9999" s="112"/>
    </row>
    <row r="10000" spans="5:5" x14ac:dyDescent="0.2">
      <c r="E10000" s="112"/>
    </row>
    <row r="10001" spans="5:5" x14ac:dyDescent="0.2">
      <c r="E10001" s="112"/>
    </row>
    <row r="10002" spans="5:5" x14ac:dyDescent="0.2">
      <c r="E10002" s="112"/>
    </row>
    <row r="10003" spans="5:5" x14ac:dyDescent="0.2">
      <c r="E10003" s="112"/>
    </row>
    <row r="10004" spans="5:5" x14ac:dyDescent="0.2">
      <c r="E10004" s="112"/>
    </row>
    <row r="10005" spans="5:5" x14ac:dyDescent="0.2">
      <c r="E10005" s="112"/>
    </row>
    <row r="10006" spans="5:5" x14ac:dyDescent="0.2">
      <c r="E10006" s="112"/>
    </row>
    <row r="10007" spans="5:5" x14ac:dyDescent="0.2">
      <c r="E10007" s="112"/>
    </row>
    <row r="10008" spans="5:5" x14ac:dyDescent="0.2">
      <c r="E10008" s="112"/>
    </row>
    <row r="10009" spans="5:5" x14ac:dyDescent="0.2">
      <c r="E10009" s="112"/>
    </row>
    <row r="10010" spans="5:5" x14ac:dyDescent="0.2">
      <c r="E10010" s="112"/>
    </row>
    <row r="10011" spans="5:5" x14ac:dyDescent="0.2">
      <c r="E10011" s="112"/>
    </row>
    <row r="10012" spans="5:5" x14ac:dyDescent="0.2">
      <c r="E10012" s="112"/>
    </row>
    <row r="10013" spans="5:5" x14ac:dyDescent="0.2">
      <c r="E10013" s="112"/>
    </row>
    <row r="10014" spans="5:5" x14ac:dyDescent="0.2">
      <c r="E10014" s="112"/>
    </row>
    <row r="10015" spans="5:5" x14ac:dyDescent="0.2">
      <c r="E10015" s="112"/>
    </row>
    <row r="10016" spans="5:5" x14ac:dyDescent="0.2">
      <c r="E10016" s="112"/>
    </row>
    <row r="10017" spans="5:5" x14ac:dyDescent="0.2">
      <c r="E10017" s="112"/>
    </row>
    <row r="10018" spans="5:5" x14ac:dyDescent="0.2">
      <c r="E10018" s="112"/>
    </row>
    <row r="10019" spans="5:5" x14ac:dyDescent="0.2">
      <c r="E10019" s="112"/>
    </row>
    <row r="10020" spans="5:5" x14ac:dyDescent="0.2">
      <c r="E10020" s="112"/>
    </row>
    <row r="10021" spans="5:5" x14ac:dyDescent="0.2">
      <c r="E10021" s="112"/>
    </row>
    <row r="10022" spans="5:5" x14ac:dyDescent="0.2">
      <c r="E10022" s="112"/>
    </row>
    <row r="10023" spans="5:5" x14ac:dyDescent="0.2">
      <c r="E10023" s="112"/>
    </row>
    <row r="10024" spans="5:5" x14ac:dyDescent="0.2">
      <c r="E10024" s="112"/>
    </row>
    <row r="10025" spans="5:5" x14ac:dyDescent="0.2">
      <c r="E10025" s="112"/>
    </row>
    <row r="10026" spans="5:5" x14ac:dyDescent="0.2">
      <c r="E10026" s="112"/>
    </row>
    <row r="10027" spans="5:5" x14ac:dyDescent="0.2">
      <c r="E10027" s="112"/>
    </row>
    <row r="10028" spans="5:5" x14ac:dyDescent="0.2">
      <c r="E10028" s="112"/>
    </row>
    <row r="10029" spans="5:5" x14ac:dyDescent="0.2">
      <c r="E10029" s="112"/>
    </row>
    <row r="10030" spans="5:5" x14ac:dyDescent="0.2">
      <c r="E10030" s="112"/>
    </row>
    <row r="10031" spans="5:5" x14ac:dyDescent="0.2">
      <c r="E10031" s="112"/>
    </row>
    <row r="10032" spans="5:5" x14ac:dyDescent="0.2">
      <c r="E10032" s="112"/>
    </row>
    <row r="10033" spans="5:5" x14ac:dyDescent="0.2">
      <c r="E10033" s="112"/>
    </row>
    <row r="10034" spans="5:5" x14ac:dyDescent="0.2">
      <c r="E10034" s="112"/>
    </row>
    <row r="10035" spans="5:5" x14ac:dyDescent="0.2">
      <c r="E10035" s="112"/>
    </row>
    <row r="10036" spans="5:5" x14ac:dyDescent="0.2">
      <c r="E10036" s="112"/>
    </row>
    <row r="10037" spans="5:5" x14ac:dyDescent="0.2">
      <c r="E10037" s="112"/>
    </row>
    <row r="10038" spans="5:5" x14ac:dyDescent="0.2">
      <c r="E10038" s="112"/>
    </row>
    <row r="10039" spans="5:5" x14ac:dyDescent="0.2">
      <c r="E10039" s="112"/>
    </row>
    <row r="10040" spans="5:5" x14ac:dyDescent="0.2">
      <c r="E10040" s="112"/>
    </row>
    <row r="10041" spans="5:5" x14ac:dyDescent="0.2">
      <c r="E10041" s="112"/>
    </row>
    <row r="10042" spans="5:5" x14ac:dyDescent="0.2">
      <c r="E10042" s="112"/>
    </row>
    <row r="10043" spans="5:5" x14ac:dyDescent="0.2">
      <c r="E10043" s="112"/>
    </row>
    <row r="10044" spans="5:5" x14ac:dyDescent="0.2">
      <c r="E10044" s="112"/>
    </row>
    <row r="10045" spans="5:5" x14ac:dyDescent="0.2">
      <c r="E10045" s="112"/>
    </row>
    <row r="10046" spans="5:5" x14ac:dyDescent="0.2">
      <c r="E10046" s="112"/>
    </row>
    <row r="10047" spans="5:5" x14ac:dyDescent="0.2">
      <c r="E10047" s="112"/>
    </row>
    <row r="10048" spans="5:5" x14ac:dyDescent="0.2">
      <c r="E10048" s="112"/>
    </row>
    <row r="10049" spans="5:5" x14ac:dyDescent="0.2">
      <c r="E10049" s="112"/>
    </row>
    <row r="10050" spans="5:5" x14ac:dyDescent="0.2">
      <c r="E10050" s="112"/>
    </row>
    <row r="10051" spans="5:5" x14ac:dyDescent="0.2">
      <c r="E10051" s="112"/>
    </row>
    <row r="10052" spans="5:5" x14ac:dyDescent="0.2">
      <c r="E10052" s="112"/>
    </row>
    <row r="10053" spans="5:5" x14ac:dyDescent="0.2">
      <c r="E10053" s="112"/>
    </row>
    <row r="10054" spans="5:5" x14ac:dyDescent="0.2">
      <c r="E10054" s="112"/>
    </row>
    <row r="10055" spans="5:5" x14ac:dyDescent="0.2">
      <c r="E10055" s="112"/>
    </row>
    <row r="10056" spans="5:5" x14ac:dyDescent="0.2">
      <c r="E10056" s="112"/>
    </row>
    <row r="10057" spans="5:5" x14ac:dyDescent="0.2">
      <c r="E10057" s="112"/>
    </row>
    <row r="10058" spans="5:5" x14ac:dyDescent="0.2">
      <c r="E10058" s="112"/>
    </row>
    <row r="10059" spans="5:5" x14ac:dyDescent="0.2">
      <c r="E10059" s="112"/>
    </row>
    <row r="10060" spans="5:5" x14ac:dyDescent="0.2">
      <c r="E10060" s="112"/>
    </row>
    <row r="10061" spans="5:5" x14ac:dyDescent="0.2">
      <c r="E10061" s="112"/>
    </row>
    <row r="10062" spans="5:5" x14ac:dyDescent="0.2">
      <c r="E10062" s="112"/>
    </row>
    <row r="10063" spans="5:5" x14ac:dyDescent="0.2">
      <c r="E10063" s="112"/>
    </row>
    <row r="10064" spans="5:5" x14ac:dyDescent="0.2">
      <c r="E10064" s="112"/>
    </row>
    <row r="10065" spans="5:5" x14ac:dyDescent="0.2">
      <c r="E10065" s="112"/>
    </row>
    <row r="10066" spans="5:5" x14ac:dyDescent="0.2">
      <c r="E10066" s="112"/>
    </row>
    <row r="10067" spans="5:5" x14ac:dyDescent="0.2">
      <c r="E10067" s="112"/>
    </row>
    <row r="10068" spans="5:5" x14ac:dyDescent="0.2">
      <c r="E10068" s="112"/>
    </row>
    <row r="10069" spans="5:5" x14ac:dyDescent="0.2">
      <c r="E10069" s="112"/>
    </row>
    <row r="10070" spans="5:5" x14ac:dyDescent="0.2">
      <c r="E10070" s="112"/>
    </row>
    <row r="10071" spans="5:5" x14ac:dyDescent="0.2">
      <c r="E10071" s="112"/>
    </row>
    <row r="10072" spans="5:5" x14ac:dyDescent="0.2">
      <c r="E10072" s="112"/>
    </row>
    <row r="10073" spans="5:5" x14ac:dyDescent="0.2">
      <c r="E10073" s="112"/>
    </row>
    <row r="10074" spans="5:5" x14ac:dyDescent="0.2">
      <c r="E10074" s="112"/>
    </row>
    <row r="10075" spans="5:5" x14ac:dyDescent="0.2">
      <c r="E10075" s="112"/>
    </row>
    <row r="10076" spans="5:5" x14ac:dyDescent="0.2">
      <c r="E10076" s="112"/>
    </row>
    <row r="10077" spans="5:5" x14ac:dyDescent="0.2">
      <c r="E10077" s="112"/>
    </row>
    <row r="10078" spans="5:5" x14ac:dyDescent="0.2">
      <c r="E10078" s="112"/>
    </row>
    <row r="10079" spans="5:5" x14ac:dyDescent="0.2">
      <c r="E10079" s="112"/>
    </row>
    <row r="10080" spans="5:5" x14ac:dyDescent="0.2">
      <c r="E10080" s="112"/>
    </row>
    <row r="10081" spans="5:5" x14ac:dyDescent="0.2">
      <c r="E10081" s="112"/>
    </row>
    <row r="10082" spans="5:5" x14ac:dyDescent="0.2">
      <c r="E10082" s="112"/>
    </row>
    <row r="10083" spans="5:5" x14ac:dyDescent="0.2">
      <c r="E10083" s="112"/>
    </row>
    <row r="10084" spans="5:5" x14ac:dyDescent="0.2">
      <c r="E10084" s="112"/>
    </row>
    <row r="10085" spans="5:5" x14ac:dyDescent="0.2">
      <c r="E10085" s="112"/>
    </row>
    <row r="10086" spans="5:5" x14ac:dyDescent="0.2">
      <c r="E10086" s="112"/>
    </row>
    <row r="10087" spans="5:5" x14ac:dyDescent="0.2">
      <c r="E10087" s="112"/>
    </row>
    <row r="10088" spans="5:5" x14ac:dyDescent="0.2">
      <c r="E10088" s="112"/>
    </row>
    <row r="10089" spans="5:5" x14ac:dyDescent="0.2">
      <c r="E10089" s="112"/>
    </row>
    <row r="10090" spans="5:5" x14ac:dyDescent="0.2">
      <c r="E10090" s="112"/>
    </row>
    <row r="10091" spans="5:5" x14ac:dyDescent="0.2">
      <c r="E10091" s="112"/>
    </row>
    <row r="10092" spans="5:5" x14ac:dyDescent="0.2">
      <c r="E10092" s="112"/>
    </row>
    <row r="10093" spans="5:5" x14ac:dyDescent="0.2">
      <c r="E10093" s="112"/>
    </row>
    <row r="10094" spans="5:5" x14ac:dyDescent="0.2">
      <c r="E10094" s="112"/>
    </row>
    <row r="10095" spans="5:5" x14ac:dyDescent="0.2">
      <c r="E10095" s="112"/>
    </row>
    <row r="10096" spans="5:5" x14ac:dyDescent="0.2">
      <c r="E10096" s="112"/>
    </row>
    <row r="10097" spans="5:5" x14ac:dyDescent="0.2">
      <c r="E10097" s="112"/>
    </row>
    <row r="10098" spans="5:5" x14ac:dyDescent="0.2">
      <c r="E10098" s="112"/>
    </row>
    <row r="10099" spans="5:5" x14ac:dyDescent="0.2">
      <c r="E10099" s="112"/>
    </row>
    <row r="10100" spans="5:5" x14ac:dyDescent="0.2">
      <c r="E10100" s="112"/>
    </row>
    <row r="10101" spans="5:5" x14ac:dyDescent="0.2">
      <c r="E10101" s="112"/>
    </row>
    <row r="10102" spans="5:5" x14ac:dyDescent="0.2">
      <c r="E10102" s="112"/>
    </row>
    <row r="10103" spans="5:5" x14ac:dyDescent="0.2">
      <c r="E10103" s="112"/>
    </row>
    <row r="10104" spans="5:5" x14ac:dyDescent="0.2">
      <c r="E10104" s="112"/>
    </row>
    <row r="10105" spans="5:5" x14ac:dyDescent="0.2">
      <c r="E10105" s="112"/>
    </row>
    <row r="10106" spans="5:5" x14ac:dyDescent="0.2">
      <c r="E10106" s="112"/>
    </row>
    <row r="10107" spans="5:5" x14ac:dyDescent="0.2">
      <c r="E10107" s="112"/>
    </row>
    <row r="10108" spans="5:5" x14ac:dyDescent="0.2">
      <c r="E10108" s="112"/>
    </row>
    <row r="10109" spans="5:5" x14ac:dyDescent="0.2">
      <c r="E10109" s="112"/>
    </row>
    <row r="10110" spans="5:5" x14ac:dyDescent="0.2">
      <c r="E10110" s="112"/>
    </row>
    <row r="10111" spans="5:5" x14ac:dyDescent="0.2">
      <c r="E10111" s="112"/>
    </row>
    <row r="10112" spans="5:5" x14ac:dyDescent="0.2">
      <c r="E10112" s="112"/>
    </row>
    <row r="10113" spans="5:5" x14ac:dyDescent="0.2">
      <c r="E10113" s="112"/>
    </row>
    <row r="10114" spans="5:5" x14ac:dyDescent="0.2">
      <c r="E10114" s="112"/>
    </row>
    <row r="10115" spans="5:5" x14ac:dyDescent="0.2">
      <c r="E10115" s="112"/>
    </row>
    <row r="10116" spans="5:5" x14ac:dyDescent="0.2">
      <c r="E10116" s="112"/>
    </row>
    <row r="10117" spans="5:5" x14ac:dyDescent="0.2">
      <c r="E10117" s="112"/>
    </row>
    <row r="10118" spans="5:5" x14ac:dyDescent="0.2">
      <c r="E10118" s="112"/>
    </row>
    <row r="10119" spans="5:5" x14ac:dyDescent="0.2">
      <c r="E10119" s="112"/>
    </row>
    <row r="10120" spans="5:5" x14ac:dyDescent="0.2">
      <c r="E10120" s="112"/>
    </row>
    <row r="10121" spans="5:5" x14ac:dyDescent="0.2">
      <c r="E10121" s="112"/>
    </row>
    <row r="10122" spans="5:5" x14ac:dyDescent="0.2">
      <c r="E10122" s="112"/>
    </row>
    <row r="10123" spans="5:5" x14ac:dyDescent="0.2">
      <c r="E10123" s="112"/>
    </row>
    <row r="10124" spans="5:5" x14ac:dyDescent="0.2">
      <c r="E10124" s="112"/>
    </row>
    <row r="10125" spans="5:5" x14ac:dyDescent="0.2">
      <c r="E10125" s="112"/>
    </row>
    <row r="10126" spans="5:5" x14ac:dyDescent="0.2">
      <c r="E10126" s="112"/>
    </row>
    <row r="10127" spans="5:5" x14ac:dyDescent="0.2">
      <c r="E10127" s="112"/>
    </row>
    <row r="10128" spans="5:5" x14ac:dyDescent="0.2">
      <c r="E10128" s="112"/>
    </row>
    <row r="10129" spans="5:5" x14ac:dyDescent="0.2">
      <c r="E10129" s="112"/>
    </row>
    <row r="10130" spans="5:5" x14ac:dyDescent="0.2">
      <c r="E10130" s="112"/>
    </row>
    <row r="10131" spans="5:5" x14ac:dyDescent="0.2">
      <c r="E10131" s="112"/>
    </row>
    <row r="10132" spans="5:5" x14ac:dyDescent="0.2">
      <c r="E10132" s="112"/>
    </row>
    <row r="10133" spans="5:5" x14ac:dyDescent="0.2">
      <c r="E10133" s="112"/>
    </row>
    <row r="10134" spans="5:5" x14ac:dyDescent="0.2">
      <c r="E10134" s="112"/>
    </row>
    <row r="10135" spans="5:5" x14ac:dyDescent="0.2">
      <c r="E10135" s="112"/>
    </row>
    <row r="10136" spans="5:5" x14ac:dyDescent="0.2">
      <c r="E10136" s="112"/>
    </row>
    <row r="10137" spans="5:5" x14ac:dyDescent="0.2">
      <c r="E10137" s="112"/>
    </row>
    <row r="10138" spans="5:5" x14ac:dyDescent="0.2">
      <c r="E10138" s="112"/>
    </row>
    <row r="10139" spans="5:5" x14ac:dyDescent="0.2">
      <c r="E10139" s="112"/>
    </row>
    <row r="10140" spans="5:5" x14ac:dyDescent="0.2">
      <c r="E10140" s="112"/>
    </row>
    <row r="10141" spans="5:5" x14ac:dyDescent="0.2">
      <c r="E10141" s="112"/>
    </row>
    <row r="10142" spans="5:5" x14ac:dyDescent="0.2">
      <c r="E10142" s="112"/>
    </row>
    <row r="10143" spans="5:5" x14ac:dyDescent="0.2">
      <c r="E10143" s="112"/>
    </row>
    <row r="10144" spans="5:5" x14ac:dyDescent="0.2">
      <c r="E10144" s="112"/>
    </row>
    <row r="10145" spans="5:5" x14ac:dyDescent="0.2">
      <c r="E10145" s="112"/>
    </row>
    <row r="10146" spans="5:5" x14ac:dyDescent="0.2">
      <c r="E10146" s="112"/>
    </row>
    <row r="10147" spans="5:5" x14ac:dyDescent="0.2">
      <c r="E10147" s="112"/>
    </row>
    <row r="10148" spans="5:5" x14ac:dyDescent="0.2">
      <c r="E10148" s="112"/>
    </row>
    <row r="10149" spans="5:5" x14ac:dyDescent="0.2">
      <c r="E10149" s="112"/>
    </row>
    <row r="10150" spans="5:5" x14ac:dyDescent="0.2">
      <c r="E10150" s="112"/>
    </row>
    <row r="10151" spans="5:5" x14ac:dyDescent="0.2">
      <c r="E10151" s="112"/>
    </row>
    <row r="10152" spans="5:5" x14ac:dyDescent="0.2">
      <c r="E10152" s="112"/>
    </row>
    <row r="10153" spans="5:5" x14ac:dyDescent="0.2">
      <c r="E10153" s="112"/>
    </row>
    <row r="10154" spans="5:5" x14ac:dyDescent="0.2">
      <c r="E10154" s="112"/>
    </row>
    <row r="10155" spans="5:5" x14ac:dyDescent="0.2">
      <c r="E10155" s="112"/>
    </row>
    <row r="10156" spans="5:5" x14ac:dyDescent="0.2">
      <c r="E10156" s="112"/>
    </row>
    <row r="10157" spans="5:5" x14ac:dyDescent="0.2">
      <c r="E10157" s="112"/>
    </row>
    <row r="10158" spans="5:5" x14ac:dyDescent="0.2">
      <c r="E10158" s="112"/>
    </row>
    <row r="10159" spans="5:5" x14ac:dyDescent="0.2">
      <c r="E10159" s="112"/>
    </row>
    <row r="10160" spans="5:5" x14ac:dyDescent="0.2">
      <c r="E10160" s="112"/>
    </row>
    <row r="10161" spans="5:5" x14ac:dyDescent="0.2">
      <c r="E10161" s="112"/>
    </row>
    <row r="10162" spans="5:5" x14ac:dyDescent="0.2">
      <c r="E10162" s="112"/>
    </row>
    <row r="10163" spans="5:5" x14ac:dyDescent="0.2">
      <c r="E10163" s="112"/>
    </row>
    <row r="10164" spans="5:5" x14ac:dyDescent="0.2">
      <c r="E10164" s="112"/>
    </row>
    <row r="10165" spans="5:5" x14ac:dyDescent="0.2">
      <c r="E10165" s="112"/>
    </row>
    <row r="10166" spans="5:5" x14ac:dyDescent="0.2">
      <c r="E10166" s="112"/>
    </row>
    <row r="10167" spans="5:5" x14ac:dyDescent="0.2">
      <c r="E10167" s="112"/>
    </row>
    <row r="10168" spans="5:5" x14ac:dyDescent="0.2">
      <c r="E10168" s="112"/>
    </row>
    <row r="10169" spans="5:5" x14ac:dyDescent="0.2">
      <c r="E10169" s="112"/>
    </row>
    <row r="10170" spans="5:5" x14ac:dyDescent="0.2">
      <c r="E10170" s="112"/>
    </row>
    <row r="10171" spans="5:5" x14ac:dyDescent="0.2">
      <c r="E10171" s="112"/>
    </row>
    <row r="10172" spans="5:5" x14ac:dyDescent="0.2">
      <c r="E10172" s="112"/>
    </row>
    <row r="10173" spans="5:5" x14ac:dyDescent="0.2">
      <c r="E10173" s="112"/>
    </row>
    <row r="10174" spans="5:5" x14ac:dyDescent="0.2">
      <c r="E10174" s="112"/>
    </row>
    <row r="10175" spans="5:5" x14ac:dyDescent="0.2">
      <c r="E10175" s="112"/>
    </row>
    <row r="10176" spans="5:5" x14ac:dyDescent="0.2">
      <c r="E10176" s="112"/>
    </row>
    <row r="10177" spans="5:5" x14ac:dyDescent="0.2">
      <c r="E10177" s="112"/>
    </row>
    <row r="10178" spans="5:5" x14ac:dyDescent="0.2">
      <c r="E10178" s="112"/>
    </row>
    <row r="10179" spans="5:5" x14ac:dyDescent="0.2">
      <c r="E10179" s="112"/>
    </row>
    <row r="10180" spans="5:5" x14ac:dyDescent="0.2">
      <c r="E10180" s="112"/>
    </row>
    <row r="10181" spans="5:5" x14ac:dyDescent="0.2">
      <c r="E10181" s="112"/>
    </row>
    <row r="10182" spans="5:5" x14ac:dyDescent="0.2">
      <c r="E10182" s="112"/>
    </row>
    <row r="10183" spans="5:5" x14ac:dyDescent="0.2">
      <c r="E10183" s="112"/>
    </row>
    <row r="10184" spans="5:5" x14ac:dyDescent="0.2">
      <c r="E10184" s="112"/>
    </row>
    <row r="10185" spans="5:5" x14ac:dyDescent="0.2">
      <c r="E10185" s="112"/>
    </row>
    <row r="10186" spans="5:5" x14ac:dyDescent="0.2">
      <c r="E10186" s="112"/>
    </row>
    <row r="10187" spans="5:5" x14ac:dyDescent="0.2">
      <c r="E10187" s="112"/>
    </row>
    <row r="10188" spans="5:5" x14ac:dyDescent="0.2">
      <c r="E10188" s="112"/>
    </row>
    <row r="10189" spans="5:5" x14ac:dyDescent="0.2">
      <c r="E10189" s="112"/>
    </row>
    <row r="10190" spans="5:5" x14ac:dyDescent="0.2">
      <c r="E10190" s="112"/>
    </row>
    <row r="10191" spans="5:5" x14ac:dyDescent="0.2">
      <c r="E10191" s="112"/>
    </row>
    <row r="10192" spans="5:5" x14ac:dyDescent="0.2">
      <c r="E10192" s="112"/>
    </row>
    <row r="10193" spans="5:5" x14ac:dyDescent="0.2">
      <c r="E10193" s="112"/>
    </row>
    <row r="10194" spans="5:5" x14ac:dyDescent="0.2">
      <c r="E10194" s="112"/>
    </row>
    <row r="10195" spans="5:5" x14ac:dyDescent="0.2">
      <c r="E10195" s="112"/>
    </row>
    <row r="10196" spans="5:5" x14ac:dyDescent="0.2">
      <c r="E10196" s="112"/>
    </row>
    <row r="10197" spans="5:5" x14ac:dyDescent="0.2">
      <c r="E10197" s="112"/>
    </row>
    <row r="10198" spans="5:5" x14ac:dyDescent="0.2">
      <c r="E10198" s="112"/>
    </row>
    <row r="10199" spans="5:5" x14ac:dyDescent="0.2">
      <c r="E10199" s="112"/>
    </row>
    <row r="10200" spans="5:5" x14ac:dyDescent="0.2">
      <c r="E10200" s="112"/>
    </row>
    <row r="10201" spans="5:5" x14ac:dyDescent="0.2">
      <c r="E10201" s="112"/>
    </row>
    <row r="10202" spans="5:5" x14ac:dyDescent="0.2">
      <c r="E10202" s="112"/>
    </row>
    <row r="10203" spans="5:5" x14ac:dyDescent="0.2">
      <c r="E10203" s="112"/>
    </row>
    <row r="10204" spans="5:5" x14ac:dyDescent="0.2">
      <c r="E10204" s="112"/>
    </row>
    <row r="10205" spans="5:5" x14ac:dyDescent="0.2">
      <c r="E10205" s="112"/>
    </row>
    <row r="10206" spans="5:5" x14ac:dyDescent="0.2">
      <c r="E10206" s="112"/>
    </row>
    <row r="10207" spans="5:5" x14ac:dyDescent="0.2">
      <c r="E10207" s="112"/>
    </row>
    <row r="10208" spans="5:5" x14ac:dyDescent="0.2">
      <c r="E10208" s="112"/>
    </row>
    <row r="10209" spans="5:5" x14ac:dyDescent="0.2">
      <c r="E10209" s="112"/>
    </row>
    <row r="10210" spans="5:5" x14ac:dyDescent="0.2">
      <c r="E10210" s="112"/>
    </row>
    <row r="10211" spans="5:5" x14ac:dyDescent="0.2">
      <c r="E10211" s="112"/>
    </row>
    <row r="10212" spans="5:5" x14ac:dyDescent="0.2">
      <c r="E10212" s="112"/>
    </row>
    <row r="10213" spans="5:5" x14ac:dyDescent="0.2">
      <c r="E10213" s="112"/>
    </row>
    <row r="10214" spans="5:5" x14ac:dyDescent="0.2">
      <c r="E10214" s="112"/>
    </row>
    <row r="10215" spans="5:5" x14ac:dyDescent="0.2">
      <c r="E10215" s="112"/>
    </row>
    <row r="10216" spans="5:5" x14ac:dyDescent="0.2">
      <c r="E10216" s="112"/>
    </row>
    <row r="10217" spans="5:5" x14ac:dyDescent="0.2">
      <c r="E10217" s="112"/>
    </row>
    <row r="10218" spans="5:5" x14ac:dyDescent="0.2">
      <c r="E10218" s="112"/>
    </row>
    <row r="10219" spans="5:5" x14ac:dyDescent="0.2">
      <c r="E10219" s="112"/>
    </row>
    <row r="10220" spans="5:5" x14ac:dyDescent="0.2">
      <c r="E10220" s="112"/>
    </row>
    <row r="10221" spans="5:5" x14ac:dyDescent="0.2">
      <c r="E10221" s="112"/>
    </row>
    <row r="10222" spans="5:5" x14ac:dyDescent="0.2">
      <c r="E10222" s="112"/>
    </row>
    <row r="10223" spans="5:5" x14ac:dyDescent="0.2">
      <c r="E10223" s="112"/>
    </row>
    <row r="10224" spans="5:5" x14ac:dyDescent="0.2">
      <c r="E10224" s="112"/>
    </row>
    <row r="10225" spans="5:5" x14ac:dyDescent="0.2">
      <c r="E10225" s="112"/>
    </row>
    <row r="10226" spans="5:5" x14ac:dyDescent="0.2">
      <c r="E10226" s="112"/>
    </row>
    <row r="10227" spans="5:5" x14ac:dyDescent="0.2">
      <c r="E10227" s="112"/>
    </row>
    <row r="10228" spans="5:5" x14ac:dyDescent="0.2">
      <c r="E10228" s="112"/>
    </row>
    <row r="10229" spans="5:5" x14ac:dyDescent="0.2">
      <c r="E10229" s="112"/>
    </row>
    <row r="10230" spans="5:5" x14ac:dyDescent="0.2">
      <c r="E10230" s="112"/>
    </row>
    <row r="10231" spans="5:5" x14ac:dyDescent="0.2">
      <c r="E10231" s="112"/>
    </row>
    <row r="10232" spans="5:5" x14ac:dyDescent="0.2">
      <c r="E10232" s="112"/>
    </row>
    <row r="10233" spans="5:5" x14ac:dyDescent="0.2">
      <c r="E10233" s="112"/>
    </row>
    <row r="10234" spans="5:5" x14ac:dyDescent="0.2">
      <c r="E10234" s="112"/>
    </row>
    <row r="10235" spans="5:5" x14ac:dyDescent="0.2">
      <c r="E10235" s="112"/>
    </row>
    <row r="10236" spans="5:5" x14ac:dyDescent="0.2">
      <c r="E10236" s="112"/>
    </row>
    <row r="10237" spans="5:5" x14ac:dyDescent="0.2">
      <c r="E10237" s="112"/>
    </row>
    <row r="10238" spans="5:5" x14ac:dyDescent="0.2">
      <c r="E10238" s="112"/>
    </row>
    <row r="10239" spans="5:5" x14ac:dyDescent="0.2">
      <c r="E10239" s="112"/>
    </row>
    <row r="10240" spans="5:5" x14ac:dyDescent="0.2">
      <c r="E10240" s="112"/>
    </row>
    <row r="10241" spans="5:5" x14ac:dyDescent="0.2">
      <c r="E10241" s="112"/>
    </row>
    <row r="10242" spans="5:5" x14ac:dyDescent="0.2">
      <c r="E10242" s="112"/>
    </row>
    <row r="10243" spans="5:5" x14ac:dyDescent="0.2">
      <c r="E10243" s="112"/>
    </row>
    <row r="10244" spans="5:5" x14ac:dyDescent="0.2">
      <c r="E10244" s="112"/>
    </row>
    <row r="10245" spans="5:5" x14ac:dyDescent="0.2">
      <c r="E10245" s="112"/>
    </row>
    <row r="10246" spans="5:5" x14ac:dyDescent="0.2">
      <c r="E10246" s="112"/>
    </row>
    <row r="10247" spans="5:5" x14ac:dyDescent="0.2">
      <c r="E10247" s="112"/>
    </row>
    <row r="10248" spans="5:5" x14ac:dyDescent="0.2">
      <c r="E10248" s="112"/>
    </row>
    <row r="10249" spans="5:5" x14ac:dyDescent="0.2">
      <c r="E10249" s="112"/>
    </row>
    <row r="10250" spans="5:5" x14ac:dyDescent="0.2">
      <c r="E10250" s="112"/>
    </row>
    <row r="10251" spans="5:5" x14ac:dyDescent="0.2">
      <c r="E10251" s="112"/>
    </row>
    <row r="10252" spans="5:5" x14ac:dyDescent="0.2">
      <c r="E10252" s="112"/>
    </row>
    <row r="10253" spans="5:5" x14ac:dyDescent="0.2">
      <c r="E10253" s="112"/>
    </row>
    <row r="10254" spans="5:5" x14ac:dyDescent="0.2">
      <c r="E10254" s="112"/>
    </row>
    <row r="10255" spans="5:5" x14ac:dyDescent="0.2">
      <c r="E10255" s="112"/>
    </row>
    <row r="10256" spans="5:5" x14ac:dyDescent="0.2">
      <c r="E10256" s="112"/>
    </row>
    <row r="10257" spans="5:5" x14ac:dyDescent="0.2">
      <c r="E10257" s="112"/>
    </row>
    <row r="10258" spans="5:5" x14ac:dyDescent="0.2">
      <c r="E10258" s="112"/>
    </row>
    <row r="10259" spans="5:5" x14ac:dyDescent="0.2">
      <c r="E10259" s="112"/>
    </row>
    <row r="10260" spans="5:5" x14ac:dyDescent="0.2">
      <c r="E10260" s="112"/>
    </row>
    <row r="10261" spans="5:5" x14ac:dyDescent="0.2">
      <c r="E10261" s="112"/>
    </row>
    <row r="10262" spans="5:5" x14ac:dyDescent="0.2">
      <c r="E10262" s="112"/>
    </row>
    <row r="10263" spans="5:5" x14ac:dyDescent="0.2">
      <c r="E10263" s="112"/>
    </row>
    <row r="10264" spans="5:5" x14ac:dyDescent="0.2">
      <c r="E10264" s="112"/>
    </row>
    <row r="10265" spans="5:5" x14ac:dyDescent="0.2">
      <c r="E10265" s="112"/>
    </row>
    <row r="10266" spans="5:5" x14ac:dyDescent="0.2">
      <c r="E10266" s="112"/>
    </row>
    <row r="10267" spans="5:5" x14ac:dyDescent="0.2">
      <c r="E10267" s="112"/>
    </row>
    <row r="10268" spans="5:5" x14ac:dyDescent="0.2">
      <c r="E10268" s="112"/>
    </row>
    <row r="10269" spans="5:5" x14ac:dyDescent="0.2">
      <c r="E10269" s="112"/>
    </row>
    <row r="10270" spans="5:5" x14ac:dyDescent="0.2">
      <c r="E10270" s="112"/>
    </row>
    <row r="10271" spans="5:5" x14ac:dyDescent="0.2">
      <c r="E10271" s="112"/>
    </row>
    <row r="10272" spans="5:5" x14ac:dyDescent="0.2">
      <c r="E10272" s="112"/>
    </row>
    <row r="10273" spans="5:5" x14ac:dyDescent="0.2">
      <c r="E10273" s="112"/>
    </row>
    <row r="10274" spans="5:5" x14ac:dyDescent="0.2">
      <c r="E10274" s="112"/>
    </row>
    <row r="10275" spans="5:5" x14ac:dyDescent="0.2">
      <c r="E10275" s="112"/>
    </row>
    <row r="10276" spans="5:5" x14ac:dyDescent="0.2">
      <c r="E10276" s="112"/>
    </row>
    <row r="10277" spans="5:5" x14ac:dyDescent="0.2">
      <c r="E10277" s="112"/>
    </row>
    <row r="10278" spans="5:5" x14ac:dyDescent="0.2">
      <c r="E10278" s="112"/>
    </row>
    <row r="10279" spans="5:5" x14ac:dyDescent="0.2">
      <c r="E10279" s="112"/>
    </row>
    <row r="10280" spans="5:5" x14ac:dyDescent="0.2">
      <c r="E10280" s="112"/>
    </row>
    <row r="10281" spans="5:5" x14ac:dyDescent="0.2">
      <c r="E10281" s="112"/>
    </row>
    <row r="10282" spans="5:5" x14ac:dyDescent="0.2">
      <c r="E10282" s="112"/>
    </row>
    <row r="10283" spans="5:5" x14ac:dyDescent="0.2">
      <c r="E10283" s="112"/>
    </row>
    <row r="10284" spans="5:5" x14ac:dyDescent="0.2">
      <c r="E10284" s="112"/>
    </row>
    <row r="10285" spans="5:5" x14ac:dyDescent="0.2">
      <c r="E10285" s="112"/>
    </row>
    <row r="10286" spans="5:5" x14ac:dyDescent="0.2">
      <c r="E10286" s="112"/>
    </row>
    <row r="10287" spans="5:5" x14ac:dyDescent="0.2">
      <c r="E10287" s="112"/>
    </row>
    <row r="10288" spans="5:5" x14ac:dyDescent="0.2">
      <c r="E10288" s="112"/>
    </row>
    <row r="10289" spans="5:5" x14ac:dyDescent="0.2">
      <c r="E10289" s="112"/>
    </row>
    <row r="10290" spans="5:5" x14ac:dyDescent="0.2">
      <c r="E10290" s="112"/>
    </row>
    <row r="10291" spans="5:5" x14ac:dyDescent="0.2">
      <c r="E10291" s="112"/>
    </row>
    <row r="10292" spans="5:5" x14ac:dyDescent="0.2">
      <c r="E10292" s="112"/>
    </row>
    <row r="10293" spans="5:5" x14ac:dyDescent="0.2">
      <c r="E10293" s="112"/>
    </row>
    <row r="10294" spans="5:5" x14ac:dyDescent="0.2">
      <c r="E10294" s="112"/>
    </row>
    <row r="10295" spans="5:5" x14ac:dyDescent="0.2">
      <c r="E10295" s="112"/>
    </row>
    <row r="10296" spans="5:5" x14ac:dyDescent="0.2">
      <c r="E10296" s="112"/>
    </row>
    <row r="10297" spans="5:5" x14ac:dyDescent="0.2">
      <c r="E10297" s="112"/>
    </row>
    <row r="10298" spans="5:5" x14ac:dyDescent="0.2">
      <c r="E10298" s="112"/>
    </row>
    <row r="10299" spans="5:5" x14ac:dyDescent="0.2">
      <c r="E10299" s="112"/>
    </row>
    <row r="10300" spans="5:5" x14ac:dyDescent="0.2">
      <c r="E10300" s="112"/>
    </row>
    <row r="10301" spans="5:5" x14ac:dyDescent="0.2">
      <c r="E10301" s="112"/>
    </row>
    <row r="10302" spans="5:5" x14ac:dyDescent="0.2">
      <c r="E10302" s="112"/>
    </row>
    <row r="10303" spans="5:5" x14ac:dyDescent="0.2">
      <c r="E10303" s="112"/>
    </row>
    <row r="10304" spans="5:5" x14ac:dyDescent="0.2">
      <c r="E10304" s="112"/>
    </row>
    <row r="10305" spans="5:5" x14ac:dyDescent="0.2">
      <c r="E10305" s="112"/>
    </row>
    <row r="10306" spans="5:5" x14ac:dyDescent="0.2">
      <c r="E10306" s="112"/>
    </row>
    <row r="10307" spans="5:5" x14ac:dyDescent="0.2">
      <c r="E10307" s="112"/>
    </row>
    <row r="10308" spans="5:5" x14ac:dyDescent="0.2">
      <c r="E10308" s="112"/>
    </row>
    <row r="10309" spans="5:5" x14ac:dyDescent="0.2">
      <c r="E10309" s="112"/>
    </row>
    <row r="10310" spans="5:5" x14ac:dyDescent="0.2">
      <c r="E10310" s="112"/>
    </row>
    <row r="10311" spans="5:5" x14ac:dyDescent="0.2">
      <c r="E10311" s="112"/>
    </row>
    <row r="10312" spans="5:5" x14ac:dyDescent="0.2">
      <c r="E10312" s="112"/>
    </row>
    <row r="10313" spans="5:5" x14ac:dyDescent="0.2">
      <c r="E10313" s="112"/>
    </row>
    <row r="10314" spans="5:5" x14ac:dyDescent="0.2">
      <c r="E10314" s="112"/>
    </row>
    <row r="10315" spans="5:5" x14ac:dyDescent="0.2">
      <c r="E10315" s="112"/>
    </row>
    <row r="10316" spans="5:5" x14ac:dyDescent="0.2">
      <c r="E10316" s="112"/>
    </row>
    <row r="10317" spans="5:5" x14ac:dyDescent="0.2">
      <c r="E10317" s="112"/>
    </row>
    <row r="10318" spans="5:5" x14ac:dyDescent="0.2">
      <c r="E10318" s="112"/>
    </row>
    <row r="10319" spans="5:5" x14ac:dyDescent="0.2">
      <c r="E10319" s="112"/>
    </row>
    <row r="10320" spans="5:5" x14ac:dyDescent="0.2">
      <c r="E10320" s="112"/>
    </row>
    <row r="10321" spans="5:5" x14ac:dyDescent="0.2">
      <c r="E10321" s="112"/>
    </row>
    <row r="10322" spans="5:5" x14ac:dyDescent="0.2">
      <c r="E10322" s="112"/>
    </row>
    <row r="10323" spans="5:5" x14ac:dyDescent="0.2">
      <c r="E10323" s="112"/>
    </row>
    <row r="10324" spans="5:5" x14ac:dyDescent="0.2">
      <c r="E10324" s="112"/>
    </row>
    <row r="10325" spans="5:5" x14ac:dyDescent="0.2">
      <c r="E10325" s="112"/>
    </row>
    <row r="10326" spans="5:5" x14ac:dyDescent="0.2">
      <c r="E10326" s="112"/>
    </row>
    <row r="10327" spans="5:5" x14ac:dyDescent="0.2">
      <c r="E10327" s="112"/>
    </row>
    <row r="10328" spans="5:5" x14ac:dyDescent="0.2">
      <c r="E10328" s="112"/>
    </row>
    <row r="10329" spans="5:5" x14ac:dyDescent="0.2">
      <c r="E10329" s="112"/>
    </row>
    <row r="10330" spans="5:5" x14ac:dyDescent="0.2">
      <c r="E10330" s="112"/>
    </row>
    <row r="10331" spans="5:5" x14ac:dyDescent="0.2">
      <c r="E10331" s="112"/>
    </row>
    <row r="10332" spans="5:5" x14ac:dyDescent="0.2">
      <c r="E10332" s="112"/>
    </row>
    <row r="10333" spans="5:5" x14ac:dyDescent="0.2">
      <c r="E10333" s="112"/>
    </row>
    <row r="10334" spans="5:5" x14ac:dyDescent="0.2">
      <c r="E10334" s="112"/>
    </row>
    <row r="10335" spans="5:5" x14ac:dyDescent="0.2">
      <c r="E10335" s="112"/>
    </row>
    <row r="10336" spans="5:5" x14ac:dyDescent="0.2">
      <c r="E10336" s="112"/>
    </row>
    <row r="10337" spans="5:5" x14ac:dyDescent="0.2">
      <c r="E10337" s="112"/>
    </row>
    <row r="10338" spans="5:5" x14ac:dyDescent="0.2">
      <c r="E10338" s="112"/>
    </row>
    <row r="10339" spans="5:5" x14ac:dyDescent="0.2">
      <c r="E10339" s="112"/>
    </row>
    <row r="10340" spans="5:5" x14ac:dyDescent="0.2">
      <c r="E10340" s="112"/>
    </row>
    <row r="10341" spans="5:5" x14ac:dyDescent="0.2">
      <c r="E10341" s="112"/>
    </row>
    <row r="10342" spans="5:5" x14ac:dyDescent="0.2">
      <c r="E10342" s="112"/>
    </row>
    <row r="10343" spans="5:5" x14ac:dyDescent="0.2">
      <c r="E10343" s="112"/>
    </row>
    <row r="10344" spans="5:5" x14ac:dyDescent="0.2">
      <c r="E10344" s="112"/>
    </row>
    <row r="10345" spans="5:5" x14ac:dyDescent="0.2">
      <c r="E10345" s="112"/>
    </row>
    <row r="10346" spans="5:5" x14ac:dyDescent="0.2">
      <c r="E10346" s="112"/>
    </row>
    <row r="10347" spans="5:5" x14ac:dyDescent="0.2">
      <c r="E10347" s="112"/>
    </row>
    <row r="10348" spans="5:5" x14ac:dyDescent="0.2">
      <c r="E10348" s="112"/>
    </row>
    <row r="10349" spans="5:5" x14ac:dyDescent="0.2">
      <c r="E10349" s="112"/>
    </row>
    <row r="10350" spans="5:5" x14ac:dyDescent="0.2">
      <c r="E10350" s="112"/>
    </row>
    <row r="10351" spans="5:5" x14ac:dyDescent="0.2">
      <c r="E10351" s="112"/>
    </row>
    <row r="10352" spans="5:5" x14ac:dyDescent="0.2">
      <c r="E10352" s="112"/>
    </row>
    <row r="10353" spans="5:5" x14ac:dyDescent="0.2">
      <c r="E10353" s="112"/>
    </row>
    <row r="10354" spans="5:5" x14ac:dyDescent="0.2">
      <c r="E10354" s="112"/>
    </row>
    <row r="10355" spans="5:5" x14ac:dyDescent="0.2">
      <c r="E10355" s="112"/>
    </row>
    <row r="10356" spans="5:5" x14ac:dyDescent="0.2">
      <c r="E10356" s="112"/>
    </row>
    <row r="10357" spans="5:5" x14ac:dyDescent="0.2">
      <c r="E10357" s="112"/>
    </row>
    <row r="10358" spans="5:5" x14ac:dyDescent="0.2">
      <c r="E10358" s="112"/>
    </row>
    <row r="10359" spans="5:5" x14ac:dyDescent="0.2">
      <c r="E10359" s="112"/>
    </row>
    <row r="10360" spans="5:5" x14ac:dyDescent="0.2">
      <c r="E10360" s="112"/>
    </row>
    <row r="10361" spans="5:5" x14ac:dyDescent="0.2">
      <c r="E10361" s="112"/>
    </row>
    <row r="10362" spans="5:5" x14ac:dyDescent="0.2">
      <c r="E10362" s="112"/>
    </row>
    <row r="10363" spans="5:5" x14ac:dyDescent="0.2">
      <c r="E10363" s="112"/>
    </row>
    <row r="10364" spans="5:5" x14ac:dyDescent="0.2">
      <c r="E10364" s="112"/>
    </row>
    <row r="10365" spans="5:5" x14ac:dyDescent="0.2">
      <c r="E10365" s="112"/>
    </row>
    <row r="10366" spans="5:5" x14ac:dyDescent="0.2">
      <c r="E10366" s="112"/>
    </row>
    <row r="10367" spans="5:5" x14ac:dyDescent="0.2">
      <c r="E10367" s="112"/>
    </row>
    <row r="10368" spans="5:5" x14ac:dyDescent="0.2">
      <c r="E10368" s="112"/>
    </row>
    <row r="10369" spans="5:5" x14ac:dyDescent="0.2">
      <c r="E10369" s="112"/>
    </row>
    <row r="10370" spans="5:5" x14ac:dyDescent="0.2">
      <c r="E10370" s="112"/>
    </row>
    <row r="10371" spans="5:5" x14ac:dyDescent="0.2">
      <c r="E10371" s="112"/>
    </row>
    <row r="10372" spans="5:5" x14ac:dyDescent="0.2">
      <c r="E10372" s="112"/>
    </row>
    <row r="10373" spans="5:5" x14ac:dyDescent="0.2">
      <c r="E10373" s="112"/>
    </row>
    <row r="10374" spans="5:5" x14ac:dyDescent="0.2">
      <c r="E10374" s="112"/>
    </row>
    <row r="10375" spans="5:5" x14ac:dyDescent="0.2">
      <c r="E10375" s="112"/>
    </row>
    <row r="10376" spans="5:5" x14ac:dyDescent="0.2">
      <c r="E10376" s="112"/>
    </row>
    <row r="10377" spans="5:5" x14ac:dyDescent="0.2">
      <c r="E10377" s="112"/>
    </row>
    <row r="10378" spans="5:5" x14ac:dyDescent="0.2">
      <c r="E10378" s="112"/>
    </row>
    <row r="10379" spans="5:5" x14ac:dyDescent="0.2">
      <c r="E10379" s="112"/>
    </row>
    <row r="10380" spans="5:5" x14ac:dyDescent="0.2">
      <c r="E10380" s="112"/>
    </row>
    <row r="10381" spans="5:5" x14ac:dyDescent="0.2">
      <c r="E10381" s="112"/>
    </row>
    <row r="10382" spans="5:5" x14ac:dyDescent="0.2">
      <c r="E10382" s="112"/>
    </row>
    <row r="10383" spans="5:5" x14ac:dyDescent="0.2">
      <c r="E10383" s="112"/>
    </row>
    <row r="10384" spans="5:5" x14ac:dyDescent="0.2">
      <c r="E10384" s="112"/>
    </row>
    <row r="10385" spans="5:5" x14ac:dyDescent="0.2">
      <c r="E10385" s="112"/>
    </row>
    <row r="10386" spans="5:5" x14ac:dyDescent="0.2">
      <c r="E10386" s="112"/>
    </row>
    <row r="10387" spans="5:5" x14ac:dyDescent="0.2">
      <c r="E10387" s="112"/>
    </row>
    <row r="10388" spans="5:5" x14ac:dyDescent="0.2">
      <c r="E10388" s="112"/>
    </row>
    <row r="10389" spans="5:5" x14ac:dyDescent="0.2">
      <c r="E10389" s="112"/>
    </row>
    <row r="10390" spans="5:5" x14ac:dyDescent="0.2">
      <c r="E10390" s="112"/>
    </row>
    <row r="10391" spans="5:5" x14ac:dyDescent="0.2">
      <c r="E10391" s="112"/>
    </row>
    <row r="10392" spans="5:5" x14ac:dyDescent="0.2">
      <c r="E10392" s="112"/>
    </row>
    <row r="10393" spans="5:5" x14ac:dyDescent="0.2">
      <c r="E10393" s="112"/>
    </row>
    <row r="10394" spans="5:5" x14ac:dyDescent="0.2">
      <c r="E10394" s="112"/>
    </row>
    <row r="10395" spans="5:5" x14ac:dyDescent="0.2">
      <c r="E10395" s="112"/>
    </row>
    <row r="10396" spans="5:5" x14ac:dyDescent="0.2">
      <c r="E10396" s="112"/>
    </row>
    <row r="10397" spans="5:5" x14ac:dyDescent="0.2">
      <c r="E10397" s="112"/>
    </row>
    <row r="10398" spans="5:5" x14ac:dyDescent="0.2">
      <c r="E10398" s="112"/>
    </row>
    <row r="10399" spans="5:5" x14ac:dyDescent="0.2">
      <c r="E10399" s="112"/>
    </row>
    <row r="10400" spans="5:5" x14ac:dyDescent="0.2">
      <c r="E10400" s="112"/>
    </row>
    <row r="10401" spans="5:5" x14ac:dyDescent="0.2">
      <c r="E10401" s="112"/>
    </row>
    <row r="10402" spans="5:5" x14ac:dyDescent="0.2">
      <c r="E10402" s="112"/>
    </row>
    <row r="10403" spans="5:5" x14ac:dyDescent="0.2">
      <c r="E10403" s="112"/>
    </row>
    <row r="10404" spans="5:5" x14ac:dyDescent="0.2">
      <c r="E10404" s="112"/>
    </row>
    <row r="10405" spans="5:5" x14ac:dyDescent="0.2">
      <c r="E10405" s="112"/>
    </row>
    <row r="10406" spans="5:5" x14ac:dyDescent="0.2">
      <c r="E10406" s="112"/>
    </row>
    <row r="10407" spans="5:5" x14ac:dyDescent="0.2">
      <c r="E10407" s="112"/>
    </row>
    <row r="10408" spans="5:5" x14ac:dyDescent="0.2">
      <c r="E10408" s="112"/>
    </row>
    <row r="10409" spans="5:5" x14ac:dyDescent="0.2">
      <c r="E10409" s="112"/>
    </row>
    <row r="10410" spans="5:5" x14ac:dyDescent="0.2">
      <c r="E10410" s="112"/>
    </row>
    <row r="10411" spans="5:5" x14ac:dyDescent="0.2">
      <c r="E10411" s="112"/>
    </row>
    <row r="10412" spans="5:5" x14ac:dyDescent="0.2">
      <c r="E10412" s="112"/>
    </row>
    <row r="10413" spans="5:5" x14ac:dyDescent="0.2">
      <c r="E10413" s="112"/>
    </row>
    <row r="10414" spans="5:5" x14ac:dyDescent="0.2">
      <c r="E10414" s="112"/>
    </row>
    <row r="10415" spans="5:5" x14ac:dyDescent="0.2">
      <c r="E10415" s="112"/>
    </row>
    <row r="10416" spans="5:5" x14ac:dyDescent="0.2">
      <c r="E10416" s="112"/>
    </row>
    <row r="10417" spans="5:5" x14ac:dyDescent="0.2">
      <c r="E10417" s="112"/>
    </row>
    <row r="10418" spans="5:5" x14ac:dyDescent="0.2">
      <c r="E10418" s="112"/>
    </row>
    <row r="10419" spans="5:5" x14ac:dyDescent="0.2">
      <c r="E10419" s="112"/>
    </row>
    <row r="10420" spans="5:5" x14ac:dyDescent="0.2">
      <c r="E10420" s="112"/>
    </row>
    <row r="10421" spans="5:5" x14ac:dyDescent="0.2">
      <c r="E10421" s="112"/>
    </row>
    <row r="10422" spans="5:5" x14ac:dyDescent="0.2">
      <c r="E10422" s="112"/>
    </row>
    <row r="10423" spans="5:5" x14ac:dyDescent="0.2">
      <c r="E10423" s="112"/>
    </row>
    <row r="10424" spans="5:5" x14ac:dyDescent="0.2">
      <c r="E10424" s="112"/>
    </row>
    <row r="10425" spans="5:5" x14ac:dyDescent="0.2">
      <c r="E10425" s="112"/>
    </row>
    <row r="10426" spans="5:5" x14ac:dyDescent="0.2">
      <c r="E10426" s="112"/>
    </row>
    <row r="10427" spans="5:5" x14ac:dyDescent="0.2">
      <c r="E10427" s="112"/>
    </row>
    <row r="10428" spans="5:5" x14ac:dyDescent="0.2">
      <c r="E10428" s="112"/>
    </row>
    <row r="10429" spans="5:5" x14ac:dyDescent="0.2">
      <c r="E10429" s="112"/>
    </row>
    <row r="10430" spans="5:5" x14ac:dyDescent="0.2">
      <c r="E10430" s="112"/>
    </row>
    <row r="10431" spans="5:5" x14ac:dyDescent="0.2">
      <c r="E10431" s="112"/>
    </row>
    <row r="10432" spans="5:5" x14ac:dyDescent="0.2">
      <c r="E10432" s="112"/>
    </row>
    <row r="10433" spans="5:5" x14ac:dyDescent="0.2">
      <c r="E10433" s="112"/>
    </row>
    <row r="10434" spans="5:5" x14ac:dyDescent="0.2">
      <c r="E10434" s="112"/>
    </row>
    <row r="10435" spans="5:5" x14ac:dyDescent="0.2">
      <c r="E10435" s="112"/>
    </row>
    <row r="10436" spans="5:5" x14ac:dyDescent="0.2">
      <c r="E10436" s="112"/>
    </row>
    <row r="10437" spans="5:5" x14ac:dyDescent="0.2">
      <c r="E10437" s="112"/>
    </row>
    <row r="10438" spans="5:5" x14ac:dyDescent="0.2">
      <c r="E10438" s="112"/>
    </row>
    <row r="10439" spans="5:5" x14ac:dyDescent="0.2">
      <c r="E10439" s="112"/>
    </row>
    <row r="10440" spans="5:5" x14ac:dyDescent="0.2">
      <c r="E10440" s="112"/>
    </row>
    <row r="10441" spans="5:5" x14ac:dyDescent="0.2">
      <c r="E10441" s="112"/>
    </row>
    <row r="10442" spans="5:5" x14ac:dyDescent="0.2">
      <c r="E10442" s="112"/>
    </row>
    <row r="10443" spans="5:5" x14ac:dyDescent="0.2">
      <c r="E10443" s="112"/>
    </row>
    <row r="10444" spans="5:5" x14ac:dyDescent="0.2">
      <c r="E10444" s="112"/>
    </row>
    <row r="10445" spans="5:5" x14ac:dyDescent="0.2">
      <c r="E10445" s="112"/>
    </row>
    <row r="10446" spans="5:5" x14ac:dyDescent="0.2">
      <c r="E10446" s="112"/>
    </row>
    <row r="10447" spans="5:5" x14ac:dyDescent="0.2">
      <c r="E10447" s="112"/>
    </row>
    <row r="10448" spans="5:5" x14ac:dyDescent="0.2">
      <c r="E10448" s="112"/>
    </row>
    <row r="10449" spans="5:5" x14ac:dyDescent="0.2">
      <c r="E10449" s="112"/>
    </row>
    <row r="10450" spans="5:5" x14ac:dyDescent="0.2">
      <c r="E10450" s="112"/>
    </row>
    <row r="10451" spans="5:5" x14ac:dyDescent="0.2">
      <c r="E10451" s="112"/>
    </row>
    <row r="10452" spans="5:5" x14ac:dyDescent="0.2">
      <c r="E10452" s="112"/>
    </row>
    <row r="10453" spans="5:5" x14ac:dyDescent="0.2">
      <c r="E10453" s="112"/>
    </row>
    <row r="10454" spans="5:5" x14ac:dyDescent="0.2">
      <c r="E10454" s="112"/>
    </row>
    <row r="10455" spans="5:5" x14ac:dyDescent="0.2">
      <c r="E10455" s="112"/>
    </row>
    <row r="10456" spans="5:5" x14ac:dyDescent="0.2">
      <c r="E10456" s="112"/>
    </row>
    <row r="10457" spans="5:5" x14ac:dyDescent="0.2">
      <c r="E10457" s="112"/>
    </row>
    <row r="10458" spans="5:5" x14ac:dyDescent="0.2">
      <c r="E10458" s="112"/>
    </row>
    <row r="10459" spans="5:5" x14ac:dyDescent="0.2">
      <c r="E10459" s="112"/>
    </row>
    <row r="10460" spans="5:5" x14ac:dyDescent="0.2">
      <c r="E10460" s="112"/>
    </row>
    <row r="10461" spans="5:5" x14ac:dyDescent="0.2">
      <c r="E10461" s="112"/>
    </row>
    <row r="10462" spans="5:5" x14ac:dyDescent="0.2">
      <c r="E10462" s="112"/>
    </row>
    <row r="10463" spans="5:5" x14ac:dyDescent="0.2">
      <c r="E10463" s="112"/>
    </row>
    <row r="10464" spans="5:5" x14ac:dyDescent="0.2">
      <c r="E10464" s="112"/>
    </row>
    <row r="10465" spans="5:5" x14ac:dyDescent="0.2">
      <c r="E10465" s="112"/>
    </row>
    <row r="10466" spans="5:5" x14ac:dyDescent="0.2">
      <c r="E10466" s="112"/>
    </row>
    <row r="10467" spans="5:5" x14ac:dyDescent="0.2">
      <c r="E10467" s="112"/>
    </row>
    <row r="10468" spans="5:5" x14ac:dyDescent="0.2">
      <c r="E10468" s="112"/>
    </row>
    <row r="10469" spans="5:5" x14ac:dyDescent="0.2">
      <c r="E10469" s="112"/>
    </row>
    <row r="10470" spans="5:5" x14ac:dyDescent="0.2">
      <c r="E10470" s="112"/>
    </row>
    <row r="10471" spans="5:5" x14ac:dyDescent="0.2">
      <c r="E10471" s="112"/>
    </row>
    <row r="10472" spans="5:5" x14ac:dyDescent="0.2">
      <c r="E10472" s="112"/>
    </row>
    <row r="10473" spans="5:5" x14ac:dyDescent="0.2">
      <c r="E10473" s="112"/>
    </row>
    <row r="10474" spans="5:5" x14ac:dyDescent="0.2">
      <c r="E10474" s="112"/>
    </row>
    <row r="10475" spans="5:5" x14ac:dyDescent="0.2">
      <c r="E10475" s="112"/>
    </row>
    <row r="10476" spans="5:5" x14ac:dyDescent="0.2">
      <c r="E10476" s="112"/>
    </row>
    <row r="10477" spans="5:5" x14ac:dyDescent="0.2">
      <c r="E10477" s="112"/>
    </row>
    <row r="10478" spans="5:5" x14ac:dyDescent="0.2">
      <c r="E10478" s="112"/>
    </row>
    <row r="10479" spans="5:5" x14ac:dyDescent="0.2">
      <c r="E10479" s="112"/>
    </row>
    <row r="10480" spans="5:5" x14ac:dyDescent="0.2">
      <c r="E10480" s="112"/>
    </row>
    <row r="10481" spans="5:5" x14ac:dyDescent="0.2">
      <c r="E10481" s="112"/>
    </row>
    <row r="10482" spans="5:5" x14ac:dyDescent="0.2">
      <c r="E10482" s="112"/>
    </row>
    <row r="10483" spans="5:5" x14ac:dyDescent="0.2">
      <c r="E10483" s="112"/>
    </row>
    <row r="10484" spans="5:5" x14ac:dyDescent="0.2">
      <c r="E10484" s="112"/>
    </row>
    <row r="10485" spans="5:5" x14ac:dyDescent="0.2">
      <c r="E10485" s="112"/>
    </row>
    <row r="10486" spans="5:5" x14ac:dyDescent="0.2">
      <c r="E10486" s="112"/>
    </row>
    <row r="10487" spans="5:5" x14ac:dyDescent="0.2">
      <c r="E10487" s="112"/>
    </row>
    <row r="10488" spans="5:5" x14ac:dyDescent="0.2">
      <c r="E10488" s="112"/>
    </row>
    <row r="10489" spans="5:5" x14ac:dyDescent="0.2">
      <c r="E10489" s="112"/>
    </row>
    <row r="10490" spans="5:5" x14ac:dyDescent="0.2">
      <c r="E10490" s="112"/>
    </row>
    <row r="10491" spans="5:5" x14ac:dyDescent="0.2">
      <c r="E10491" s="112"/>
    </row>
    <row r="10492" spans="5:5" x14ac:dyDescent="0.2">
      <c r="E10492" s="112"/>
    </row>
    <row r="10493" spans="5:5" x14ac:dyDescent="0.2">
      <c r="E10493" s="112"/>
    </row>
    <row r="10494" spans="5:5" x14ac:dyDescent="0.2">
      <c r="E10494" s="112"/>
    </row>
    <row r="10495" spans="5:5" x14ac:dyDescent="0.2">
      <c r="E10495" s="112"/>
    </row>
    <row r="10496" spans="5:5" x14ac:dyDescent="0.2">
      <c r="E10496" s="112"/>
    </row>
    <row r="10497" spans="5:5" x14ac:dyDescent="0.2">
      <c r="E10497" s="112"/>
    </row>
    <row r="10498" spans="5:5" x14ac:dyDescent="0.2">
      <c r="E10498" s="112"/>
    </row>
    <row r="10499" spans="5:5" x14ac:dyDescent="0.2">
      <c r="E10499" s="112"/>
    </row>
    <row r="10500" spans="5:5" x14ac:dyDescent="0.2">
      <c r="E10500" s="112"/>
    </row>
    <row r="10501" spans="5:5" x14ac:dyDescent="0.2">
      <c r="E10501" s="112"/>
    </row>
    <row r="10502" spans="5:5" x14ac:dyDescent="0.2">
      <c r="E10502" s="112"/>
    </row>
    <row r="10503" spans="5:5" x14ac:dyDescent="0.2">
      <c r="E10503" s="112"/>
    </row>
    <row r="10504" spans="5:5" x14ac:dyDescent="0.2">
      <c r="E10504" s="112"/>
    </row>
    <row r="10505" spans="5:5" x14ac:dyDescent="0.2">
      <c r="E10505" s="112"/>
    </row>
    <row r="10506" spans="5:5" x14ac:dyDescent="0.2">
      <c r="E10506" s="112"/>
    </row>
    <row r="10507" spans="5:5" x14ac:dyDescent="0.2">
      <c r="E10507" s="112"/>
    </row>
    <row r="10508" spans="5:5" x14ac:dyDescent="0.2">
      <c r="E10508" s="112"/>
    </row>
    <row r="10509" spans="5:5" x14ac:dyDescent="0.2">
      <c r="E10509" s="112"/>
    </row>
    <row r="10510" spans="5:5" x14ac:dyDescent="0.2">
      <c r="E10510" s="112"/>
    </row>
    <row r="10511" spans="5:5" x14ac:dyDescent="0.2">
      <c r="E10511" s="112"/>
    </row>
    <row r="10512" spans="5:5" x14ac:dyDescent="0.2">
      <c r="E10512" s="112"/>
    </row>
    <row r="10513" spans="5:5" x14ac:dyDescent="0.2">
      <c r="E10513" s="112"/>
    </row>
    <row r="10514" spans="5:5" x14ac:dyDescent="0.2">
      <c r="E10514" s="112"/>
    </row>
    <row r="10515" spans="5:5" x14ac:dyDescent="0.2">
      <c r="E10515" s="112"/>
    </row>
    <row r="10516" spans="5:5" x14ac:dyDescent="0.2">
      <c r="E10516" s="112"/>
    </row>
    <row r="10517" spans="5:5" x14ac:dyDescent="0.2">
      <c r="E10517" s="112"/>
    </row>
    <row r="10518" spans="5:5" x14ac:dyDescent="0.2">
      <c r="E10518" s="112"/>
    </row>
    <row r="10519" spans="5:5" x14ac:dyDescent="0.2">
      <c r="E10519" s="112"/>
    </row>
    <row r="10520" spans="5:5" x14ac:dyDescent="0.2">
      <c r="E10520" s="112"/>
    </row>
    <row r="10521" spans="5:5" x14ac:dyDescent="0.2">
      <c r="E10521" s="112"/>
    </row>
    <row r="10522" spans="5:5" x14ac:dyDescent="0.2">
      <c r="E10522" s="112"/>
    </row>
    <row r="10523" spans="5:5" x14ac:dyDescent="0.2">
      <c r="E10523" s="112"/>
    </row>
    <row r="10524" spans="5:5" x14ac:dyDescent="0.2">
      <c r="E10524" s="112"/>
    </row>
    <row r="10525" spans="5:5" x14ac:dyDescent="0.2">
      <c r="E10525" s="112"/>
    </row>
    <row r="10526" spans="5:5" x14ac:dyDescent="0.2">
      <c r="E10526" s="112"/>
    </row>
    <row r="10527" spans="5:5" x14ac:dyDescent="0.2">
      <c r="E10527" s="112"/>
    </row>
    <row r="10528" spans="5:5" x14ac:dyDescent="0.2">
      <c r="E10528" s="112"/>
    </row>
    <row r="10529" spans="5:5" x14ac:dyDescent="0.2">
      <c r="E10529" s="112"/>
    </row>
    <row r="10530" spans="5:5" x14ac:dyDescent="0.2">
      <c r="E10530" s="112"/>
    </row>
    <row r="10531" spans="5:5" x14ac:dyDescent="0.2">
      <c r="E10531" s="112"/>
    </row>
    <row r="10532" spans="5:5" x14ac:dyDescent="0.2">
      <c r="E10532" s="112"/>
    </row>
    <row r="10533" spans="5:5" x14ac:dyDescent="0.2">
      <c r="E10533" s="112"/>
    </row>
    <row r="10534" spans="5:5" x14ac:dyDescent="0.2">
      <c r="E10534" s="112"/>
    </row>
    <row r="10535" spans="5:5" x14ac:dyDescent="0.2">
      <c r="E10535" s="112"/>
    </row>
    <row r="10536" spans="5:5" x14ac:dyDescent="0.2">
      <c r="E10536" s="112"/>
    </row>
    <row r="10537" spans="5:5" x14ac:dyDescent="0.2">
      <c r="E10537" s="112"/>
    </row>
    <row r="10538" spans="5:5" x14ac:dyDescent="0.2">
      <c r="E10538" s="112"/>
    </row>
    <row r="10539" spans="5:5" x14ac:dyDescent="0.2">
      <c r="E10539" s="112"/>
    </row>
    <row r="10540" spans="5:5" x14ac:dyDescent="0.2">
      <c r="E10540" s="112"/>
    </row>
    <row r="10541" spans="5:5" x14ac:dyDescent="0.2">
      <c r="E10541" s="112"/>
    </row>
    <row r="10542" spans="5:5" x14ac:dyDescent="0.2">
      <c r="E10542" s="112"/>
    </row>
    <row r="10543" spans="5:5" x14ac:dyDescent="0.2">
      <c r="E10543" s="112"/>
    </row>
    <row r="10544" spans="5:5" x14ac:dyDescent="0.2">
      <c r="E10544" s="112"/>
    </row>
    <row r="10545" spans="5:5" x14ac:dyDescent="0.2">
      <c r="E10545" s="112"/>
    </row>
    <row r="10546" spans="5:5" x14ac:dyDescent="0.2">
      <c r="E10546" s="112"/>
    </row>
    <row r="10547" spans="5:5" x14ac:dyDescent="0.2">
      <c r="E10547" s="112"/>
    </row>
    <row r="10548" spans="5:5" x14ac:dyDescent="0.2">
      <c r="E10548" s="112"/>
    </row>
    <row r="10549" spans="5:5" x14ac:dyDescent="0.2">
      <c r="E10549" s="112"/>
    </row>
    <row r="10550" spans="5:5" x14ac:dyDescent="0.2">
      <c r="E10550" s="112"/>
    </row>
    <row r="10551" spans="5:5" x14ac:dyDescent="0.2">
      <c r="E10551" s="112"/>
    </row>
    <row r="10552" spans="5:5" x14ac:dyDescent="0.2">
      <c r="E10552" s="112"/>
    </row>
    <row r="10553" spans="5:5" x14ac:dyDescent="0.2">
      <c r="E10553" s="112"/>
    </row>
    <row r="10554" spans="5:5" x14ac:dyDescent="0.2">
      <c r="E10554" s="112"/>
    </row>
    <row r="10555" spans="5:5" x14ac:dyDescent="0.2">
      <c r="E10555" s="112"/>
    </row>
    <row r="10556" spans="5:5" x14ac:dyDescent="0.2">
      <c r="E10556" s="112"/>
    </row>
    <row r="10557" spans="5:5" x14ac:dyDescent="0.2">
      <c r="E10557" s="112"/>
    </row>
    <row r="10558" spans="5:5" x14ac:dyDescent="0.2">
      <c r="E10558" s="112"/>
    </row>
    <row r="10559" spans="5:5" x14ac:dyDescent="0.2">
      <c r="E10559" s="112"/>
    </row>
    <row r="10560" spans="5:5" x14ac:dyDescent="0.2">
      <c r="E10560" s="112"/>
    </row>
    <row r="10561" spans="5:5" x14ac:dyDescent="0.2">
      <c r="E10561" s="112"/>
    </row>
    <row r="10562" spans="5:5" x14ac:dyDescent="0.2">
      <c r="E10562" s="112"/>
    </row>
    <row r="10563" spans="5:5" x14ac:dyDescent="0.2">
      <c r="E10563" s="112"/>
    </row>
    <row r="10564" spans="5:5" x14ac:dyDescent="0.2">
      <c r="E10564" s="112"/>
    </row>
    <row r="10565" spans="5:5" x14ac:dyDescent="0.2">
      <c r="E10565" s="112"/>
    </row>
    <row r="10566" spans="5:5" x14ac:dyDescent="0.2">
      <c r="E10566" s="112"/>
    </row>
    <row r="10567" spans="5:5" x14ac:dyDescent="0.2">
      <c r="E10567" s="112"/>
    </row>
    <row r="10568" spans="5:5" x14ac:dyDescent="0.2">
      <c r="E10568" s="112"/>
    </row>
    <row r="10569" spans="5:5" x14ac:dyDescent="0.2">
      <c r="E10569" s="112"/>
    </row>
    <row r="10570" spans="5:5" x14ac:dyDescent="0.2">
      <c r="E10570" s="112"/>
    </row>
    <row r="10571" spans="5:5" x14ac:dyDescent="0.2">
      <c r="E10571" s="112"/>
    </row>
    <row r="10572" spans="5:5" x14ac:dyDescent="0.2">
      <c r="E10572" s="112"/>
    </row>
    <row r="10573" spans="5:5" x14ac:dyDescent="0.2">
      <c r="E10573" s="112"/>
    </row>
    <row r="10574" spans="5:5" x14ac:dyDescent="0.2">
      <c r="E10574" s="112"/>
    </row>
    <row r="10575" spans="5:5" x14ac:dyDescent="0.2">
      <c r="E10575" s="112"/>
    </row>
    <row r="10576" spans="5:5" x14ac:dyDescent="0.2">
      <c r="E10576" s="112"/>
    </row>
    <row r="10577" spans="5:5" x14ac:dyDescent="0.2">
      <c r="E10577" s="112"/>
    </row>
    <row r="10578" spans="5:5" x14ac:dyDescent="0.2">
      <c r="E10578" s="112"/>
    </row>
    <row r="10579" spans="5:5" x14ac:dyDescent="0.2">
      <c r="E10579" s="112"/>
    </row>
    <row r="10580" spans="5:5" x14ac:dyDescent="0.2">
      <c r="E10580" s="112"/>
    </row>
    <row r="10581" spans="5:5" x14ac:dyDescent="0.2">
      <c r="E10581" s="112"/>
    </row>
    <row r="10582" spans="5:5" x14ac:dyDescent="0.2">
      <c r="E10582" s="112"/>
    </row>
    <row r="10583" spans="5:5" x14ac:dyDescent="0.2">
      <c r="E10583" s="112"/>
    </row>
    <row r="10584" spans="5:5" x14ac:dyDescent="0.2">
      <c r="E10584" s="112"/>
    </row>
    <row r="10585" spans="5:5" x14ac:dyDescent="0.2">
      <c r="E10585" s="112"/>
    </row>
    <row r="10586" spans="5:5" x14ac:dyDescent="0.2">
      <c r="E10586" s="112"/>
    </row>
    <row r="10587" spans="5:5" x14ac:dyDescent="0.2">
      <c r="E10587" s="112"/>
    </row>
    <row r="10588" spans="5:5" x14ac:dyDescent="0.2">
      <c r="E10588" s="112"/>
    </row>
    <row r="10589" spans="5:5" x14ac:dyDescent="0.2">
      <c r="E10589" s="112"/>
    </row>
    <row r="10590" spans="5:5" x14ac:dyDescent="0.2">
      <c r="E10590" s="112"/>
    </row>
    <row r="10591" spans="5:5" x14ac:dyDescent="0.2">
      <c r="E10591" s="112"/>
    </row>
    <row r="10592" spans="5:5" x14ac:dyDescent="0.2">
      <c r="E10592" s="112"/>
    </row>
    <row r="10593" spans="5:5" x14ac:dyDescent="0.2">
      <c r="E10593" s="112"/>
    </row>
    <row r="10594" spans="5:5" x14ac:dyDescent="0.2">
      <c r="E10594" s="112"/>
    </row>
    <row r="10595" spans="5:5" x14ac:dyDescent="0.2">
      <c r="E10595" s="112"/>
    </row>
    <row r="10596" spans="5:5" x14ac:dyDescent="0.2">
      <c r="E10596" s="112"/>
    </row>
    <row r="10597" spans="5:5" x14ac:dyDescent="0.2">
      <c r="E10597" s="112"/>
    </row>
    <row r="10598" spans="5:5" x14ac:dyDescent="0.2">
      <c r="E10598" s="112"/>
    </row>
    <row r="10599" spans="5:5" x14ac:dyDescent="0.2">
      <c r="E10599" s="112"/>
    </row>
    <row r="10600" spans="5:5" x14ac:dyDescent="0.2">
      <c r="E10600" s="112"/>
    </row>
    <row r="10601" spans="5:5" x14ac:dyDescent="0.2">
      <c r="E10601" s="112"/>
    </row>
    <row r="10602" spans="5:5" x14ac:dyDescent="0.2">
      <c r="E10602" s="112"/>
    </row>
    <row r="10603" spans="5:5" x14ac:dyDescent="0.2">
      <c r="E10603" s="112"/>
    </row>
    <row r="10604" spans="5:5" x14ac:dyDescent="0.2">
      <c r="E10604" s="112"/>
    </row>
    <row r="10605" spans="5:5" x14ac:dyDescent="0.2">
      <c r="E10605" s="112"/>
    </row>
    <row r="10606" spans="5:5" x14ac:dyDescent="0.2">
      <c r="E10606" s="112"/>
    </row>
    <row r="10607" spans="5:5" x14ac:dyDescent="0.2">
      <c r="E10607" s="112"/>
    </row>
    <row r="10608" spans="5:5" x14ac:dyDescent="0.2">
      <c r="E10608" s="112"/>
    </row>
    <row r="10609" spans="5:5" x14ac:dyDescent="0.2">
      <c r="E10609" s="112"/>
    </row>
    <row r="10610" spans="5:5" x14ac:dyDescent="0.2">
      <c r="E10610" s="112"/>
    </row>
    <row r="10611" spans="5:5" x14ac:dyDescent="0.2">
      <c r="E10611" s="112"/>
    </row>
    <row r="10612" spans="5:5" x14ac:dyDescent="0.2">
      <c r="E10612" s="112"/>
    </row>
    <row r="10613" spans="5:5" x14ac:dyDescent="0.2">
      <c r="E10613" s="112"/>
    </row>
    <row r="10614" spans="5:5" x14ac:dyDescent="0.2">
      <c r="E10614" s="112"/>
    </row>
    <row r="10615" spans="5:5" x14ac:dyDescent="0.2">
      <c r="E10615" s="112"/>
    </row>
    <row r="10616" spans="5:5" x14ac:dyDescent="0.2">
      <c r="E10616" s="112"/>
    </row>
    <row r="10617" spans="5:5" x14ac:dyDescent="0.2">
      <c r="E10617" s="112"/>
    </row>
    <row r="10618" spans="5:5" x14ac:dyDescent="0.2">
      <c r="E10618" s="112"/>
    </row>
    <row r="10619" spans="5:5" x14ac:dyDescent="0.2">
      <c r="E10619" s="112"/>
    </row>
    <row r="10620" spans="5:5" x14ac:dyDescent="0.2">
      <c r="E10620" s="112"/>
    </row>
    <row r="10621" spans="5:5" x14ac:dyDescent="0.2">
      <c r="E10621" s="112"/>
    </row>
    <row r="10622" spans="5:5" x14ac:dyDescent="0.2">
      <c r="E10622" s="112"/>
    </row>
    <row r="10623" spans="5:5" x14ac:dyDescent="0.2">
      <c r="E10623" s="112"/>
    </row>
    <row r="10624" spans="5:5" x14ac:dyDescent="0.2">
      <c r="E10624" s="112"/>
    </row>
    <row r="10625" spans="5:5" x14ac:dyDescent="0.2">
      <c r="E10625" s="112"/>
    </row>
    <row r="10626" spans="5:5" x14ac:dyDescent="0.2">
      <c r="E10626" s="112"/>
    </row>
    <row r="10627" spans="5:5" x14ac:dyDescent="0.2">
      <c r="E10627" s="112"/>
    </row>
    <row r="10628" spans="5:5" x14ac:dyDescent="0.2">
      <c r="E10628" s="112"/>
    </row>
    <row r="10629" spans="5:5" x14ac:dyDescent="0.2">
      <c r="E10629" s="112"/>
    </row>
    <row r="10630" spans="5:5" x14ac:dyDescent="0.2">
      <c r="E10630" s="112"/>
    </row>
    <row r="10631" spans="5:5" x14ac:dyDescent="0.2">
      <c r="E10631" s="112"/>
    </row>
    <row r="10632" spans="5:5" x14ac:dyDescent="0.2">
      <c r="E10632" s="112"/>
    </row>
    <row r="10633" spans="5:5" x14ac:dyDescent="0.2">
      <c r="E10633" s="112"/>
    </row>
    <row r="10634" spans="5:5" x14ac:dyDescent="0.2">
      <c r="E10634" s="112"/>
    </row>
    <row r="10635" spans="5:5" x14ac:dyDescent="0.2">
      <c r="E10635" s="112"/>
    </row>
    <row r="10636" spans="5:5" x14ac:dyDescent="0.2">
      <c r="E10636" s="112"/>
    </row>
    <row r="10637" spans="5:5" x14ac:dyDescent="0.2">
      <c r="E10637" s="112"/>
    </row>
    <row r="10638" spans="5:5" x14ac:dyDescent="0.2">
      <c r="E10638" s="112"/>
    </row>
    <row r="10639" spans="5:5" x14ac:dyDescent="0.2">
      <c r="E10639" s="112"/>
    </row>
    <row r="10640" spans="5:5" x14ac:dyDescent="0.2">
      <c r="E10640" s="112"/>
    </row>
    <row r="10641" spans="5:5" x14ac:dyDescent="0.2">
      <c r="E10641" s="112"/>
    </row>
    <row r="10642" spans="5:5" x14ac:dyDescent="0.2">
      <c r="E10642" s="112"/>
    </row>
    <row r="10643" spans="5:5" x14ac:dyDescent="0.2">
      <c r="E10643" s="112"/>
    </row>
    <row r="10644" spans="5:5" x14ac:dyDescent="0.2">
      <c r="E10644" s="112"/>
    </row>
    <row r="10645" spans="5:5" x14ac:dyDescent="0.2">
      <c r="E10645" s="112"/>
    </row>
    <row r="10646" spans="5:5" x14ac:dyDescent="0.2">
      <c r="E10646" s="112"/>
    </row>
    <row r="10647" spans="5:5" x14ac:dyDescent="0.2">
      <c r="E10647" s="112"/>
    </row>
    <row r="10648" spans="5:5" x14ac:dyDescent="0.2">
      <c r="E10648" s="112"/>
    </row>
    <row r="10649" spans="5:5" x14ac:dyDescent="0.2">
      <c r="E10649" s="112"/>
    </row>
    <row r="10650" spans="5:5" x14ac:dyDescent="0.2">
      <c r="E10650" s="112"/>
    </row>
    <row r="10651" spans="5:5" x14ac:dyDescent="0.2">
      <c r="E10651" s="112"/>
    </row>
    <row r="10652" spans="5:5" x14ac:dyDescent="0.2">
      <c r="E10652" s="112"/>
    </row>
    <row r="10653" spans="5:5" x14ac:dyDescent="0.2">
      <c r="E10653" s="112"/>
    </row>
    <row r="10654" spans="5:5" x14ac:dyDescent="0.2">
      <c r="E10654" s="112"/>
    </row>
    <row r="10655" spans="5:5" x14ac:dyDescent="0.2">
      <c r="E10655" s="112"/>
    </row>
    <row r="10656" spans="5:5" x14ac:dyDescent="0.2">
      <c r="E10656" s="112"/>
    </row>
    <row r="10657" spans="5:5" x14ac:dyDescent="0.2">
      <c r="E10657" s="112"/>
    </row>
    <row r="10658" spans="5:5" x14ac:dyDescent="0.2">
      <c r="E10658" s="112"/>
    </row>
    <row r="10659" spans="5:5" x14ac:dyDescent="0.2">
      <c r="E10659" s="112"/>
    </row>
    <row r="10660" spans="5:5" x14ac:dyDescent="0.2">
      <c r="E10660" s="112"/>
    </row>
    <row r="10661" spans="5:5" x14ac:dyDescent="0.2">
      <c r="E10661" s="112"/>
    </row>
    <row r="10662" spans="5:5" x14ac:dyDescent="0.2">
      <c r="E10662" s="112"/>
    </row>
    <row r="10663" spans="5:5" x14ac:dyDescent="0.2">
      <c r="E10663" s="112"/>
    </row>
    <row r="10664" spans="5:5" x14ac:dyDescent="0.2">
      <c r="E10664" s="112"/>
    </row>
    <row r="10665" spans="5:5" x14ac:dyDescent="0.2">
      <c r="E10665" s="112"/>
    </row>
    <row r="10666" spans="5:5" x14ac:dyDescent="0.2">
      <c r="E10666" s="112"/>
    </row>
    <row r="10667" spans="5:5" x14ac:dyDescent="0.2">
      <c r="E10667" s="112"/>
    </row>
    <row r="10668" spans="5:5" x14ac:dyDescent="0.2">
      <c r="E10668" s="112"/>
    </row>
    <row r="10669" spans="5:5" x14ac:dyDescent="0.2">
      <c r="E10669" s="112"/>
    </row>
    <row r="10670" spans="5:5" x14ac:dyDescent="0.2">
      <c r="E10670" s="112"/>
    </row>
    <row r="10671" spans="5:5" x14ac:dyDescent="0.2">
      <c r="E10671" s="112"/>
    </row>
    <row r="10672" spans="5:5" x14ac:dyDescent="0.2">
      <c r="E10672" s="112"/>
    </row>
    <row r="10673" spans="5:5" x14ac:dyDescent="0.2">
      <c r="E10673" s="112"/>
    </row>
    <row r="10674" spans="5:5" x14ac:dyDescent="0.2">
      <c r="E10674" s="112"/>
    </row>
    <row r="10675" spans="5:5" x14ac:dyDescent="0.2">
      <c r="E10675" s="112"/>
    </row>
    <row r="10676" spans="5:5" x14ac:dyDescent="0.2">
      <c r="E10676" s="112"/>
    </row>
    <row r="10677" spans="5:5" x14ac:dyDescent="0.2">
      <c r="E10677" s="112"/>
    </row>
    <row r="10678" spans="5:5" x14ac:dyDescent="0.2">
      <c r="E10678" s="112"/>
    </row>
    <row r="10679" spans="5:5" x14ac:dyDescent="0.2">
      <c r="E10679" s="112"/>
    </row>
    <row r="10680" spans="5:5" x14ac:dyDescent="0.2">
      <c r="E10680" s="112"/>
    </row>
    <row r="10681" spans="5:5" x14ac:dyDescent="0.2">
      <c r="E10681" s="112"/>
    </row>
    <row r="10682" spans="5:5" x14ac:dyDescent="0.2">
      <c r="E10682" s="112"/>
    </row>
    <row r="10683" spans="5:5" x14ac:dyDescent="0.2">
      <c r="E10683" s="112"/>
    </row>
    <row r="10684" spans="5:5" x14ac:dyDescent="0.2">
      <c r="E10684" s="112"/>
    </row>
    <row r="10685" spans="5:5" x14ac:dyDescent="0.2">
      <c r="E10685" s="112"/>
    </row>
    <row r="10686" spans="5:5" x14ac:dyDescent="0.2">
      <c r="E10686" s="112"/>
    </row>
    <row r="10687" spans="5:5" x14ac:dyDescent="0.2">
      <c r="E10687" s="112"/>
    </row>
    <row r="10688" spans="5:5" x14ac:dyDescent="0.2">
      <c r="E10688" s="112"/>
    </row>
    <row r="10689" spans="5:5" x14ac:dyDescent="0.2">
      <c r="E10689" s="112"/>
    </row>
    <row r="10690" spans="5:5" x14ac:dyDescent="0.2">
      <c r="E10690" s="112"/>
    </row>
    <row r="10691" spans="5:5" x14ac:dyDescent="0.2">
      <c r="E10691" s="112"/>
    </row>
    <row r="10692" spans="5:5" x14ac:dyDescent="0.2">
      <c r="E10692" s="112"/>
    </row>
    <row r="10693" spans="5:5" x14ac:dyDescent="0.2">
      <c r="E10693" s="112"/>
    </row>
    <row r="10694" spans="5:5" x14ac:dyDescent="0.2">
      <c r="E10694" s="112"/>
    </row>
    <row r="10695" spans="5:5" x14ac:dyDescent="0.2">
      <c r="E10695" s="112"/>
    </row>
    <row r="10696" spans="5:5" x14ac:dyDescent="0.2">
      <c r="E10696" s="112"/>
    </row>
    <row r="10697" spans="5:5" x14ac:dyDescent="0.2">
      <c r="E10697" s="112"/>
    </row>
    <row r="10698" spans="5:5" x14ac:dyDescent="0.2">
      <c r="E10698" s="112"/>
    </row>
    <row r="10699" spans="5:5" x14ac:dyDescent="0.2">
      <c r="E10699" s="112"/>
    </row>
    <row r="10700" spans="5:5" x14ac:dyDescent="0.2">
      <c r="E10700" s="112"/>
    </row>
    <row r="10701" spans="5:5" x14ac:dyDescent="0.2">
      <c r="E10701" s="112"/>
    </row>
    <row r="10702" spans="5:5" x14ac:dyDescent="0.2">
      <c r="E10702" s="112"/>
    </row>
    <row r="10703" spans="5:5" x14ac:dyDescent="0.2">
      <c r="E10703" s="112"/>
    </row>
    <row r="10704" spans="5:5" x14ac:dyDescent="0.2">
      <c r="E10704" s="112"/>
    </row>
    <row r="10705" spans="5:5" x14ac:dyDescent="0.2">
      <c r="E10705" s="112"/>
    </row>
    <row r="10706" spans="5:5" x14ac:dyDescent="0.2">
      <c r="E10706" s="112"/>
    </row>
    <row r="10707" spans="5:5" x14ac:dyDescent="0.2">
      <c r="E10707" s="112"/>
    </row>
    <row r="10708" spans="5:5" x14ac:dyDescent="0.2">
      <c r="E10708" s="112"/>
    </row>
    <row r="10709" spans="5:5" x14ac:dyDescent="0.2">
      <c r="E10709" s="112"/>
    </row>
    <row r="10710" spans="5:5" x14ac:dyDescent="0.2">
      <c r="E10710" s="112"/>
    </row>
    <row r="10711" spans="5:5" x14ac:dyDescent="0.2">
      <c r="E10711" s="112"/>
    </row>
    <row r="10712" spans="5:5" x14ac:dyDescent="0.2">
      <c r="E10712" s="112"/>
    </row>
    <row r="10713" spans="5:5" x14ac:dyDescent="0.2">
      <c r="E10713" s="112"/>
    </row>
    <row r="10714" spans="5:5" x14ac:dyDescent="0.2">
      <c r="E10714" s="112"/>
    </row>
    <row r="10715" spans="5:5" x14ac:dyDescent="0.2">
      <c r="E10715" s="112"/>
    </row>
    <row r="10716" spans="5:5" x14ac:dyDescent="0.2">
      <c r="E10716" s="112"/>
    </row>
    <row r="10717" spans="5:5" x14ac:dyDescent="0.2">
      <c r="E10717" s="112"/>
    </row>
    <row r="10718" spans="5:5" x14ac:dyDescent="0.2">
      <c r="E10718" s="112"/>
    </row>
    <row r="10719" spans="5:5" x14ac:dyDescent="0.2">
      <c r="E10719" s="112"/>
    </row>
    <row r="10720" spans="5:5" x14ac:dyDescent="0.2">
      <c r="E10720" s="112"/>
    </row>
    <row r="10721" spans="5:5" x14ac:dyDescent="0.2">
      <c r="E10721" s="112"/>
    </row>
    <row r="10722" spans="5:5" x14ac:dyDescent="0.2">
      <c r="E10722" s="112"/>
    </row>
    <row r="10723" spans="5:5" x14ac:dyDescent="0.2">
      <c r="E10723" s="112"/>
    </row>
    <row r="10724" spans="5:5" x14ac:dyDescent="0.2">
      <c r="E10724" s="112"/>
    </row>
    <row r="10725" spans="5:5" x14ac:dyDescent="0.2">
      <c r="E10725" s="112"/>
    </row>
    <row r="10726" spans="5:5" x14ac:dyDescent="0.2">
      <c r="E10726" s="112"/>
    </row>
    <row r="10727" spans="5:5" x14ac:dyDescent="0.2">
      <c r="E10727" s="112"/>
    </row>
    <row r="10728" spans="5:5" x14ac:dyDescent="0.2">
      <c r="E10728" s="112"/>
    </row>
    <row r="10729" spans="5:5" x14ac:dyDescent="0.2">
      <c r="E10729" s="112"/>
    </row>
    <row r="10730" spans="5:5" x14ac:dyDescent="0.2">
      <c r="E10730" s="112"/>
    </row>
    <row r="10731" spans="5:5" x14ac:dyDescent="0.2">
      <c r="E10731" s="112"/>
    </row>
    <row r="10732" spans="5:5" x14ac:dyDescent="0.2">
      <c r="E10732" s="112"/>
    </row>
    <row r="10733" spans="5:5" x14ac:dyDescent="0.2">
      <c r="E10733" s="112"/>
    </row>
    <row r="10734" spans="5:5" x14ac:dyDescent="0.2">
      <c r="E10734" s="112"/>
    </row>
    <row r="10735" spans="5:5" x14ac:dyDescent="0.2">
      <c r="E10735" s="112"/>
    </row>
    <row r="10736" spans="5:5" x14ac:dyDescent="0.2">
      <c r="E10736" s="112"/>
    </row>
    <row r="10737" spans="5:5" x14ac:dyDescent="0.2">
      <c r="E10737" s="112"/>
    </row>
    <row r="10738" spans="5:5" x14ac:dyDescent="0.2">
      <c r="E10738" s="112"/>
    </row>
    <row r="10739" spans="5:5" x14ac:dyDescent="0.2">
      <c r="E10739" s="112"/>
    </row>
    <row r="10740" spans="5:5" x14ac:dyDescent="0.2">
      <c r="E10740" s="112"/>
    </row>
    <row r="10741" spans="5:5" x14ac:dyDescent="0.2">
      <c r="E10741" s="112"/>
    </row>
    <row r="10742" spans="5:5" x14ac:dyDescent="0.2">
      <c r="E10742" s="112"/>
    </row>
    <row r="10743" spans="5:5" x14ac:dyDescent="0.2">
      <c r="E10743" s="112"/>
    </row>
    <row r="10744" spans="5:5" x14ac:dyDescent="0.2">
      <c r="E10744" s="112"/>
    </row>
    <row r="10745" spans="5:5" x14ac:dyDescent="0.2">
      <c r="E10745" s="112"/>
    </row>
    <row r="10746" spans="5:5" x14ac:dyDescent="0.2">
      <c r="E10746" s="112"/>
    </row>
    <row r="10747" spans="5:5" x14ac:dyDescent="0.2">
      <c r="E10747" s="112"/>
    </row>
    <row r="10748" spans="5:5" x14ac:dyDescent="0.2">
      <c r="E10748" s="112"/>
    </row>
    <row r="10749" spans="5:5" x14ac:dyDescent="0.2">
      <c r="E10749" s="112"/>
    </row>
    <row r="10750" spans="5:5" x14ac:dyDescent="0.2">
      <c r="E10750" s="112"/>
    </row>
    <row r="10751" spans="5:5" x14ac:dyDescent="0.2">
      <c r="E10751" s="112"/>
    </row>
    <row r="10752" spans="5:5" x14ac:dyDescent="0.2">
      <c r="E10752" s="112"/>
    </row>
    <row r="10753" spans="5:5" x14ac:dyDescent="0.2">
      <c r="E10753" s="112"/>
    </row>
    <row r="10754" spans="5:5" x14ac:dyDescent="0.2">
      <c r="E10754" s="112"/>
    </row>
    <row r="10755" spans="5:5" x14ac:dyDescent="0.2">
      <c r="E10755" s="112"/>
    </row>
    <row r="10756" spans="5:5" x14ac:dyDescent="0.2">
      <c r="E10756" s="112"/>
    </row>
    <row r="10757" spans="5:5" x14ac:dyDescent="0.2">
      <c r="E10757" s="112"/>
    </row>
    <row r="10758" spans="5:5" x14ac:dyDescent="0.2">
      <c r="E10758" s="112"/>
    </row>
    <row r="10759" spans="5:5" x14ac:dyDescent="0.2">
      <c r="E10759" s="112"/>
    </row>
    <row r="10760" spans="5:5" x14ac:dyDescent="0.2">
      <c r="E10760" s="112"/>
    </row>
    <row r="10761" spans="5:5" x14ac:dyDescent="0.2">
      <c r="E10761" s="112"/>
    </row>
    <row r="10762" spans="5:5" x14ac:dyDescent="0.2">
      <c r="E10762" s="112"/>
    </row>
    <row r="10763" spans="5:5" x14ac:dyDescent="0.2">
      <c r="E10763" s="112"/>
    </row>
    <row r="10764" spans="5:5" x14ac:dyDescent="0.2">
      <c r="E10764" s="112"/>
    </row>
    <row r="10765" spans="5:5" x14ac:dyDescent="0.2">
      <c r="E10765" s="112"/>
    </row>
    <row r="10766" spans="5:5" x14ac:dyDescent="0.2">
      <c r="E10766" s="112"/>
    </row>
    <row r="10767" spans="5:5" x14ac:dyDescent="0.2">
      <c r="E10767" s="112"/>
    </row>
    <row r="10768" spans="5:5" x14ac:dyDescent="0.2">
      <c r="E10768" s="112"/>
    </row>
    <row r="10769" spans="5:5" x14ac:dyDescent="0.2">
      <c r="E10769" s="112"/>
    </row>
    <row r="10770" spans="5:5" x14ac:dyDescent="0.2">
      <c r="E10770" s="112"/>
    </row>
    <row r="10771" spans="5:5" x14ac:dyDescent="0.2">
      <c r="E10771" s="112"/>
    </row>
    <row r="10772" spans="5:5" x14ac:dyDescent="0.2">
      <c r="E10772" s="112"/>
    </row>
    <row r="10773" spans="5:5" x14ac:dyDescent="0.2">
      <c r="E10773" s="112"/>
    </row>
    <row r="10774" spans="5:5" x14ac:dyDescent="0.2">
      <c r="E10774" s="112"/>
    </row>
    <row r="10775" spans="5:5" x14ac:dyDescent="0.2">
      <c r="E10775" s="112"/>
    </row>
    <row r="10776" spans="5:5" x14ac:dyDescent="0.2">
      <c r="E10776" s="112"/>
    </row>
    <row r="10777" spans="5:5" x14ac:dyDescent="0.2">
      <c r="E10777" s="112"/>
    </row>
    <row r="10778" spans="5:5" x14ac:dyDescent="0.2">
      <c r="E10778" s="112"/>
    </row>
    <row r="10779" spans="5:5" x14ac:dyDescent="0.2">
      <c r="E10779" s="112"/>
    </row>
    <row r="10780" spans="5:5" x14ac:dyDescent="0.2">
      <c r="E10780" s="112"/>
    </row>
    <row r="10781" spans="5:5" x14ac:dyDescent="0.2">
      <c r="E10781" s="112"/>
    </row>
    <row r="10782" spans="5:5" x14ac:dyDescent="0.2">
      <c r="E10782" s="112"/>
    </row>
    <row r="10783" spans="5:5" x14ac:dyDescent="0.2">
      <c r="E10783" s="112"/>
    </row>
    <row r="10784" spans="5:5" x14ac:dyDescent="0.2">
      <c r="E10784" s="112"/>
    </row>
    <row r="10785" spans="5:5" x14ac:dyDescent="0.2">
      <c r="E10785" s="112"/>
    </row>
    <row r="10786" spans="5:5" x14ac:dyDescent="0.2">
      <c r="E10786" s="112"/>
    </row>
    <row r="10787" spans="5:5" x14ac:dyDescent="0.2">
      <c r="E10787" s="112"/>
    </row>
    <row r="10788" spans="5:5" x14ac:dyDescent="0.2">
      <c r="E10788" s="112"/>
    </row>
    <row r="10789" spans="5:5" x14ac:dyDescent="0.2">
      <c r="E10789" s="112"/>
    </row>
    <row r="10790" spans="5:5" x14ac:dyDescent="0.2">
      <c r="E10790" s="112"/>
    </row>
    <row r="10791" spans="5:5" x14ac:dyDescent="0.2">
      <c r="E10791" s="112"/>
    </row>
    <row r="10792" spans="5:5" x14ac:dyDescent="0.2">
      <c r="E10792" s="112"/>
    </row>
    <row r="10793" spans="5:5" x14ac:dyDescent="0.2">
      <c r="E10793" s="112"/>
    </row>
    <row r="10794" spans="5:5" x14ac:dyDescent="0.2">
      <c r="E10794" s="112"/>
    </row>
    <row r="10795" spans="5:5" x14ac:dyDescent="0.2">
      <c r="E10795" s="112"/>
    </row>
    <row r="10796" spans="5:5" x14ac:dyDescent="0.2">
      <c r="E10796" s="112"/>
    </row>
    <row r="10797" spans="5:5" x14ac:dyDescent="0.2">
      <c r="E10797" s="112"/>
    </row>
    <row r="10798" spans="5:5" x14ac:dyDescent="0.2">
      <c r="E10798" s="112"/>
    </row>
    <row r="10799" spans="5:5" x14ac:dyDescent="0.2">
      <c r="E10799" s="112"/>
    </row>
    <row r="10800" spans="5:5" x14ac:dyDescent="0.2">
      <c r="E10800" s="112"/>
    </row>
    <row r="10801" spans="5:5" x14ac:dyDescent="0.2">
      <c r="E10801" s="112"/>
    </row>
    <row r="10802" spans="5:5" x14ac:dyDescent="0.2">
      <c r="E10802" s="112"/>
    </row>
    <row r="10803" spans="5:5" x14ac:dyDescent="0.2">
      <c r="E10803" s="112"/>
    </row>
    <row r="10804" spans="5:5" x14ac:dyDescent="0.2">
      <c r="E10804" s="112"/>
    </row>
    <row r="10805" spans="5:5" x14ac:dyDescent="0.2">
      <c r="E10805" s="112"/>
    </row>
    <row r="10806" spans="5:5" x14ac:dyDescent="0.2">
      <c r="E10806" s="112"/>
    </row>
    <row r="10807" spans="5:5" x14ac:dyDescent="0.2">
      <c r="E10807" s="112"/>
    </row>
    <row r="10808" spans="5:5" x14ac:dyDescent="0.2">
      <c r="E10808" s="112"/>
    </row>
    <row r="10809" spans="5:5" x14ac:dyDescent="0.2">
      <c r="E10809" s="112"/>
    </row>
    <row r="10810" spans="5:5" x14ac:dyDescent="0.2">
      <c r="E10810" s="112"/>
    </row>
    <row r="10811" spans="5:5" x14ac:dyDescent="0.2">
      <c r="E10811" s="112"/>
    </row>
    <row r="10812" spans="5:5" x14ac:dyDescent="0.2">
      <c r="E10812" s="112"/>
    </row>
    <row r="10813" spans="5:5" x14ac:dyDescent="0.2">
      <c r="E10813" s="112"/>
    </row>
    <row r="10814" spans="5:5" x14ac:dyDescent="0.2">
      <c r="E10814" s="112"/>
    </row>
    <row r="10815" spans="5:5" x14ac:dyDescent="0.2">
      <c r="E10815" s="112"/>
    </row>
    <row r="10816" spans="5:5" x14ac:dyDescent="0.2">
      <c r="E10816" s="112"/>
    </row>
    <row r="10817" spans="5:5" x14ac:dyDescent="0.2">
      <c r="E10817" s="112"/>
    </row>
    <row r="10818" spans="5:5" x14ac:dyDescent="0.2">
      <c r="E10818" s="112"/>
    </row>
    <row r="10819" spans="5:5" x14ac:dyDescent="0.2">
      <c r="E10819" s="112"/>
    </row>
    <row r="10820" spans="5:5" x14ac:dyDescent="0.2">
      <c r="E10820" s="112"/>
    </row>
    <row r="10821" spans="5:5" x14ac:dyDescent="0.2">
      <c r="E10821" s="112"/>
    </row>
    <row r="10822" spans="5:5" x14ac:dyDescent="0.2">
      <c r="E10822" s="112"/>
    </row>
    <row r="10823" spans="5:5" x14ac:dyDescent="0.2">
      <c r="E10823" s="112"/>
    </row>
    <row r="10824" spans="5:5" x14ac:dyDescent="0.2">
      <c r="E10824" s="112"/>
    </row>
    <row r="10825" spans="5:5" x14ac:dyDescent="0.2">
      <c r="E10825" s="112"/>
    </row>
    <row r="10826" spans="5:5" x14ac:dyDescent="0.2">
      <c r="E10826" s="112"/>
    </row>
    <row r="10827" spans="5:5" x14ac:dyDescent="0.2">
      <c r="E10827" s="112"/>
    </row>
    <row r="10828" spans="5:5" x14ac:dyDescent="0.2">
      <c r="E10828" s="112"/>
    </row>
    <row r="10829" spans="5:5" x14ac:dyDescent="0.2">
      <c r="E10829" s="112"/>
    </row>
    <row r="10830" spans="5:5" x14ac:dyDescent="0.2">
      <c r="E10830" s="112"/>
    </row>
    <row r="10831" spans="5:5" x14ac:dyDescent="0.2">
      <c r="E10831" s="112"/>
    </row>
    <row r="10832" spans="5:5" x14ac:dyDescent="0.2">
      <c r="E10832" s="112"/>
    </row>
    <row r="10833" spans="5:5" x14ac:dyDescent="0.2">
      <c r="E10833" s="112"/>
    </row>
    <row r="10834" spans="5:5" x14ac:dyDescent="0.2">
      <c r="E10834" s="112"/>
    </row>
    <row r="10835" spans="5:5" x14ac:dyDescent="0.2">
      <c r="E10835" s="112"/>
    </row>
    <row r="10836" spans="5:5" x14ac:dyDescent="0.2">
      <c r="E10836" s="112"/>
    </row>
    <row r="10837" spans="5:5" x14ac:dyDescent="0.2">
      <c r="E10837" s="112"/>
    </row>
    <row r="10838" spans="5:5" x14ac:dyDescent="0.2">
      <c r="E10838" s="112"/>
    </row>
    <row r="10839" spans="5:5" x14ac:dyDescent="0.2">
      <c r="E10839" s="112"/>
    </row>
    <row r="10840" spans="5:5" x14ac:dyDescent="0.2">
      <c r="E10840" s="112"/>
    </row>
    <row r="10841" spans="5:5" x14ac:dyDescent="0.2">
      <c r="E10841" s="112"/>
    </row>
    <row r="10842" spans="5:5" x14ac:dyDescent="0.2">
      <c r="E10842" s="112"/>
    </row>
    <row r="10843" spans="5:5" x14ac:dyDescent="0.2">
      <c r="E10843" s="112"/>
    </row>
    <row r="10844" spans="5:5" x14ac:dyDescent="0.2">
      <c r="E10844" s="112"/>
    </row>
    <row r="10845" spans="5:5" x14ac:dyDescent="0.2">
      <c r="E10845" s="112"/>
    </row>
    <row r="10846" spans="5:5" x14ac:dyDescent="0.2">
      <c r="E10846" s="112"/>
    </row>
    <row r="10847" spans="5:5" x14ac:dyDescent="0.2">
      <c r="E10847" s="112"/>
    </row>
    <row r="10848" spans="5:5" x14ac:dyDescent="0.2">
      <c r="E10848" s="112"/>
    </row>
    <row r="10849" spans="5:5" x14ac:dyDescent="0.2">
      <c r="E10849" s="112"/>
    </row>
    <row r="10850" spans="5:5" x14ac:dyDescent="0.2">
      <c r="E10850" s="112"/>
    </row>
    <row r="10851" spans="5:5" x14ac:dyDescent="0.2">
      <c r="E10851" s="112"/>
    </row>
    <row r="10852" spans="5:5" x14ac:dyDescent="0.2">
      <c r="E10852" s="112"/>
    </row>
    <row r="10853" spans="5:5" x14ac:dyDescent="0.2">
      <c r="E10853" s="112"/>
    </row>
    <row r="10854" spans="5:5" x14ac:dyDescent="0.2">
      <c r="E10854" s="112"/>
    </row>
    <row r="10855" spans="5:5" x14ac:dyDescent="0.2">
      <c r="E10855" s="112"/>
    </row>
    <row r="10856" spans="5:5" x14ac:dyDescent="0.2">
      <c r="E10856" s="112"/>
    </row>
    <row r="10857" spans="5:5" x14ac:dyDescent="0.2">
      <c r="E10857" s="112"/>
    </row>
    <row r="10858" spans="5:5" x14ac:dyDescent="0.2">
      <c r="E10858" s="112"/>
    </row>
    <row r="10859" spans="5:5" x14ac:dyDescent="0.2">
      <c r="E10859" s="112"/>
    </row>
    <row r="10860" spans="5:5" x14ac:dyDescent="0.2">
      <c r="E10860" s="112"/>
    </row>
    <row r="10861" spans="5:5" x14ac:dyDescent="0.2">
      <c r="E10861" s="112"/>
    </row>
    <row r="10862" spans="5:5" x14ac:dyDescent="0.2">
      <c r="E10862" s="112"/>
    </row>
    <row r="10863" spans="5:5" x14ac:dyDescent="0.2">
      <c r="E10863" s="112"/>
    </row>
    <row r="10864" spans="5:5" x14ac:dyDescent="0.2">
      <c r="E10864" s="112"/>
    </row>
    <row r="10865" spans="5:5" x14ac:dyDescent="0.2">
      <c r="E10865" s="112"/>
    </row>
    <row r="10866" spans="5:5" x14ac:dyDescent="0.2">
      <c r="E10866" s="112"/>
    </row>
    <row r="10867" spans="5:5" x14ac:dyDescent="0.2">
      <c r="E10867" s="112"/>
    </row>
    <row r="10868" spans="5:5" x14ac:dyDescent="0.2">
      <c r="E10868" s="112"/>
    </row>
    <row r="10869" spans="5:5" x14ac:dyDescent="0.2">
      <c r="E10869" s="112"/>
    </row>
    <row r="10870" spans="5:5" x14ac:dyDescent="0.2">
      <c r="E10870" s="112"/>
    </row>
    <row r="10871" spans="5:5" x14ac:dyDescent="0.2">
      <c r="E10871" s="112"/>
    </row>
    <row r="10872" spans="5:5" x14ac:dyDescent="0.2">
      <c r="E10872" s="112"/>
    </row>
    <row r="10873" spans="5:5" x14ac:dyDescent="0.2">
      <c r="E10873" s="112"/>
    </row>
    <row r="10874" spans="5:5" x14ac:dyDescent="0.2">
      <c r="E10874" s="112"/>
    </row>
    <row r="10875" spans="5:5" x14ac:dyDescent="0.2">
      <c r="E10875" s="112"/>
    </row>
    <row r="10876" spans="5:5" x14ac:dyDescent="0.2">
      <c r="E10876" s="112"/>
    </row>
    <row r="10877" spans="5:5" x14ac:dyDescent="0.2">
      <c r="E10877" s="112"/>
    </row>
    <row r="10878" spans="5:5" x14ac:dyDescent="0.2">
      <c r="E10878" s="112"/>
    </row>
    <row r="10879" spans="5:5" x14ac:dyDescent="0.2">
      <c r="E10879" s="112"/>
    </row>
    <row r="10880" spans="5:5" x14ac:dyDescent="0.2">
      <c r="E10880" s="112"/>
    </row>
    <row r="10881" spans="5:5" x14ac:dyDescent="0.2">
      <c r="E10881" s="112"/>
    </row>
    <row r="10882" spans="5:5" x14ac:dyDescent="0.2">
      <c r="E10882" s="112"/>
    </row>
    <row r="10883" spans="5:5" x14ac:dyDescent="0.2">
      <c r="E10883" s="112"/>
    </row>
    <row r="10884" spans="5:5" x14ac:dyDescent="0.2">
      <c r="E10884" s="112"/>
    </row>
    <row r="10885" spans="5:5" x14ac:dyDescent="0.2">
      <c r="E10885" s="112"/>
    </row>
    <row r="10886" spans="5:5" x14ac:dyDescent="0.2">
      <c r="E10886" s="112"/>
    </row>
    <row r="10887" spans="5:5" x14ac:dyDescent="0.2">
      <c r="E10887" s="112"/>
    </row>
    <row r="10888" spans="5:5" x14ac:dyDescent="0.2">
      <c r="E10888" s="112"/>
    </row>
    <row r="10889" spans="5:5" x14ac:dyDescent="0.2">
      <c r="E10889" s="112"/>
    </row>
    <row r="10890" spans="5:5" x14ac:dyDescent="0.2">
      <c r="E10890" s="112"/>
    </row>
    <row r="10891" spans="5:5" x14ac:dyDescent="0.2">
      <c r="E10891" s="112"/>
    </row>
    <row r="10892" spans="5:5" x14ac:dyDescent="0.2">
      <c r="E10892" s="112"/>
    </row>
    <row r="10893" spans="5:5" x14ac:dyDescent="0.2">
      <c r="E10893" s="112"/>
    </row>
    <row r="10894" spans="5:5" x14ac:dyDescent="0.2">
      <c r="E10894" s="112"/>
    </row>
    <row r="10895" spans="5:5" x14ac:dyDescent="0.2">
      <c r="E10895" s="112"/>
    </row>
    <row r="10896" spans="5:5" x14ac:dyDescent="0.2">
      <c r="E10896" s="112"/>
    </row>
    <row r="10897" spans="5:5" x14ac:dyDescent="0.2">
      <c r="E10897" s="112"/>
    </row>
    <row r="10898" spans="5:5" x14ac:dyDescent="0.2">
      <c r="E10898" s="112"/>
    </row>
    <row r="10899" spans="5:5" x14ac:dyDescent="0.2">
      <c r="E10899" s="112"/>
    </row>
    <row r="10900" spans="5:5" x14ac:dyDescent="0.2">
      <c r="E10900" s="112"/>
    </row>
    <row r="10901" spans="5:5" x14ac:dyDescent="0.2">
      <c r="E10901" s="112"/>
    </row>
    <row r="10902" spans="5:5" x14ac:dyDescent="0.2">
      <c r="E10902" s="112"/>
    </row>
    <row r="10903" spans="5:5" x14ac:dyDescent="0.2">
      <c r="E10903" s="112"/>
    </row>
    <row r="10904" spans="5:5" x14ac:dyDescent="0.2">
      <c r="E10904" s="112"/>
    </row>
    <row r="10905" spans="5:5" x14ac:dyDescent="0.2">
      <c r="E10905" s="112"/>
    </row>
    <row r="10906" spans="5:5" x14ac:dyDescent="0.2">
      <c r="E10906" s="112"/>
    </row>
    <row r="10907" spans="5:5" x14ac:dyDescent="0.2">
      <c r="E10907" s="112"/>
    </row>
    <row r="10908" spans="5:5" x14ac:dyDescent="0.2">
      <c r="E10908" s="112"/>
    </row>
    <row r="10909" spans="5:5" x14ac:dyDescent="0.2">
      <c r="E10909" s="112"/>
    </row>
    <row r="10910" spans="5:5" x14ac:dyDescent="0.2">
      <c r="E10910" s="112"/>
    </row>
    <row r="10911" spans="5:5" x14ac:dyDescent="0.2">
      <c r="E10911" s="112"/>
    </row>
    <row r="10912" spans="5:5" x14ac:dyDescent="0.2">
      <c r="E10912" s="112"/>
    </row>
    <row r="10913" spans="5:5" x14ac:dyDescent="0.2">
      <c r="E10913" s="112"/>
    </row>
    <row r="10914" spans="5:5" x14ac:dyDescent="0.2">
      <c r="E10914" s="112"/>
    </row>
    <row r="10915" spans="5:5" x14ac:dyDescent="0.2">
      <c r="E10915" s="112"/>
    </row>
    <row r="10916" spans="5:5" x14ac:dyDescent="0.2">
      <c r="E10916" s="112"/>
    </row>
    <row r="10917" spans="5:5" x14ac:dyDescent="0.2">
      <c r="E10917" s="112"/>
    </row>
    <row r="10918" spans="5:5" x14ac:dyDescent="0.2">
      <c r="E10918" s="112"/>
    </row>
    <row r="10919" spans="5:5" x14ac:dyDescent="0.2">
      <c r="E10919" s="112"/>
    </row>
    <row r="10920" spans="5:5" x14ac:dyDescent="0.2">
      <c r="E10920" s="112"/>
    </row>
    <row r="10921" spans="5:5" x14ac:dyDescent="0.2">
      <c r="E10921" s="112"/>
    </row>
    <row r="10922" spans="5:5" x14ac:dyDescent="0.2">
      <c r="E10922" s="112"/>
    </row>
    <row r="10923" spans="5:5" x14ac:dyDescent="0.2">
      <c r="E10923" s="112"/>
    </row>
    <row r="10924" spans="5:5" x14ac:dyDescent="0.2">
      <c r="E10924" s="112"/>
    </row>
    <row r="10925" spans="5:5" x14ac:dyDescent="0.2">
      <c r="E10925" s="112"/>
    </row>
    <row r="10926" spans="5:5" x14ac:dyDescent="0.2">
      <c r="E10926" s="112"/>
    </row>
    <row r="10927" spans="5:5" x14ac:dyDescent="0.2">
      <c r="E10927" s="112"/>
    </row>
    <row r="10928" spans="5:5" x14ac:dyDescent="0.2">
      <c r="E10928" s="112"/>
    </row>
    <row r="10929" spans="5:5" x14ac:dyDescent="0.2">
      <c r="E10929" s="112"/>
    </row>
    <row r="10930" spans="5:5" x14ac:dyDescent="0.2">
      <c r="E10930" s="112"/>
    </row>
    <row r="10931" spans="5:5" x14ac:dyDescent="0.2">
      <c r="E10931" s="112"/>
    </row>
    <row r="10932" spans="5:5" x14ac:dyDescent="0.2">
      <c r="E10932" s="112"/>
    </row>
    <row r="10933" spans="5:5" x14ac:dyDescent="0.2">
      <c r="E10933" s="112"/>
    </row>
    <row r="10934" spans="5:5" x14ac:dyDescent="0.2">
      <c r="E10934" s="112"/>
    </row>
    <row r="10935" spans="5:5" x14ac:dyDescent="0.2">
      <c r="E10935" s="112"/>
    </row>
    <row r="10936" spans="5:5" x14ac:dyDescent="0.2">
      <c r="E10936" s="112"/>
    </row>
    <row r="10937" spans="5:5" x14ac:dyDescent="0.2">
      <c r="E10937" s="112"/>
    </row>
    <row r="10938" spans="5:5" x14ac:dyDescent="0.2">
      <c r="E10938" s="112"/>
    </row>
    <row r="10939" spans="5:5" x14ac:dyDescent="0.2">
      <c r="E10939" s="112"/>
    </row>
    <row r="10940" spans="5:5" x14ac:dyDescent="0.2">
      <c r="E10940" s="112"/>
    </row>
    <row r="10941" spans="5:5" x14ac:dyDescent="0.2">
      <c r="E10941" s="112"/>
    </row>
    <row r="10942" spans="5:5" x14ac:dyDescent="0.2">
      <c r="E10942" s="112"/>
    </row>
    <row r="10943" spans="5:5" x14ac:dyDescent="0.2">
      <c r="E10943" s="112"/>
    </row>
    <row r="10944" spans="5:5" x14ac:dyDescent="0.2">
      <c r="E10944" s="112"/>
    </row>
    <row r="10945" spans="5:5" x14ac:dyDescent="0.2">
      <c r="E10945" s="112"/>
    </row>
    <row r="10946" spans="5:5" x14ac:dyDescent="0.2">
      <c r="E10946" s="112"/>
    </row>
    <row r="10947" spans="5:5" x14ac:dyDescent="0.2">
      <c r="E10947" s="112"/>
    </row>
    <row r="10948" spans="5:5" x14ac:dyDescent="0.2">
      <c r="E10948" s="112"/>
    </row>
    <row r="10949" spans="5:5" x14ac:dyDescent="0.2">
      <c r="E10949" s="112"/>
    </row>
    <row r="10950" spans="5:5" x14ac:dyDescent="0.2">
      <c r="E10950" s="112"/>
    </row>
    <row r="10951" spans="5:5" x14ac:dyDescent="0.2">
      <c r="E10951" s="112"/>
    </row>
    <row r="10952" spans="5:5" x14ac:dyDescent="0.2">
      <c r="E10952" s="112"/>
    </row>
    <row r="10953" spans="5:5" x14ac:dyDescent="0.2">
      <c r="E10953" s="112"/>
    </row>
    <row r="10954" spans="5:5" x14ac:dyDescent="0.2">
      <c r="E10954" s="112"/>
    </row>
    <row r="10955" spans="5:5" x14ac:dyDescent="0.2">
      <c r="E10955" s="112"/>
    </row>
    <row r="10956" spans="5:5" x14ac:dyDescent="0.2">
      <c r="E10956" s="112"/>
    </row>
    <row r="10957" spans="5:5" x14ac:dyDescent="0.2">
      <c r="E10957" s="112"/>
    </row>
    <row r="10958" spans="5:5" x14ac:dyDescent="0.2">
      <c r="E10958" s="112"/>
    </row>
    <row r="10959" spans="5:5" x14ac:dyDescent="0.2">
      <c r="E10959" s="112"/>
    </row>
    <row r="10960" spans="5:5" x14ac:dyDescent="0.2">
      <c r="E10960" s="112"/>
    </row>
    <row r="10961" spans="5:5" x14ac:dyDescent="0.2">
      <c r="E10961" s="112"/>
    </row>
    <row r="10962" spans="5:5" x14ac:dyDescent="0.2">
      <c r="E10962" s="112"/>
    </row>
    <row r="10963" spans="5:5" x14ac:dyDescent="0.2">
      <c r="E10963" s="112"/>
    </row>
    <row r="10964" spans="5:5" x14ac:dyDescent="0.2">
      <c r="E10964" s="112"/>
    </row>
    <row r="10965" spans="5:5" x14ac:dyDescent="0.2">
      <c r="E10965" s="112"/>
    </row>
    <row r="10966" spans="5:5" x14ac:dyDescent="0.2">
      <c r="E10966" s="112"/>
    </row>
    <row r="10967" spans="5:5" x14ac:dyDescent="0.2">
      <c r="E10967" s="112"/>
    </row>
    <row r="10968" spans="5:5" x14ac:dyDescent="0.2">
      <c r="E10968" s="112"/>
    </row>
    <row r="10969" spans="5:5" x14ac:dyDescent="0.2">
      <c r="E10969" s="112"/>
    </row>
    <row r="10970" spans="5:5" x14ac:dyDescent="0.2">
      <c r="E10970" s="112"/>
    </row>
    <row r="10971" spans="5:5" x14ac:dyDescent="0.2">
      <c r="E10971" s="112"/>
    </row>
    <row r="10972" spans="5:5" x14ac:dyDescent="0.2">
      <c r="E10972" s="112"/>
    </row>
    <row r="10973" spans="5:5" x14ac:dyDescent="0.2">
      <c r="E10973" s="112"/>
    </row>
    <row r="10974" spans="5:5" x14ac:dyDescent="0.2">
      <c r="E10974" s="112"/>
    </row>
    <row r="10975" spans="5:5" x14ac:dyDescent="0.2">
      <c r="E10975" s="112"/>
    </row>
    <row r="10976" spans="5:5" x14ac:dyDescent="0.2">
      <c r="E10976" s="112"/>
    </row>
    <row r="10977" spans="5:5" x14ac:dyDescent="0.2">
      <c r="E10977" s="112"/>
    </row>
    <row r="10978" spans="5:5" x14ac:dyDescent="0.2">
      <c r="E10978" s="112"/>
    </row>
    <row r="10979" spans="5:5" x14ac:dyDescent="0.2">
      <c r="E10979" s="112"/>
    </row>
    <row r="10980" spans="5:5" x14ac:dyDescent="0.2">
      <c r="E10980" s="112"/>
    </row>
    <row r="10981" spans="5:5" x14ac:dyDescent="0.2">
      <c r="E10981" s="112"/>
    </row>
    <row r="10982" spans="5:5" x14ac:dyDescent="0.2">
      <c r="E10982" s="112"/>
    </row>
    <row r="10983" spans="5:5" x14ac:dyDescent="0.2">
      <c r="E10983" s="112"/>
    </row>
    <row r="10984" spans="5:5" x14ac:dyDescent="0.2">
      <c r="E10984" s="112"/>
    </row>
    <row r="10985" spans="5:5" x14ac:dyDescent="0.2">
      <c r="E10985" s="112"/>
    </row>
    <row r="10986" spans="5:5" x14ac:dyDescent="0.2">
      <c r="E10986" s="112"/>
    </row>
    <row r="10987" spans="5:5" x14ac:dyDescent="0.2">
      <c r="E10987" s="112"/>
    </row>
    <row r="10988" spans="5:5" x14ac:dyDescent="0.2">
      <c r="E10988" s="112"/>
    </row>
    <row r="10989" spans="5:5" x14ac:dyDescent="0.2">
      <c r="E10989" s="112"/>
    </row>
    <row r="10990" spans="5:5" x14ac:dyDescent="0.2">
      <c r="E10990" s="112"/>
    </row>
    <row r="10991" spans="5:5" x14ac:dyDescent="0.2">
      <c r="E10991" s="112"/>
    </row>
    <row r="10992" spans="5:5" x14ac:dyDescent="0.2">
      <c r="E10992" s="112"/>
    </row>
    <row r="10993" spans="5:5" x14ac:dyDescent="0.2">
      <c r="E10993" s="112"/>
    </row>
    <row r="10994" spans="5:5" x14ac:dyDescent="0.2">
      <c r="E10994" s="112"/>
    </row>
    <row r="10995" spans="5:5" x14ac:dyDescent="0.2">
      <c r="E10995" s="112"/>
    </row>
    <row r="10996" spans="5:5" x14ac:dyDescent="0.2">
      <c r="E10996" s="112"/>
    </row>
    <row r="10997" spans="5:5" x14ac:dyDescent="0.2">
      <c r="E10997" s="112"/>
    </row>
    <row r="10998" spans="5:5" x14ac:dyDescent="0.2">
      <c r="E10998" s="112"/>
    </row>
    <row r="10999" spans="5:5" x14ac:dyDescent="0.2">
      <c r="E10999" s="112"/>
    </row>
    <row r="11000" spans="5:5" x14ac:dyDescent="0.2">
      <c r="E11000" s="112"/>
    </row>
    <row r="11001" spans="5:5" x14ac:dyDescent="0.2">
      <c r="E11001" s="112"/>
    </row>
    <row r="11002" spans="5:5" x14ac:dyDescent="0.2">
      <c r="E11002" s="112"/>
    </row>
    <row r="11003" spans="5:5" x14ac:dyDescent="0.2">
      <c r="E11003" s="112"/>
    </row>
    <row r="11004" spans="5:5" x14ac:dyDescent="0.2">
      <c r="E11004" s="112"/>
    </row>
    <row r="11005" spans="5:5" x14ac:dyDescent="0.2">
      <c r="E11005" s="112"/>
    </row>
    <row r="11006" spans="5:5" x14ac:dyDescent="0.2">
      <c r="E11006" s="112"/>
    </row>
    <row r="11007" spans="5:5" x14ac:dyDescent="0.2">
      <c r="E11007" s="112"/>
    </row>
    <row r="11008" spans="5:5" x14ac:dyDescent="0.2">
      <c r="E11008" s="112"/>
    </row>
    <row r="11009" spans="5:5" x14ac:dyDescent="0.2">
      <c r="E11009" s="112"/>
    </row>
    <row r="11010" spans="5:5" x14ac:dyDescent="0.2">
      <c r="E11010" s="112"/>
    </row>
    <row r="11011" spans="5:5" x14ac:dyDescent="0.2">
      <c r="E11011" s="112"/>
    </row>
    <row r="11012" spans="5:5" x14ac:dyDescent="0.2">
      <c r="E11012" s="112"/>
    </row>
    <row r="11013" spans="5:5" x14ac:dyDescent="0.2">
      <c r="E11013" s="112"/>
    </row>
    <row r="11014" spans="5:5" x14ac:dyDescent="0.2">
      <c r="E11014" s="112"/>
    </row>
    <row r="11015" spans="5:5" x14ac:dyDescent="0.2">
      <c r="E11015" s="112"/>
    </row>
    <row r="11016" spans="5:5" x14ac:dyDescent="0.2">
      <c r="E11016" s="112"/>
    </row>
    <row r="11017" spans="5:5" x14ac:dyDescent="0.2">
      <c r="E11017" s="112"/>
    </row>
    <row r="11018" spans="5:5" x14ac:dyDescent="0.2">
      <c r="E11018" s="112"/>
    </row>
    <row r="11019" spans="5:5" x14ac:dyDescent="0.2">
      <c r="E11019" s="112"/>
    </row>
    <row r="11020" spans="5:5" x14ac:dyDescent="0.2">
      <c r="E11020" s="112"/>
    </row>
    <row r="11021" spans="5:5" x14ac:dyDescent="0.2">
      <c r="E11021" s="112"/>
    </row>
    <row r="11022" spans="5:5" x14ac:dyDescent="0.2">
      <c r="E11022" s="112"/>
    </row>
    <row r="11023" spans="5:5" x14ac:dyDescent="0.2">
      <c r="E11023" s="112"/>
    </row>
    <row r="11024" spans="5:5" x14ac:dyDescent="0.2">
      <c r="E11024" s="112"/>
    </row>
    <row r="11025" spans="5:5" x14ac:dyDescent="0.2">
      <c r="E11025" s="112"/>
    </row>
    <row r="11026" spans="5:5" x14ac:dyDescent="0.2">
      <c r="E11026" s="112"/>
    </row>
    <row r="11027" spans="5:5" x14ac:dyDescent="0.2">
      <c r="E11027" s="112"/>
    </row>
    <row r="11028" spans="5:5" x14ac:dyDescent="0.2">
      <c r="E11028" s="112"/>
    </row>
    <row r="11029" spans="5:5" x14ac:dyDescent="0.2">
      <c r="E11029" s="112"/>
    </row>
    <row r="11030" spans="5:5" x14ac:dyDescent="0.2">
      <c r="E11030" s="112"/>
    </row>
    <row r="11031" spans="5:5" x14ac:dyDescent="0.2">
      <c r="E11031" s="112"/>
    </row>
    <row r="11032" spans="5:5" x14ac:dyDescent="0.2">
      <c r="E11032" s="112"/>
    </row>
    <row r="11033" spans="5:5" x14ac:dyDescent="0.2">
      <c r="E11033" s="112"/>
    </row>
    <row r="11034" spans="5:5" x14ac:dyDescent="0.2">
      <c r="E11034" s="112"/>
    </row>
    <row r="11035" spans="5:5" x14ac:dyDescent="0.2">
      <c r="E11035" s="112"/>
    </row>
    <row r="11036" spans="5:5" x14ac:dyDescent="0.2">
      <c r="E11036" s="112"/>
    </row>
    <row r="11037" spans="5:5" x14ac:dyDescent="0.2">
      <c r="E11037" s="112"/>
    </row>
    <row r="11038" spans="5:5" x14ac:dyDescent="0.2">
      <c r="E11038" s="112"/>
    </row>
    <row r="11039" spans="5:5" x14ac:dyDescent="0.2">
      <c r="E11039" s="112"/>
    </row>
    <row r="11040" spans="5:5" x14ac:dyDescent="0.2">
      <c r="E11040" s="112"/>
    </row>
    <row r="11041" spans="5:5" x14ac:dyDescent="0.2">
      <c r="E11041" s="112"/>
    </row>
    <row r="11042" spans="5:5" x14ac:dyDescent="0.2">
      <c r="E11042" s="112"/>
    </row>
    <row r="11043" spans="5:5" x14ac:dyDescent="0.2">
      <c r="E11043" s="112"/>
    </row>
    <row r="11044" spans="5:5" x14ac:dyDescent="0.2">
      <c r="E11044" s="112"/>
    </row>
    <row r="11045" spans="5:5" x14ac:dyDescent="0.2">
      <c r="E11045" s="112"/>
    </row>
    <row r="11046" spans="5:5" x14ac:dyDescent="0.2">
      <c r="E11046" s="112"/>
    </row>
    <row r="11047" spans="5:5" x14ac:dyDescent="0.2">
      <c r="E11047" s="112"/>
    </row>
    <row r="11048" spans="5:5" x14ac:dyDescent="0.2">
      <c r="E11048" s="112"/>
    </row>
    <row r="11049" spans="5:5" x14ac:dyDescent="0.2">
      <c r="E11049" s="112"/>
    </row>
    <row r="11050" spans="5:5" x14ac:dyDescent="0.2">
      <c r="E11050" s="112"/>
    </row>
    <row r="11051" spans="5:5" x14ac:dyDescent="0.2">
      <c r="E11051" s="112"/>
    </row>
    <row r="11052" spans="5:5" x14ac:dyDescent="0.2">
      <c r="E11052" s="112"/>
    </row>
    <row r="11053" spans="5:5" x14ac:dyDescent="0.2">
      <c r="E11053" s="112"/>
    </row>
    <row r="11054" spans="5:5" x14ac:dyDescent="0.2">
      <c r="E11054" s="112"/>
    </row>
    <row r="11055" spans="5:5" x14ac:dyDescent="0.2">
      <c r="E11055" s="112"/>
    </row>
    <row r="11056" spans="5:5" x14ac:dyDescent="0.2">
      <c r="E11056" s="112"/>
    </row>
    <row r="11057" spans="5:5" x14ac:dyDescent="0.2">
      <c r="E11057" s="112"/>
    </row>
    <row r="11058" spans="5:5" x14ac:dyDescent="0.2">
      <c r="E11058" s="112"/>
    </row>
    <row r="11059" spans="5:5" x14ac:dyDescent="0.2">
      <c r="E11059" s="112"/>
    </row>
    <row r="11060" spans="5:5" x14ac:dyDescent="0.2">
      <c r="E11060" s="112"/>
    </row>
    <row r="11061" spans="5:5" x14ac:dyDescent="0.2">
      <c r="E11061" s="112"/>
    </row>
    <row r="11062" spans="5:5" x14ac:dyDescent="0.2">
      <c r="E11062" s="112"/>
    </row>
    <row r="11063" spans="5:5" x14ac:dyDescent="0.2">
      <c r="E11063" s="112"/>
    </row>
    <row r="11064" spans="5:5" x14ac:dyDescent="0.2">
      <c r="E11064" s="112"/>
    </row>
    <row r="11065" spans="5:5" x14ac:dyDescent="0.2">
      <c r="E11065" s="112"/>
    </row>
    <row r="11066" spans="5:5" x14ac:dyDescent="0.2">
      <c r="E11066" s="112"/>
    </row>
    <row r="11067" spans="5:5" x14ac:dyDescent="0.2">
      <c r="E11067" s="112"/>
    </row>
    <row r="11068" spans="5:5" x14ac:dyDescent="0.2">
      <c r="E11068" s="112"/>
    </row>
    <row r="11069" spans="5:5" x14ac:dyDescent="0.2">
      <c r="E11069" s="112"/>
    </row>
    <row r="11070" spans="5:5" x14ac:dyDescent="0.2">
      <c r="E11070" s="112"/>
    </row>
    <row r="11071" spans="5:5" x14ac:dyDescent="0.2">
      <c r="E11071" s="112"/>
    </row>
    <row r="11072" spans="5:5" x14ac:dyDescent="0.2">
      <c r="E11072" s="112"/>
    </row>
    <row r="11073" spans="5:5" x14ac:dyDescent="0.2">
      <c r="E11073" s="112"/>
    </row>
    <row r="11074" spans="5:5" x14ac:dyDescent="0.2">
      <c r="E11074" s="112"/>
    </row>
    <row r="11075" spans="5:5" x14ac:dyDescent="0.2">
      <c r="E11075" s="112"/>
    </row>
    <row r="11076" spans="5:5" x14ac:dyDescent="0.2">
      <c r="E11076" s="112"/>
    </row>
    <row r="11077" spans="5:5" x14ac:dyDescent="0.2">
      <c r="E11077" s="112"/>
    </row>
    <row r="11078" spans="5:5" x14ac:dyDescent="0.2">
      <c r="E11078" s="112"/>
    </row>
    <row r="11079" spans="5:5" x14ac:dyDescent="0.2">
      <c r="E11079" s="112"/>
    </row>
    <row r="11080" spans="5:5" x14ac:dyDescent="0.2">
      <c r="E11080" s="112"/>
    </row>
    <row r="11081" spans="5:5" x14ac:dyDescent="0.2">
      <c r="E11081" s="112"/>
    </row>
    <row r="11082" spans="5:5" x14ac:dyDescent="0.2">
      <c r="E11082" s="112"/>
    </row>
    <row r="11083" spans="5:5" x14ac:dyDescent="0.2">
      <c r="E11083" s="112"/>
    </row>
    <row r="11084" spans="5:5" x14ac:dyDescent="0.2">
      <c r="E11084" s="112"/>
    </row>
    <row r="11085" spans="5:5" x14ac:dyDescent="0.2">
      <c r="E11085" s="112"/>
    </row>
    <row r="11086" spans="5:5" x14ac:dyDescent="0.2">
      <c r="E11086" s="112"/>
    </row>
    <row r="11087" spans="5:5" x14ac:dyDescent="0.2">
      <c r="E11087" s="112"/>
    </row>
    <row r="11088" spans="5:5" x14ac:dyDescent="0.2">
      <c r="E11088" s="112"/>
    </row>
    <row r="11089" spans="5:5" x14ac:dyDescent="0.2">
      <c r="E11089" s="112"/>
    </row>
    <row r="11090" spans="5:5" x14ac:dyDescent="0.2">
      <c r="E11090" s="112"/>
    </row>
    <row r="11091" spans="5:5" x14ac:dyDescent="0.2">
      <c r="E11091" s="112"/>
    </row>
    <row r="11092" spans="5:5" x14ac:dyDescent="0.2">
      <c r="E11092" s="112"/>
    </row>
    <row r="11093" spans="5:5" x14ac:dyDescent="0.2">
      <c r="E11093" s="112"/>
    </row>
    <row r="11094" spans="5:5" x14ac:dyDescent="0.2">
      <c r="E11094" s="112"/>
    </row>
    <row r="11095" spans="5:5" x14ac:dyDescent="0.2">
      <c r="E11095" s="112"/>
    </row>
    <row r="11096" spans="5:5" x14ac:dyDescent="0.2">
      <c r="E11096" s="112"/>
    </row>
    <row r="11097" spans="5:5" x14ac:dyDescent="0.2">
      <c r="E11097" s="112"/>
    </row>
    <row r="11098" spans="5:5" x14ac:dyDescent="0.2">
      <c r="E11098" s="112"/>
    </row>
    <row r="11099" spans="5:5" x14ac:dyDescent="0.2">
      <c r="E11099" s="112"/>
    </row>
    <row r="11100" spans="5:5" x14ac:dyDescent="0.2">
      <c r="E11100" s="112"/>
    </row>
    <row r="11101" spans="5:5" x14ac:dyDescent="0.2">
      <c r="E11101" s="112"/>
    </row>
    <row r="11102" spans="5:5" x14ac:dyDescent="0.2">
      <c r="E11102" s="112"/>
    </row>
    <row r="11103" spans="5:5" x14ac:dyDescent="0.2">
      <c r="E11103" s="112"/>
    </row>
    <row r="11104" spans="5:5" x14ac:dyDescent="0.2">
      <c r="E11104" s="112"/>
    </row>
    <row r="11105" spans="5:5" x14ac:dyDescent="0.2">
      <c r="E11105" s="112"/>
    </row>
    <row r="11106" spans="5:5" x14ac:dyDescent="0.2">
      <c r="E11106" s="112"/>
    </row>
    <row r="11107" spans="5:5" x14ac:dyDescent="0.2">
      <c r="E11107" s="112"/>
    </row>
    <row r="11108" spans="5:5" x14ac:dyDescent="0.2">
      <c r="E11108" s="112"/>
    </row>
    <row r="11109" spans="5:5" x14ac:dyDescent="0.2">
      <c r="E11109" s="112"/>
    </row>
    <row r="11110" spans="5:5" x14ac:dyDescent="0.2">
      <c r="E11110" s="112"/>
    </row>
    <row r="11111" spans="5:5" x14ac:dyDescent="0.2">
      <c r="E11111" s="112"/>
    </row>
    <row r="11112" spans="5:5" x14ac:dyDescent="0.2">
      <c r="E11112" s="112"/>
    </row>
    <row r="11113" spans="5:5" x14ac:dyDescent="0.2">
      <c r="E11113" s="112"/>
    </row>
    <row r="11114" spans="5:5" x14ac:dyDescent="0.2">
      <c r="E11114" s="112"/>
    </row>
    <row r="11115" spans="5:5" x14ac:dyDescent="0.2">
      <c r="E11115" s="112"/>
    </row>
    <row r="11116" spans="5:5" x14ac:dyDescent="0.2">
      <c r="E11116" s="112"/>
    </row>
    <row r="11117" spans="5:5" x14ac:dyDescent="0.2">
      <c r="E11117" s="112"/>
    </row>
    <row r="11118" spans="5:5" x14ac:dyDescent="0.2">
      <c r="E11118" s="112"/>
    </row>
    <row r="11119" spans="5:5" x14ac:dyDescent="0.2">
      <c r="E11119" s="112"/>
    </row>
    <row r="11120" spans="5:5" x14ac:dyDescent="0.2">
      <c r="E11120" s="112"/>
    </row>
    <row r="11121" spans="5:5" x14ac:dyDescent="0.2">
      <c r="E11121" s="112"/>
    </row>
    <row r="11122" spans="5:5" x14ac:dyDescent="0.2">
      <c r="E11122" s="112"/>
    </row>
    <row r="11123" spans="5:5" x14ac:dyDescent="0.2">
      <c r="E11123" s="112"/>
    </row>
    <row r="11124" spans="5:5" x14ac:dyDescent="0.2">
      <c r="E11124" s="112"/>
    </row>
    <row r="11125" spans="5:5" x14ac:dyDescent="0.2">
      <c r="E11125" s="112"/>
    </row>
    <row r="11126" spans="5:5" x14ac:dyDescent="0.2">
      <c r="E11126" s="112"/>
    </row>
    <row r="11127" spans="5:5" x14ac:dyDescent="0.2">
      <c r="E11127" s="112"/>
    </row>
    <row r="11128" spans="5:5" x14ac:dyDescent="0.2">
      <c r="E11128" s="112"/>
    </row>
    <row r="11129" spans="5:5" x14ac:dyDescent="0.2">
      <c r="E11129" s="112"/>
    </row>
    <row r="11130" spans="5:5" x14ac:dyDescent="0.2">
      <c r="E11130" s="112"/>
    </row>
    <row r="11131" spans="5:5" x14ac:dyDescent="0.2">
      <c r="E11131" s="112"/>
    </row>
    <row r="11132" spans="5:5" x14ac:dyDescent="0.2">
      <c r="E11132" s="112"/>
    </row>
    <row r="11133" spans="5:5" x14ac:dyDescent="0.2">
      <c r="E11133" s="112"/>
    </row>
    <row r="11134" spans="5:5" x14ac:dyDescent="0.2">
      <c r="E11134" s="112"/>
    </row>
    <row r="11135" spans="5:5" x14ac:dyDescent="0.2">
      <c r="E11135" s="112"/>
    </row>
    <row r="11136" spans="5:5" x14ac:dyDescent="0.2">
      <c r="E11136" s="112"/>
    </row>
    <row r="11137" spans="5:5" x14ac:dyDescent="0.2">
      <c r="E11137" s="112"/>
    </row>
    <row r="11138" spans="5:5" x14ac:dyDescent="0.2">
      <c r="E11138" s="112"/>
    </row>
    <row r="11139" spans="5:5" x14ac:dyDescent="0.2">
      <c r="E11139" s="112"/>
    </row>
    <row r="11140" spans="5:5" x14ac:dyDescent="0.2">
      <c r="E11140" s="112"/>
    </row>
    <row r="11141" spans="5:5" x14ac:dyDescent="0.2">
      <c r="E11141" s="112"/>
    </row>
    <row r="11142" spans="5:5" x14ac:dyDescent="0.2">
      <c r="E11142" s="112"/>
    </row>
    <row r="11143" spans="5:5" x14ac:dyDescent="0.2">
      <c r="E11143" s="112"/>
    </row>
    <row r="11144" spans="5:5" x14ac:dyDescent="0.2">
      <c r="E11144" s="112"/>
    </row>
    <row r="11145" spans="5:5" x14ac:dyDescent="0.2">
      <c r="E11145" s="112"/>
    </row>
    <row r="11146" spans="5:5" x14ac:dyDescent="0.2">
      <c r="E11146" s="112"/>
    </row>
    <row r="11147" spans="5:5" x14ac:dyDescent="0.2">
      <c r="E11147" s="112"/>
    </row>
    <row r="11148" spans="5:5" x14ac:dyDescent="0.2">
      <c r="E11148" s="112"/>
    </row>
    <row r="11149" spans="5:5" x14ac:dyDescent="0.2">
      <c r="E11149" s="112"/>
    </row>
    <row r="11150" spans="5:5" x14ac:dyDescent="0.2">
      <c r="E11150" s="112"/>
    </row>
    <row r="11151" spans="5:5" x14ac:dyDescent="0.2">
      <c r="E11151" s="112"/>
    </row>
    <row r="11152" spans="5:5" x14ac:dyDescent="0.2">
      <c r="E11152" s="112"/>
    </row>
    <row r="11153" spans="5:5" x14ac:dyDescent="0.2">
      <c r="E11153" s="112"/>
    </row>
    <row r="11154" spans="5:5" x14ac:dyDescent="0.2">
      <c r="E11154" s="112"/>
    </row>
    <row r="11155" spans="5:5" x14ac:dyDescent="0.2">
      <c r="E11155" s="112"/>
    </row>
    <row r="11156" spans="5:5" x14ac:dyDescent="0.2">
      <c r="E11156" s="112"/>
    </row>
    <row r="11157" spans="5:5" x14ac:dyDescent="0.2">
      <c r="E11157" s="112"/>
    </row>
    <row r="11158" spans="5:5" x14ac:dyDescent="0.2">
      <c r="E11158" s="112"/>
    </row>
    <row r="11159" spans="5:5" x14ac:dyDescent="0.2">
      <c r="E11159" s="112"/>
    </row>
    <row r="11160" spans="5:5" x14ac:dyDescent="0.2">
      <c r="E11160" s="112"/>
    </row>
    <row r="11161" spans="5:5" x14ac:dyDescent="0.2">
      <c r="E11161" s="112"/>
    </row>
    <row r="11162" spans="5:5" x14ac:dyDescent="0.2">
      <c r="E11162" s="112"/>
    </row>
    <row r="11163" spans="5:5" x14ac:dyDescent="0.2">
      <c r="E11163" s="112"/>
    </row>
    <row r="11164" spans="5:5" x14ac:dyDescent="0.2">
      <c r="E11164" s="112"/>
    </row>
    <row r="11165" spans="5:5" x14ac:dyDescent="0.2">
      <c r="E11165" s="112"/>
    </row>
    <row r="11166" spans="5:5" x14ac:dyDescent="0.2">
      <c r="E11166" s="112"/>
    </row>
    <row r="11167" spans="5:5" x14ac:dyDescent="0.2">
      <c r="E11167" s="112"/>
    </row>
    <row r="11168" spans="5:5" x14ac:dyDescent="0.2">
      <c r="E11168" s="112"/>
    </row>
    <row r="11169" spans="5:5" x14ac:dyDescent="0.2">
      <c r="E11169" s="112"/>
    </row>
    <row r="11170" spans="5:5" x14ac:dyDescent="0.2">
      <c r="E11170" s="112"/>
    </row>
    <row r="11171" spans="5:5" x14ac:dyDescent="0.2">
      <c r="E11171" s="112"/>
    </row>
    <row r="11172" spans="5:5" x14ac:dyDescent="0.2">
      <c r="E11172" s="112"/>
    </row>
    <row r="11173" spans="5:5" x14ac:dyDescent="0.2">
      <c r="E11173" s="112"/>
    </row>
    <row r="11174" spans="5:5" x14ac:dyDescent="0.2">
      <c r="E11174" s="112"/>
    </row>
    <row r="11175" spans="5:5" x14ac:dyDescent="0.2">
      <c r="E11175" s="112"/>
    </row>
    <row r="11176" spans="5:5" x14ac:dyDescent="0.2">
      <c r="E11176" s="112"/>
    </row>
    <row r="11177" spans="5:5" x14ac:dyDescent="0.2">
      <c r="E11177" s="112"/>
    </row>
    <row r="11178" spans="5:5" x14ac:dyDescent="0.2">
      <c r="E11178" s="112"/>
    </row>
    <row r="11179" spans="5:5" x14ac:dyDescent="0.2">
      <c r="E11179" s="112"/>
    </row>
    <row r="11180" spans="5:5" x14ac:dyDescent="0.2">
      <c r="E11180" s="112"/>
    </row>
    <row r="11181" spans="5:5" x14ac:dyDescent="0.2">
      <c r="E11181" s="112"/>
    </row>
    <row r="11182" spans="5:5" x14ac:dyDescent="0.2">
      <c r="E11182" s="112"/>
    </row>
    <row r="11183" spans="5:5" x14ac:dyDescent="0.2">
      <c r="E11183" s="112"/>
    </row>
    <row r="11184" spans="5:5" x14ac:dyDescent="0.2">
      <c r="E11184" s="112"/>
    </row>
    <row r="11185" spans="5:5" x14ac:dyDescent="0.2">
      <c r="E11185" s="112"/>
    </row>
    <row r="11186" spans="5:5" x14ac:dyDescent="0.2">
      <c r="E11186" s="112"/>
    </row>
    <row r="11187" spans="5:5" x14ac:dyDescent="0.2">
      <c r="E11187" s="112"/>
    </row>
    <row r="11188" spans="5:5" x14ac:dyDescent="0.2">
      <c r="E11188" s="112"/>
    </row>
    <row r="11189" spans="5:5" x14ac:dyDescent="0.2">
      <c r="E11189" s="112"/>
    </row>
    <row r="11190" spans="5:5" x14ac:dyDescent="0.2">
      <c r="E11190" s="112"/>
    </row>
    <row r="11191" spans="5:5" x14ac:dyDescent="0.2">
      <c r="E11191" s="112"/>
    </row>
    <row r="11192" spans="5:5" x14ac:dyDescent="0.2">
      <c r="E11192" s="112"/>
    </row>
    <row r="11193" spans="5:5" x14ac:dyDescent="0.2">
      <c r="E11193" s="112"/>
    </row>
    <row r="11194" spans="5:5" x14ac:dyDescent="0.2">
      <c r="E11194" s="112"/>
    </row>
    <row r="11195" spans="5:5" x14ac:dyDescent="0.2">
      <c r="E11195" s="112"/>
    </row>
    <row r="11196" spans="5:5" x14ac:dyDescent="0.2">
      <c r="E11196" s="112"/>
    </row>
    <row r="11197" spans="5:5" x14ac:dyDescent="0.2">
      <c r="E11197" s="112"/>
    </row>
    <row r="11198" spans="5:5" x14ac:dyDescent="0.2">
      <c r="E11198" s="112"/>
    </row>
    <row r="11199" spans="5:5" x14ac:dyDescent="0.2">
      <c r="E11199" s="112"/>
    </row>
    <row r="11200" spans="5:5" x14ac:dyDescent="0.2">
      <c r="E11200" s="112"/>
    </row>
    <row r="11201" spans="5:5" x14ac:dyDescent="0.2">
      <c r="E11201" s="112"/>
    </row>
    <row r="11202" spans="5:5" x14ac:dyDescent="0.2">
      <c r="E11202" s="112"/>
    </row>
    <row r="11203" spans="5:5" x14ac:dyDescent="0.2">
      <c r="E11203" s="112"/>
    </row>
    <row r="11204" spans="5:5" x14ac:dyDescent="0.2">
      <c r="E11204" s="112"/>
    </row>
    <row r="11205" spans="5:5" x14ac:dyDescent="0.2">
      <c r="E11205" s="112"/>
    </row>
    <row r="11206" spans="5:5" x14ac:dyDescent="0.2">
      <c r="E11206" s="112"/>
    </row>
    <row r="11207" spans="5:5" x14ac:dyDescent="0.2">
      <c r="E11207" s="112"/>
    </row>
    <row r="11208" spans="5:5" x14ac:dyDescent="0.2">
      <c r="E11208" s="112"/>
    </row>
    <row r="11209" spans="5:5" x14ac:dyDescent="0.2">
      <c r="E11209" s="112"/>
    </row>
    <row r="11210" spans="5:5" x14ac:dyDescent="0.2">
      <c r="E11210" s="112"/>
    </row>
    <row r="11211" spans="5:5" x14ac:dyDescent="0.2">
      <c r="E11211" s="112"/>
    </row>
    <row r="11212" spans="5:5" x14ac:dyDescent="0.2">
      <c r="E11212" s="112"/>
    </row>
    <row r="11213" spans="5:5" x14ac:dyDescent="0.2">
      <c r="E11213" s="112"/>
    </row>
    <row r="11214" spans="5:5" x14ac:dyDescent="0.2">
      <c r="E11214" s="112"/>
    </row>
    <row r="11215" spans="5:5" x14ac:dyDescent="0.2">
      <c r="E11215" s="112"/>
    </row>
    <row r="11216" spans="5:5" x14ac:dyDescent="0.2">
      <c r="E11216" s="112"/>
    </row>
    <row r="11217" spans="5:5" x14ac:dyDescent="0.2">
      <c r="E11217" s="112"/>
    </row>
    <row r="11218" spans="5:5" x14ac:dyDescent="0.2">
      <c r="E11218" s="112"/>
    </row>
    <row r="11219" spans="5:5" x14ac:dyDescent="0.2">
      <c r="E11219" s="112"/>
    </row>
    <row r="11220" spans="5:5" x14ac:dyDescent="0.2">
      <c r="E11220" s="112"/>
    </row>
    <row r="11221" spans="5:5" x14ac:dyDescent="0.2">
      <c r="E11221" s="112"/>
    </row>
    <row r="11222" spans="5:5" x14ac:dyDescent="0.2">
      <c r="E11222" s="112"/>
    </row>
    <row r="11223" spans="5:5" x14ac:dyDescent="0.2">
      <c r="E11223" s="112"/>
    </row>
    <row r="11224" spans="5:5" x14ac:dyDescent="0.2">
      <c r="E11224" s="112"/>
    </row>
    <row r="11225" spans="5:5" x14ac:dyDescent="0.2">
      <c r="E11225" s="112"/>
    </row>
    <row r="11226" spans="5:5" x14ac:dyDescent="0.2">
      <c r="E11226" s="112"/>
    </row>
    <row r="11227" spans="5:5" x14ac:dyDescent="0.2">
      <c r="E11227" s="112"/>
    </row>
    <row r="11228" spans="5:5" x14ac:dyDescent="0.2">
      <c r="E11228" s="112"/>
    </row>
    <row r="11229" spans="5:5" x14ac:dyDescent="0.2">
      <c r="E11229" s="112"/>
    </row>
    <row r="11230" spans="5:5" x14ac:dyDescent="0.2">
      <c r="E11230" s="112"/>
    </row>
    <row r="11231" spans="5:5" x14ac:dyDescent="0.2">
      <c r="E11231" s="112"/>
    </row>
    <row r="11232" spans="5:5" x14ac:dyDescent="0.2">
      <c r="E11232" s="112"/>
    </row>
    <row r="11233" spans="5:5" x14ac:dyDescent="0.2">
      <c r="E11233" s="112"/>
    </row>
    <row r="11234" spans="5:5" x14ac:dyDescent="0.2">
      <c r="E11234" s="112"/>
    </row>
    <row r="11235" spans="5:5" x14ac:dyDescent="0.2">
      <c r="E11235" s="112"/>
    </row>
    <row r="11236" spans="5:5" x14ac:dyDescent="0.2">
      <c r="E11236" s="112"/>
    </row>
    <row r="11237" spans="5:5" x14ac:dyDescent="0.2">
      <c r="E11237" s="112"/>
    </row>
    <row r="11238" spans="5:5" x14ac:dyDescent="0.2">
      <c r="E11238" s="112"/>
    </row>
    <row r="11239" spans="5:5" x14ac:dyDescent="0.2">
      <c r="E11239" s="112"/>
    </row>
    <row r="11240" spans="5:5" x14ac:dyDescent="0.2">
      <c r="E11240" s="112"/>
    </row>
    <row r="11241" spans="5:5" x14ac:dyDescent="0.2">
      <c r="E11241" s="112"/>
    </row>
    <row r="11242" spans="5:5" x14ac:dyDescent="0.2">
      <c r="E11242" s="112"/>
    </row>
    <row r="11243" spans="5:5" x14ac:dyDescent="0.2">
      <c r="E11243" s="112"/>
    </row>
    <row r="11244" spans="5:5" x14ac:dyDescent="0.2">
      <c r="E11244" s="112"/>
    </row>
    <row r="11245" spans="5:5" x14ac:dyDescent="0.2">
      <c r="E11245" s="112"/>
    </row>
    <row r="11246" spans="5:5" x14ac:dyDescent="0.2">
      <c r="E11246" s="112"/>
    </row>
    <row r="11247" spans="5:5" x14ac:dyDescent="0.2">
      <c r="E11247" s="112"/>
    </row>
    <row r="11248" spans="5:5" x14ac:dyDescent="0.2">
      <c r="E11248" s="112"/>
    </row>
    <row r="11249" spans="5:5" x14ac:dyDescent="0.2">
      <c r="E11249" s="112"/>
    </row>
    <row r="11250" spans="5:5" x14ac:dyDescent="0.2">
      <c r="E11250" s="112"/>
    </row>
    <row r="11251" spans="5:5" x14ac:dyDescent="0.2">
      <c r="E11251" s="112"/>
    </row>
    <row r="11252" spans="5:5" x14ac:dyDescent="0.2">
      <c r="E11252" s="112"/>
    </row>
    <row r="11253" spans="5:5" x14ac:dyDescent="0.2">
      <c r="E11253" s="112"/>
    </row>
    <row r="11254" spans="5:5" x14ac:dyDescent="0.2">
      <c r="E11254" s="112"/>
    </row>
    <row r="11255" spans="5:5" x14ac:dyDescent="0.2">
      <c r="E11255" s="112"/>
    </row>
    <row r="11256" spans="5:5" x14ac:dyDescent="0.2">
      <c r="E11256" s="112"/>
    </row>
    <row r="11257" spans="5:5" x14ac:dyDescent="0.2">
      <c r="E11257" s="112"/>
    </row>
    <row r="11258" spans="5:5" x14ac:dyDescent="0.2">
      <c r="E11258" s="112"/>
    </row>
    <row r="11259" spans="5:5" x14ac:dyDescent="0.2">
      <c r="E11259" s="112"/>
    </row>
    <row r="11260" spans="5:5" x14ac:dyDescent="0.2">
      <c r="E11260" s="112"/>
    </row>
    <row r="11261" spans="5:5" x14ac:dyDescent="0.2">
      <c r="E11261" s="112"/>
    </row>
    <row r="11262" spans="5:5" x14ac:dyDescent="0.2">
      <c r="E11262" s="112"/>
    </row>
    <row r="11263" spans="5:5" x14ac:dyDescent="0.2">
      <c r="E11263" s="112"/>
    </row>
    <row r="11264" spans="5:5" x14ac:dyDescent="0.2">
      <c r="E11264" s="112"/>
    </row>
    <row r="11265" spans="5:5" x14ac:dyDescent="0.2">
      <c r="E11265" s="112"/>
    </row>
    <row r="11266" spans="5:5" x14ac:dyDescent="0.2">
      <c r="E11266" s="112"/>
    </row>
    <row r="11267" spans="5:5" x14ac:dyDescent="0.2">
      <c r="E11267" s="112"/>
    </row>
    <row r="11268" spans="5:5" x14ac:dyDescent="0.2">
      <c r="E11268" s="112"/>
    </row>
    <row r="11269" spans="5:5" x14ac:dyDescent="0.2">
      <c r="E11269" s="112"/>
    </row>
    <row r="11270" spans="5:5" x14ac:dyDescent="0.2">
      <c r="E11270" s="112"/>
    </row>
    <row r="11271" spans="5:5" x14ac:dyDescent="0.2">
      <c r="E11271" s="112"/>
    </row>
    <row r="11272" spans="5:5" x14ac:dyDescent="0.2">
      <c r="E11272" s="112"/>
    </row>
    <row r="11273" spans="5:5" x14ac:dyDescent="0.2">
      <c r="E11273" s="112"/>
    </row>
    <row r="11274" spans="5:5" x14ac:dyDescent="0.2">
      <c r="E11274" s="112"/>
    </row>
    <row r="11275" spans="5:5" x14ac:dyDescent="0.2">
      <c r="E11275" s="112"/>
    </row>
    <row r="11276" spans="5:5" x14ac:dyDescent="0.2">
      <c r="E11276" s="112"/>
    </row>
    <row r="11277" spans="5:5" x14ac:dyDescent="0.2">
      <c r="E11277" s="112"/>
    </row>
    <row r="11278" spans="5:5" x14ac:dyDescent="0.2">
      <c r="E11278" s="112"/>
    </row>
    <row r="11279" spans="5:5" x14ac:dyDescent="0.2">
      <c r="E11279" s="112"/>
    </row>
    <row r="11280" spans="5:5" x14ac:dyDescent="0.2">
      <c r="E11280" s="112"/>
    </row>
    <row r="11281" spans="5:5" x14ac:dyDescent="0.2">
      <c r="E11281" s="112"/>
    </row>
    <row r="11282" spans="5:5" x14ac:dyDescent="0.2">
      <c r="E11282" s="112"/>
    </row>
    <row r="11283" spans="5:5" x14ac:dyDescent="0.2">
      <c r="E11283" s="112"/>
    </row>
    <row r="11284" spans="5:5" x14ac:dyDescent="0.2">
      <c r="E11284" s="112"/>
    </row>
    <row r="11285" spans="5:5" x14ac:dyDescent="0.2">
      <c r="E11285" s="112"/>
    </row>
    <row r="11286" spans="5:5" x14ac:dyDescent="0.2">
      <c r="E11286" s="112"/>
    </row>
    <row r="11287" spans="5:5" x14ac:dyDescent="0.2">
      <c r="E11287" s="112"/>
    </row>
    <row r="11288" spans="5:5" x14ac:dyDescent="0.2">
      <c r="E11288" s="112"/>
    </row>
    <row r="11289" spans="5:5" x14ac:dyDescent="0.2">
      <c r="E11289" s="112"/>
    </row>
    <row r="11290" spans="5:5" x14ac:dyDescent="0.2">
      <c r="E11290" s="112"/>
    </row>
    <row r="11291" spans="5:5" x14ac:dyDescent="0.2">
      <c r="E11291" s="112"/>
    </row>
    <row r="11292" spans="5:5" x14ac:dyDescent="0.2">
      <c r="E11292" s="112"/>
    </row>
    <row r="11293" spans="5:5" x14ac:dyDescent="0.2">
      <c r="E11293" s="112"/>
    </row>
    <row r="11294" spans="5:5" x14ac:dyDescent="0.2">
      <c r="E11294" s="112"/>
    </row>
    <row r="11295" spans="5:5" x14ac:dyDescent="0.2">
      <c r="E11295" s="112"/>
    </row>
    <row r="11296" spans="5:5" x14ac:dyDescent="0.2">
      <c r="E11296" s="112"/>
    </row>
    <row r="11297" spans="5:5" x14ac:dyDescent="0.2">
      <c r="E11297" s="112"/>
    </row>
    <row r="11298" spans="5:5" x14ac:dyDescent="0.2">
      <c r="E11298" s="112"/>
    </row>
    <row r="11299" spans="5:5" x14ac:dyDescent="0.2">
      <c r="E11299" s="112"/>
    </row>
    <row r="11300" spans="5:5" x14ac:dyDescent="0.2">
      <c r="E11300" s="112"/>
    </row>
    <row r="11301" spans="5:5" x14ac:dyDescent="0.2">
      <c r="E11301" s="112"/>
    </row>
    <row r="11302" spans="5:5" x14ac:dyDescent="0.2">
      <c r="E11302" s="112"/>
    </row>
    <row r="11303" spans="5:5" x14ac:dyDescent="0.2">
      <c r="E11303" s="112"/>
    </row>
    <row r="11304" spans="5:5" x14ac:dyDescent="0.2">
      <c r="E11304" s="112"/>
    </row>
    <row r="11305" spans="5:5" x14ac:dyDescent="0.2">
      <c r="E11305" s="112"/>
    </row>
    <row r="11306" spans="5:5" x14ac:dyDescent="0.2">
      <c r="E11306" s="112"/>
    </row>
    <row r="11307" spans="5:5" x14ac:dyDescent="0.2">
      <c r="E11307" s="112"/>
    </row>
    <row r="11308" spans="5:5" x14ac:dyDescent="0.2">
      <c r="E11308" s="112"/>
    </row>
    <row r="11309" spans="5:5" x14ac:dyDescent="0.2">
      <c r="E11309" s="112"/>
    </row>
    <row r="11310" spans="5:5" x14ac:dyDescent="0.2">
      <c r="E11310" s="112"/>
    </row>
    <row r="11311" spans="5:5" x14ac:dyDescent="0.2">
      <c r="E11311" s="112"/>
    </row>
    <row r="11312" spans="5:5" x14ac:dyDescent="0.2">
      <c r="E11312" s="112"/>
    </row>
    <row r="11313" spans="5:5" x14ac:dyDescent="0.2">
      <c r="E11313" s="112"/>
    </row>
    <row r="11314" spans="5:5" x14ac:dyDescent="0.2">
      <c r="E11314" s="112"/>
    </row>
    <row r="11315" spans="5:5" x14ac:dyDescent="0.2">
      <c r="E11315" s="112"/>
    </row>
    <row r="11316" spans="5:5" x14ac:dyDescent="0.2">
      <c r="E11316" s="112"/>
    </row>
    <row r="11317" spans="5:5" x14ac:dyDescent="0.2">
      <c r="E11317" s="112"/>
    </row>
    <row r="11318" spans="5:5" x14ac:dyDescent="0.2">
      <c r="E11318" s="112"/>
    </row>
    <row r="11319" spans="5:5" x14ac:dyDescent="0.2">
      <c r="E11319" s="112"/>
    </row>
    <row r="11320" spans="5:5" x14ac:dyDescent="0.2">
      <c r="E11320" s="112"/>
    </row>
    <row r="11321" spans="5:5" x14ac:dyDescent="0.2">
      <c r="E11321" s="112"/>
    </row>
    <row r="11322" spans="5:5" x14ac:dyDescent="0.2">
      <c r="E11322" s="112"/>
    </row>
    <row r="11323" spans="5:5" x14ac:dyDescent="0.2">
      <c r="E11323" s="112"/>
    </row>
    <row r="11324" spans="5:5" x14ac:dyDescent="0.2">
      <c r="E11324" s="112"/>
    </row>
    <row r="11325" spans="5:5" x14ac:dyDescent="0.2">
      <c r="E11325" s="112"/>
    </row>
    <row r="11326" spans="5:5" x14ac:dyDescent="0.2">
      <c r="E11326" s="112"/>
    </row>
    <row r="11327" spans="5:5" x14ac:dyDescent="0.2">
      <c r="E11327" s="112"/>
    </row>
    <row r="11328" spans="5:5" x14ac:dyDescent="0.2">
      <c r="E11328" s="112"/>
    </row>
    <row r="11329" spans="5:5" x14ac:dyDescent="0.2">
      <c r="E11329" s="112"/>
    </row>
    <row r="11330" spans="5:5" x14ac:dyDescent="0.2">
      <c r="E11330" s="112"/>
    </row>
    <row r="11331" spans="5:5" x14ac:dyDescent="0.2">
      <c r="E11331" s="112"/>
    </row>
    <row r="11332" spans="5:5" x14ac:dyDescent="0.2">
      <c r="E11332" s="112"/>
    </row>
    <row r="11333" spans="5:5" x14ac:dyDescent="0.2">
      <c r="E11333" s="112"/>
    </row>
    <row r="11334" spans="5:5" x14ac:dyDescent="0.2">
      <c r="E11334" s="112"/>
    </row>
    <row r="11335" spans="5:5" x14ac:dyDescent="0.2">
      <c r="E11335" s="112"/>
    </row>
    <row r="11336" spans="5:5" x14ac:dyDescent="0.2">
      <c r="E11336" s="112"/>
    </row>
    <row r="11337" spans="5:5" x14ac:dyDescent="0.2">
      <c r="E11337" s="112"/>
    </row>
    <row r="11338" spans="5:5" x14ac:dyDescent="0.2">
      <c r="E11338" s="112"/>
    </row>
    <row r="11339" spans="5:5" x14ac:dyDescent="0.2">
      <c r="E11339" s="112"/>
    </row>
    <row r="11340" spans="5:5" x14ac:dyDescent="0.2">
      <c r="E11340" s="112"/>
    </row>
    <row r="11341" spans="5:5" x14ac:dyDescent="0.2">
      <c r="E11341" s="112"/>
    </row>
    <row r="11342" spans="5:5" x14ac:dyDescent="0.2">
      <c r="E11342" s="112"/>
    </row>
    <row r="11343" spans="5:5" x14ac:dyDescent="0.2">
      <c r="E11343" s="112"/>
    </row>
    <row r="11344" spans="5:5" x14ac:dyDescent="0.2">
      <c r="E11344" s="112"/>
    </row>
    <row r="11345" spans="5:5" x14ac:dyDescent="0.2">
      <c r="E11345" s="112"/>
    </row>
    <row r="11346" spans="5:5" x14ac:dyDescent="0.2">
      <c r="E11346" s="112"/>
    </row>
    <row r="11347" spans="5:5" x14ac:dyDescent="0.2">
      <c r="E11347" s="112"/>
    </row>
    <row r="11348" spans="5:5" x14ac:dyDescent="0.2">
      <c r="E11348" s="112"/>
    </row>
    <row r="11349" spans="5:5" x14ac:dyDescent="0.2">
      <c r="E11349" s="112"/>
    </row>
    <row r="11350" spans="5:5" x14ac:dyDescent="0.2">
      <c r="E11350" s="112"/>
    </row>
    <row r="11351" spans="5:5" x14ac:dyDescent="0.2">
      <c r="E11351" s="112"/>
    </row>
    <row r="11352" spans="5:5" x14ac:dyDescent="0.2">
      <c r="E11352" s="112"/>
    </row>
    <row r="11353" spans="5:5" x14ac:dyDescent="0.2">
      <c r="E11353" s="112"/>
    </row>
    <row r="11354" spans="5:5" x14ac:dyDescent="0.2">
      <c r="E11354" s="112"/>
    </row>
    <row r="11355" spans="5:5" x14ac:dyDescent="0.2">
      <c r="E11355" s="112"/>
    </row>
    <row r="11356" spans="5:5" x14ac:dyDescent="0.2">
      <c r="E11356" s="112"/>
    </row>
    <row r="11357" spans="5:5" x14ac:dyDescent="0.2">
      <c r="E11357" s="112"/>
    </row>
    <row r="11358" spans="5:5" x14ac:dyDescent="0.2">
      <c r="E11358" s="112"/>
    </row>
    <row r="11359" spans="5:5" x14ac:dyDescent="0.2">
      <c r="E11359" s="112"/>
    </row>
    <row r="11360" spans="5:5" x14ac:dyDescent="0.2">
      <c r="E11360" s="112"/>
    </row>
    <row r="11361" spans="5:5" x14ac:dyDescent="0.2">
      <c r="E11361" s="112"/>
    </row>
    <row r="11362" spans="5:5" x14ac:dyDescent="0.2">
      <c r="E11362" s="112"/>
    </row>
    <row r="11363" spans="5:5" x14ac:dyDescent="0.2">
      <c r="E11363" s="112"/>
    </row>
    <row r="11364" spans="5:5" x14ac:dyDescent="0.2">
      <c r="E11364" s="112"/>
    </row>
    <row r="11365" spans="5:5" x14ac:dyDescent="0.2">
      <c r="E11365" s="112"/>
    </row>
    <row r="11366" spans="5:5" x14ac:dyDescent="0.2">
      <c r="E11366" s="112"/>
    </row>
    <row r="11367" spans="5:5" x14ac:dyDescent="0.2">
      <c r="E11367" s="112"/>
    </row>
    <row r="11368" spans="5:5" x14ac:dyDescent="0.2">
      <c r="E11368" s="112"/>
    </row>
    <row r="11369" spans="5:5" x14ac:dyDescent="0.2">
      <c r="E11369" s="112"/>
    </row>
    <row r="11370" spans="5:5" x14ac:dyDescent="0.2">
      <c r="E11370" s="112"/>
    </row>
    <row r="11371" spans="5:5" x14ac:dyDescent="0.2">
      <c r="E11371" s="112"/>
    </row>
    <row r="11372" spans="5:5" x14ac:dyDescent="0.2">
      <c r="E11372" s="112"/>
    </row>
    <row r="11373" spans="5:5" x14ac:dyDescent="0.2">
      <c r="E11373" s="112"/>
    </row>
    <row r="11374" spans="5:5" x14ac:dyDescent="0.2">
      <c r="E11374" s="112"/>
    </row>
    <row r="11375" spans="5:5" x14ac:dyDescent="0.2">
      <c r="E11375" s="112"/>
    </row>
    <row r="11376" spans="5:5" x14ac:dyDescent="0.2">
      <c r="E11376" s="112"/>
    </row>
    <row r="11377" spans="5:5" x14ac:dyDescent="0.2">
      <c r="E11377" s="112"/>
    </row>
    <row r="11378" spans="5:5" x14ac:dyDescent="0.2">
      <c r="E11378" s="112"/>
    </row>
    <row r="11379" spans="5:5" x14ac:dyDescent="0.2">
      <c r="E11379" s="112"/>
    </row>
    <row r="11380" spans="5:5" x14ac:dyDescent="0.2">
      <c r="E11380" s="112"/>
    </row>
    <row r="11381" spans="5:5" x14ac:dyDescent="0.2">
      <c r="E11381" s="112"/>
    </row>
    <row r="11382" spans="5:5" x14ac:dyDescent="0.2">
      <c r="E11382" s="112"/>
    </row>
    <row r="11383" spans="5:5" x14ac:dyDescent="0.2">
      <c r="E11383" s="112"/>
    </row>
    <row r="11384" spans="5:5" x14ac:dyDescent="0.2">
      <c r="E11384" s="112"/>
    </row>
    <row r="11385" spans="5:5" x14ac:dyDescent="0.2">
      <c r="E11385" s="112"/>
    </row>
    <row r="11386" spans="5:5" x14ac:dyDescent="0.2">
      <c r="E11386" s="112"/>
    </row>
    <row r="11387" spans="5:5" x14ac:dyDescent="0.2">
      <c r="E11387" s="112"/>
    </row>
    <row r="11388" spans="5:5" x14ac:dyDescent="0.2">
      <c r="E11388" s="112"/>
    </row>
    <row r="11389" spans="5:5" x14ac:dyDescent="0.2">
      <c r="E11389" s="112"/>
    </row>
    <row r="11390" spans="5:5" x14ac:dyDescent="0.2">
      <c r="E11390" s="112"/>
    </row>
    <row r="11391" spans="5:5" x14ac:dyDescent="0.2">
      <c r="E11391" s="112"/>
    </row>
    <row r="11392" spans="5:5" x14ac:dyDescent="0.2">
      <c r="E11392" s="112"/>
    </row>
    <row r="11393" spans="5:5" x14ac:dyDescent="0.2">
      <c r="E11393" s="112"/>
    </row>
    <row r="11394" spans="5:5" x14ac:dyDescent="0.2">
      <c r="E11394" s="112"/>
    </row>
    <row r="11395" spans="5:5" x14ac:dyDescent="0.2">
      <c r="E11395" s="112"/>
    </row>
    <row r="11396" spans="5:5" x14ac:dyDescent="0.2">
      <c r="E11396" s="112"/>
    </row>
    <row r="11397" spans="5:5" x14ac:dyDescent="0.2">
      <c r="E11397" s="112"/>
    </row>
    <row r="11398" spans="5:5" x14ac:dyDescent="0.2">
      <c r="E11398" s="112"/>
    </row>
    <row r="11399" spans="5:5" x14ac:dyDescent="0.2">
      <c r="E11399" s="112"/>
    </row>
    <row r="11400" spans="5:5" x14ac:dyDescent="0.2">
      <c r="E11400" s="112"/>
    </row>
    <row r="11401" spans="5:5" x14ac:dyDescent="0.2">
      <c r="E11401" s="112"/>
    </row>
    <row r="11402" spans="5:5" x14ac:dyDescent="0.2">
      <c r="E11402" s="112"/>
    </row>
    <row r="11403" spans="5:5" x14ac:dyDescent="0.2">
      <c r="E11403" s="112"/>
    </row>
    <row r="11404" spans="5:5" x14ac:dyDescent="0.2">
      <c r="E11404" s="112"/>
    </row>
    <row r="11405" spans="5:5" x14ac:dyDescent="0.2">
      <c r="E11405" s="112"/>
    </row>
    <row r="11406" spans="5:5" x14ac:dyDescent="0.2">
      <c r="E11406" s="112"/>
    </row>
    <row r="11407" spans="5:5" x14ac:dyDescent="0.2">
      <c r="E11407" s="112"/>
    </row>
    <row r="11408" spans="5:5" x14ac:dyDescent="0.2">
      <c r="E11408" s="112"/>
    </row>
    <row r="11409" spans="5:5" x14ac:dyDescent="0.2">
      <c r="E11409" s="112"/>
    </row>
    <row r="11410" spans="5:5" x14ac:dyDescent="0.2">
      <c r="E11410" s="112"/>
    </row>
    <row r="11411" spans="5:5" x14ac:dyDescent="0.2">
      <c r="E11411" s="112"/>
    </row>
    <row r="11412" spans="5:5" x14ac:dyDescent="0.2">
      <c r="E11412" s="112"/>
    </row>
    <row r="11413" spans="5:5" x14ac:dyDescent="0.2">
      <c r="E11413" s="112"/>
    </row>
    <row r="11414" spans="5:5" x14ac:dyDescent="0.2">
      <c r="E11414" s="112"/>
    </row>
    <row r="11415" spans="5:5" x14ac:dyDescent="0.2">
      <c r="E11415" s="112"/>
    </row>
    <row r="11416" spans="5:5" x14ac:dyDescent="0.2">
      <c r="E11416" s="112"/>
    </row>
    <row r="11417" spans="5:5" x14ac:dyDescent="0.2">
      <c r="E11417" s="112"/>
    </row>
    <row r="11418" spans="5:5" x14ac:dyDescent="0.2">
      <c r="E11418" s="112"/>
    </row>
    <row r="11419" spans="5:5" x14ac:dyDescent="0.2">
      <c r="E11419" s="112"/>
    </row>
    <row r="11420" spans="5:5" x14ac:dyDescent="0.2">
      <c r="E11420" s="112"/>
    </row>
    <row r="11421" spans="5:5" x14ac:dyDescent="0.2">
      <c r="E11421" s="112"/>
    </row>
    <row r="11422" spans="5:5" x14ac:dyDescent="0.2">
      <c r="E11422" s="112"/>
    </row>
    <row r="11423" spans="5:5" x14ac:dyDescent="0.2">
      <c r="E11423" s="112"/>
    </row>
    <row r="11424" spans="5:5" x14ac:dyDescent="0.2">
      <c r="E11424" s="112"/>
    </row>
    <row r="11425" spans="5:5" x14ac:dyDescent="0.2">
      <c r="E11425" s="112"/>
    </row>
    <row r="11426" spans="5:5" x14ac:dyDescent="0.2">
      <c r="E11426" s="112"/>
    </row>
    <row r="11427" spans="5:5" x14ac:dyDescent="0.2">
      <c r="E11427" s="112"/>
    </row>
    <row r="11428" spans="5:5" x14ac:dyDescent="0.2">
      <c r="E11428" s="112"/>
    </row>
    <row r="11429" spans="5:5" x14ac:dyDescent="0.2">
      <c r="E11429" s="112"/>
    </row>
    <row r="11430" spans="5:5" x14ac:dyDescent="0.2">
      <c r="E11430" s="112"/>
    </row>
    <row r="11431" spans="5:5" x14ac:dyDescent="0.2">
      <c r="E11431" s="112"/>
    </row>
    <row r="11432" spans="5:5" x14ac:dyDescent="0.2">
      <c r="E11432" s="112"/>
    </row>
    <row r="11433" spans="5:5" x14ac:dyDescent="0.2">
      <c r="E11433" s="112"/>
    </row>
    <row r="11434" spans="5:5" x14ac:dyDescent="0.2">
      <c r="E11434" s="112"/>
    </row>
    <row r="11435" spans="5:5" x14ac:dyDescent="0.2">
      <c r="E11435" s="112"/>
    </row>
    <row r="11436" spans="5:5" x14ac:dyDescent="0.2">
      <c r="E11436" s="112"/>
    </row>
    <row r="11437" spans="5:5" x14ac:dyDescent="0.2">
      <c r="E11437" s="112"/>
    </row>
    <row r="11438" spans="5:5" x14ac:dyDescent="0.2">
      <c r="E11438" s="112"/>
    </row>
    <row r="11439" spans="5:5" x14ac:dyDescent="0.2">
      <c r="E11439" s="112"/>
    </row>
    <row r="11440" spans="5:5" x14ac:dyDescent="0.2">
      <c r="E11440" s="112"/>
    </row>
    <row r="11441" spans="5:5" x14ac:dyDescent="0.2">
      <c r="E11441" s="112"/>
    </row>
    <row r="11442" spans="5:5" x14ac:dyDescent="0.2">
      <c r="E11442" s="112"/>
    </row>
    <row r="11443" spans="5:5" x14ac:dyDescent="0.2">
      <c r="E11443" s="112"/>
    </row>
    <row r="11444" spans="5:5" x14ac:dyDescent="0.2">
      <c r="E11444" s="112"/>
    </row>
    <row r="11445" spans="5:5" x14ac:dyDescent="0.2">
      <c r="E11445" s="112"/>
    </row>
    <row r="11446" spans="5:5" x14ac:dyDescent="0.2">
      <c r="E11446" s="112"/>
    </row>
    <row r="11447" spans="5:5" x14ac:dyDescent="0.2">
      <c r="E11447" s="112"/>
    </row>
    <row r="11448" spans="5:5" x14ac:dyDescent="0.2">
      <c r="E11448" s="112"/>
    </row>
    <row r="11449" spans="5:5" x14ac:dyDescent="0.2">
      <c r="E11449" s="112"/>
    </row>
    <row r="11450" spans="5:5" x14ac:dyDescent="0.2">
      <c r="E11450" s="112"/>
    </row>
    <row r="11451" spans="5:5" x14ac:dyDescent="0.2">
      <c r="E11451" s="112"/>
    </row>
    <row r="11452" spans="5:5" x14ac:dyDescent="0.2">
      <c r="E11452" s="112"/>
    </row>
    <row r="11453" spans="5:5" x14ac:dyDescent="0.2">
      <c r="E11453" s="112"/>
    </row>
    <row r="11454" spans="5:5" x14ac:dyDescent="0.2">
      <c r="E11454" s="112"/>
    </row>
    <row r="11455" spans="5:5" x14ac:dyDescent="0.2">
      <c r="E11455" s="112"/>
    </row>
    <row r="11456" spans="5:5" x14ac:dyDescent="0.2">
      <c r="E11456" s="112"/>
    </row>
    <row r="11457" spans="5:5" x14ac:dyDescent="0.2">
      <c r="E11457" s="112"/>
    </row>
    <row r="11458" spans="5:5" x14ac:dyDescent="0.2">
      <c r="E11458" s="112"/>
    </row>
    <row r="11459" spans="5:5" x14ac:dyDescent="0.2">
      <c r="E11459" s="112"/>
    </row>
    <row r="11460" spans="5:5" x14ac:dyDescent="0.2">
      <c r="E11460" s="112"/>
    </row>
    <row r="11461" spans="5:5" x14ac:dyDescent="0.2">
      <c r="E11461" s="112"/>
    </row>
    <row r="11462" spans="5:5" x14ac:dyDescent="0.2">
      <c r="E11462" s="112"/>
    </row>
    <row r="11463" spans="5:5" x14ac:dyDescent="0.2">
      <c r="E11463" s="112"/>
    </row>
    <row r="11464" spans="5:5" x14ac:dyDescent="0.2">
      <c r="E11464" s="112"/>
    </row>
    <row r="11465" spans="5:5" x14ac:dyDescent="0.2">
      <c r="E11465" s="112"/>
    </row>
    <row r="11466" spans="5:5" x14ac:dyDescent="0.2">
      <c r="E11466" s="112"/>
    </row>
    <row r="11467" spans="5:5" x14ac:dyDescent="0.2">
      <c r="E11467" s="112"/>
    </row>
    <row r="11468" spans="5:5" x14ac:dyDescent="0.2">
      <c r="E11468" s="112"/>
    </row>
    <row r="11469" spans="5:5" x14ac:dyDescent="0.2">
      <c r="E11469" s="112"/>
    </row>
    <row r="11470" spans="5:5" x14ac:dyDescent="0.2">
      <c r="E11470" s="112"/>
    </row>
    <row r="11471" spans="5:5" x14ac:dyDescent="0.2">
      <c r="E11471" s="112"/>
    </row>
    <row r="11472" spans="5:5" x14ac:dyDescent="0.2">
      <c r="E11472" s="112"/>
    </row>
    <row r="11473" spans="5:5" x14ac:dyDescent="0.2">
      <c r="E11473" s="112"/>
    </row>
    <row r="11474" spans="5:5" x14ac:dyDescent="0.2">
      <c r="E11474" s="112"/>
    </row>
    <row r="11475" spans="5:5" x14ac:dyDescent="0.2">
      <c r="E11475" s="112"/>
    </row>
    <row r="11476" spans="5:5" x14ac:dyDescent="0.2">
      <c r="E11476" s="112"/>
    </row>
    <row r="11477" spans="5:5" x14ac:dyDescent="0.2">
      <c r="E11477" s="112"/>
    </row>
    <row r="11478" spans="5:5" x14ac:dyDescent="0.2">
      <c r="E11478" s="112"/>
    </row>
    <row r="11479" spans="5:5" x14ac:dyDescent="0.2">
      <c r="E11479" s="112"/>
    </row>
    <row r="11480" spans="5:5" x14ac:dyDescent="0.2">
      <c r="E11480" s="112"/>
    </row>
    <row r="11481" spans="5:5" x14ac:dyDescent="0.2">
      <c r="E11481" s="112"/>
    </row>
    <row r="11482" spans="5:5" x14ac:dyDescent="0.2">
      <c r="E11482" s="112"/>
    </row>
    <row r="11483" spans="5:5" x14ac:dyDescent="0.2">
      <c r="E11483" s="112"/>
    </row>
    <row r="11484" spans="5:5" x14ac:dyDescent="0.2">
      <c r="E11484" s="112"/>
    </row>
    <row r="11485" spans="5:5" x14ac:dyDescent="0.2">
      <c r="E11485" s="112"/>
    </row>
    <row r="11486" spans="5:5" x14ac:dyDescent="0.2">
      <c r="E11486" s="112"/>
    </row>
    <row r="11487" spans="5:5" x14ac:dyDescent="0.2">
      <c r="E11487" s="112"/>
    </row>
    <row r="11488" spans="5:5" x14ac:dyDescent="0.2">
      <c r="E11488" s="112"/>
    </row>
    <row r="11489" spans="5:5" x14ac:dyDescent="0.2">
      <c r="E11489" s="112"/>
    </row>
    <row r="11490" spans="5:5" x14ac:dyDescent="0.2">
      <c r="E11490" s="112"/>
    </row>
    <row r="11491" spans="5:5" x14ac:dyDescent="0.2">
      <c r="E11491" s="112"/>
    </row>
    <row r="11492" spans="5:5" x14ac:dyDescent="0.2">
      <c r="E11492" s="112"/>
    </row>
    <row r="11493" spans="5:5" x14ac:dyDescent="0.2">
      <c r="E11493" s="112"/>
    </row>
    <row r="11494" spans="5:5" x14ac:dyDescent="0.2">
      <c r="E11494" s="112"/>
    </row>
    <row r="11495" spans="5:5" x14ac:dyDescent="0.2">
      <c r="E11495" s="112"/>
    </row>
    <row r="11496" spans="5:5" x14ac:dyDescent="0.2">
      <c r="E11496" s="112"/>
    </row>
    <row r="11497" spans="5:5" x14ac:dyDescent="0.2">
      <c r="E11497" s="112"/>
    </row>
    <row r="11498" spans="5:5" x14ac:dyDescent="0.2">
      <c r="E11498" s="112"/>
    </row>
    <row r="11499" spans="5:5" x14ac:dyDescent="0.2">
      <c r="E11499" s="112"/>
    </row>
    <row r="11500" spans="5:5" x14ac:dyDescent="0.2">
      <c r="E11500" s="112"/>
    </row>
    <row r="11501" spans="5:5" x14ac:dyDescent="0.2">
      <c r="E11501" s="112"/>
    </row>
    <row r="11502" spans="5:5" x14ac:dyDescent="0.2">
      <c r="E11502" s="112"/>
    </row>
    <row r="11503" spans="5:5" x14ac:dyDescent="0.2">
      <c r="E11503" s="112"/>
    </row>
    <row r="11504" spans="5:5" x14ac:dyDescent="0.2">
      <c r="E11504" s="112"/>
    </row>
    <row r="11505" spans="5:5" x14ac:dyDescent="0.2">
      <c r="E11505" s="112"/>
    </row>
    <row r="11506" spans="5:5" x14ac:dyDescent="0.2">
      <c r="E11506" s="112"/>
    </row>
    <row r="11507" spans="5:5" x14ac:dyDescent="0.2">
      <c r="E11507" s="112"/>
    </row>
    <row r="11508" spans="5:5" x14ac:dyDescent="0.2">
      <c r="E11508" s="112"/>
    </row>
    <row r="11509" spans="5:5" x14ac:dyDescent="0.2">
      <c r="E11509" s="112"/>
    </row>
    <row r="11510" spans="5:5" x14ac:dyDescent="0.2">
      <c r="E11510" s="112"/>
    </row>
    <row r="11511" spans="5:5" x14ac:dyDescent="0.2">
      <c r="E11511" s="112"/>
    </row>
    <row r="11512" spans="5:5" x14ac:dyDescent="0.2">
      <c r="E11512" s="112"/>
    </row>
    <row r="11513" spans="5:5" x14ac:dyDescent="0.2">
      <c r="E11513" s="112"/>
    </row>
    <row r="11514" spans="5:5" x14ac:dyDescent="0.2">
      <c r="E11514" s="112"/>
    </row>
    <row r="11515" spans="5:5" x14ac:dyDescent="0.2">
      <c r="E11515" s="112"/>
    </row>
    <row r="11516" spans="5:5" x14ac:dyDescent="0.2">
      <c r="E11516" s="112"/>
    </row>
    <row r="11517" spans="5:5" x14ac:dyDescent="0.2">
      <c r="E11517" s="112"/>
    </row>
    <row r="11518" spans="5:5" x14ac:dyDescent="0.2">
      <c r="E11518" s="112"/>
    </row>
    <row r="11519" spans="5:5" x14ac:dyDescent="0.2">
      <c r="E11519" s="112"/>
    </row>
    <row r="11520" spans="5:5" x14ac:dyDescent="0.2">
      <c r="E11520" s="112"/>
    </row>
    <row r="11521" spans="5:5" x14ac:dyDescent="0.2">
      <c r="E11521" s="112"/>
    </row>
    <row r="11522" spans="5:5" x14ac:dyDescent="0.2">
      <c r="E11522" s="112"/>
    </row>
    <row r="11523" spans="5:5" x14ac:dyDescent="0.2">
      <c r="E11523" s="112"/>
    </row>
    <row r="11524" spans="5:5" x14ac:dyDescent="0.2">
      <c r="E11524" s="112"/>
    </row>
    <row r="11525" spans="5:5" x14ac:dyDescent="0.2">
      <c r="E11525" s="112"/>
    </row>
    <row r="11526" spans="5:5" x14ac:dyDescent="0.2">
      <c r="E11526" s="112"/>
    </row>
    <row r="11527" spans="5:5" x14ac:dyDescent="0.2">
      <c r="E11527" s="112"/>
    </row>
    <row r="11528" spans="5:5" x14ac:dyDescent="0.2">
      <c r="E11528" s="112"/>
    </row>
    <row r="11529" spans="5:5" x14ac:dyDescent="0.2">
      <c r="E11529" s="112"/>
    </row>
    <row r="11530" spans="5:5" x14ac:dyDescent="0.2">
      <c r="E11530" s="112"/>
    </row>
    <row r="11531" spans="5:5" x14ac:dyDescent="0.2">
      <c r="E11531" s="112"/>
    </row>
    <row r="11532" spans="5:5" x14ac:dyDescent="0.2">
      <c r="E11532" s="112"/>
    </row>
    <row r="11533" spans="5:5" x14ac:dyDescent="0.2">
      <c r="E11533" s="112"/>
    </row>
    <row r="11534" spans="5:5" x14ac:dyDescent="0.2">
      <c r="E11534" s="112"/>
    </row>
    <row r="11535" spans="5:5" x14ac:dyDescent="0.2">
      <c r="E11535" s="112"/>
    </row>
    <row r="11536" spans="5:5" x14ac:dyDescent="0.2">
      <c r="E11536" s="112"/>
    </row>
    <row r="11537" spans="5:5" x14ac:dyDescent="0.2">
      <c r="E11537" s="112"/>
    </row>
    <row r="11538" spans="5:5" x14ac:dyDescent="0.2">
      <c r="E11538" s="112"/>
    </row>
    <row r="11539" spans="5:5" x14ac:dyDescent="0.2">
      <c r="E11539" s="112"/>
    </row>
    <row r="11540" spans="5:5" x14ac:dyDescent="0.2">
      <c r="E11540" s="112"/>
    </row>
    <row r="11541" spans="5:5" x14ac:dyDescent="0.2">
      <c r="E11541" s="112"/>
    </row>
    <row r="11542" spans="5:5" x14ac:dyDescent="0.2">
      <c r="E11542" s="112"/>
    </row>
    <row r="11543" spans="5:5" x14ac:dyDescent="0.2">
      <c r="E11543" s="112"/>
    </row>
    <row r="11544" spans="5:5" x14ac:dyDescent="0.2">
      <c r="E11544" s="112"/>
    </row>
    <row r="11545" spans="5:5" x14ac:dyDescent="0.2">
      <c r="E11545" s="112"/>
    </row>
    <row r="11546" spans="5:5" x14ac:dyDescent="0.2">
      <c r="E11546" s="112"/>
    </row>
    <row r="11547" spans="5:5" x14ac:dyDescent="0.2">
      <c r="E11547" s="112"/>
    </row>
    <row r="11548" spans="5:5" x14ac:dyDescent="0.2">
      <c r="E11548" s="112"/>
    </row>
    <row r="11549" spans="5:5" x14ac:dyDescent="0.2">
      <c r="E11549" s="112"/>
    </row>
    <row r="11550" spans="5:5" x14ac:dyDescent="0.2">
      <c r="E11550" s="112"/>
    </row>
    <row r="11551" spans="5:5" x14ac:dyDescent="0.2">
      <c r="E11551" s="112"/>
    </row>
    <row r="11552" spans="5:5" x14ac:dyDescent="0.2">
      <c r="E11552" s="112"/>
    </row>
    <row r="11553" spans="5:5" x14ac:dyDescent="0.2">
      <c r="E11553" s="112"/>
    </row>
    <row r="11554" spans="5:5" x14ac:dyDescent="0.2">
      <c r="E11554" s="112"/>
    </row>
    <row r="11555" spans="5:5" x14ac:dyDescent="0.2">
      <c r="E11555" s="112"/>
    </row>
    <row r="11556" spans="5:5" x14ac:dyDescent="0.2">
      <c r="E11556" s="112"/>
    </row>
    <row r="11557" spans="5:5" x14ac:dyDescent="0.2">
      <c r="E11557" s="112"/>
    </row>
    <row r="11558" spans="5:5" x14ac:dyDescent="0.2">
      <c r="E11558" s="112"/>
    </row>
    <row r="11559" spans="5:5" x14ac:dyDescent="0.2">
      <c r="E11559" s="112"/>
    </row>
    <row r="11560" spans="5:5" x14ac:dyDescent="0.2">
      <c r="E11560" s="112"/>
    </row>
    <row r="11561" spans="5:5" x14ac:dyDescent="0.2">
      <c r="E11561" s="112"/>
    </row>
    <row r="11562" spans="5:5" x14ac:dyDescent="0.2">
      <c r="E11562" s="112"/>
    </row>
    <row r="11563" spans="5:5" x14ac:dyDescent="0.2">
      <c r="E11563" s="112"/>
    </row>
    <row r="11564" spans="5:5" x14ac:dyDescent="0.2">
      <c r="E11564" s="112"/>
    </row>
    <row r="11565" spans="5:5" x14ac:dyDescent="0.2">
      <c r="E11565" s="112"/>
    </row>
    <row r="11566" spans="5:5" x14ac:dyDescent="0.2">
      <c r="E11566" s="112"/>
    </row>
    <row r="11567" spans="5:5" x14ac:dyDescent="0.2">
      <c r="E11567" s="112"/>
    </row>
    <row r="11568" spans="5:5" x14ac:dyDescent="0.2">
      <c r="E11568" s="112"/>
    </row>
    <row r="11569" spans="5:5" x14ac:dyDescent="0.2">
      <c r="E11569" s="112"/>
    </row>
    <row r="11570" spans="5:5" x14ac:dyDescent="0.2">
      <c r="E11570" s="112"/>
    </row>
    <row r="11571" spans="5:5" x14ac:dyDescent="0.2">
      <c r="E11571" s="112"/>
    </row>
    <row r="11572" spans="5:5" x14ac:dyDescent="0.2">
      <c r="E11572" s="112"/>
    </row>
    <row r="11573" spans="5:5" x14ac:dyDescent="0.2">
      <c r="E11573" s="112"/>
    </row>
    <row r="11574" spans="5:5" x14ac:dyDescent="0.2">
      <c r="E11574" s="112"/>
    </row>
    <row r="11575" spans="5:5" x14ac:dyDescent="0.2">
      <c r="E11575" s="112"/>
    </row>
    <row r="11576" spans="5:5" x14ac:dyDescent="0.2">
      <c r="E11576" s="112"/>
    </row>
    <row r="11577" spans="5:5" x14ac:dyDescent="0.2">
      <c r="E11577" s="112"/>
    </row>
    <row r="11578" spans="5:5" x14ac:dyDescent="0.2">
      <c r="E11578" s="112"/>
    </row>
    <row r="11579" spans="5:5" x14ac:dyDescent="0.2">
      <c r="E11579" s="112"/>
    </row>
    <row r="11580" spans="5:5" x14ac:dyDescent="0.2">
      <c r="E11580" s="112"/>
    </row>
    <row r="11581" spans="5:5" x14ac:dyDescent="0.2">
      <c r="E11581" s="112"/>
    </row>
    <row r="11582" spans="5:5" x14ac:dyDescent="0.2">
      <c r="E11582" s="112"/>
    </row>
    <row r="11583" spans="5:5" x14ac:dyDescent="0.2">
      <c r="E11583" s="112"/>
    </row>
    <row r="11584" spans="5:5" x14ac:dyDescent="0.2">
      <c r="E11584" s="112"/>
    </row>
    <row r="11585" spans="5:5" x14ac:dyDescent="0.2">
      <c r="E11585" s="112"/>
    </row>
    <row r="11586" spans="5:5" x14ac:dyDescent="0.2">
      <c r="E11586" s="112"/>
    </row>
    <row r="11587" spans="5:5" x14ac:dyDescent="0.2">
      <c r="E11587" s="112"/>
    </row>
    <row r="11588" spans="5:5" x14ac:dyDescent="0.2">
      <c r="E11588" s="112"/>
    </row>
    <row r="11589" spans="5:5" x14ac:dyDescent="0.2">
      <c r="E11589" s="112"/>
    </row>
    <row r="11590" spans="5:5" x14ac:dyDescent="0.2">
      <c r="E11590" s="112"/>
    </row>
    <row r="11591" spans="5:5" x14ac:dyDescent="0.2">
      <c r="E11591" s="112"/>
    </row>
    <row r="11592" spans="5:5" x14ac:dyDescent="0.2">
      <c r="E11592" s="112"/>
    </row>
    <row r="11593" spans="5:5" x14ac:dyDescent="0.2">
      <c r="E11593" s="112"/>
    </row>
    <row r="11594" spans="5:5" x14ac:dyDescent="0.2">
      <c r="E11594" s="112"/>
    </row>
    <row r="11595" spans="5:5" x14ac:dyDescent="0.2">
      <c r="E11595" s="112"/>
    </row>
    <row r="11596" spans="5:5" x14ac:dyDescent="0.2">
      <c r="E11596" s="112"/>
    </row>
    <row r="11597" spans="5:5" x14ac:dyDescent="0.2">
      <c r="E11597" s="112"/>
    </row>
    <row r="11598" spans="5:5" x14ac:dyDescent="0.2">
      <c r="E11598" s="112"/>
    </row>
    <row r="11599" spans="5:5" x14ac:dyDescent="0.2">
      <c r="E11599" s="112"/>
    </row>
    <row r="11600" spans="5:5" x14ac:dyDescent="0.2">
      <c r="E11600" s="112"/>
    </row>
    <row r="11601" spans="5:5" x14ac:dyDescent="0.2">
      <c r="E11601" s="112"/>
    </row>
    <row r="11602" spans="5:5" x14ac:dyDescent="0.2">
      <c r="E11602" s="112"/>
    </row>
    <row r="11603" spans="5:5" x14ac:dyDescent="0.2">
      <c r="E11603" s="112"/>
    </row>
    <row r="11604" spans="5:5" x14ac:dyDescent="0.2">
      <c r="E11604" s="112"/>
    </row>
    <row r="11605" spans="5:5" x14ac:dyDescent="0.2">
      <c r="E11605" s="112"/>
    </row>
    <row r="11606" spans="5:5" x14ac:dyDescent="0.2">
      <c r="E11606" s="112"/>
    </row>
    <row r="11607" spans="5:5" x14ac:dyDescent="0.2">
      <c r="E11607" s="112"/>
    </row>
    <row r="11608" spans="5:5" x14ac:dyDescent="0.2">
      <c r="E11608" s="112"/>
    </row>
    <row r="11609" spans="5:5" x14ac:dyDescent="0.2">
      <c r="E11609" s="112"/>
    </row>
    <row r="11610" spans="5:5" x14ac:dyDescent="0.2">
      <c r="E11610" s="112"/>
    </row>
    <row r="11611" spans="5:5" x14ac:dyDescent="0.2">
      <c r="E11611" s="112"/>
    </row>
    <row r="11612" spans="5:5" x14ac:dyDescent="0.2">
      <c r="E11612" s="112"/>
    </row>
    <row r="11613" spans="5:5" x14ac:dyDescent="0.2">
      <c r="E11613" s="112"/>
    </row>
    <row r="11614" spans="5:5" x14ac:dyDescent="0.2">
      <c r="E11614" s="112"/>
    </row>
    <row r="11615" spans="5:5" x14ac:dyDescent="0.2">
      <c r="E11615" s="112"/>
    </row>
    <row r="11616" spans="5:5" x14ac:dyDescent="0.2">
      <c r="E11616" s="112"/>
    </row>
    <row r="11617" spans="5:5" x14ac:dyDescent="0.2">
      <c r="E11617" s="112"/>
    </row>
    <row r="11618" spans="5:5" x14ac:dyDescent="0.2">
      <c r="E11618" s="112"/>
    </row>
    <row r="11619" spans="5:5" x14ac:dyDescent="0.2">
      <c r="E11619" s="112"/>
    </row>
    <row r="11620" spans="5:5" x14ac:dyDescent="0.2">
      <c r="E11620" s="112"/>
    </row>
    <row r="11621" spans="5:5" x14ac:dyDescent="0.2">
      <c r="E11621" s="112"/>
    </row>
    <row r="11622" spans="5:5" x14ac:dyDescent="0.2">
      <c r="E11622" s="112"/>
    </row>
    <row r="11623" spans="5:5" x14ac:dyDescent="0.2">
      <c r="E11623" s="112"/>
    </row>
    <row r="11624" spans="5:5" x14ac:dyDescent="0.2">
      <c r="E11624" s="112"/>
    </row>
    <row r="11625" spans="5:5" x14ac:dyDescent="0.2">
      <c r="E11625" s="112"/>
    </row>
    <row r="11626" spans="5:5" x14ac:dyDescent="0.2">
      <c r="E11626" s="112"/>
    </row>
    <row r="11627" spans="5:5" x14ac:dyDescent="0.2">
      <c r="E11627" s="112"/>
    </row>
    <row r="11628" spans="5:5" x14ac:dyDescent="0.2">
      <c r="E11628" s="112"/>
    </row>
    <row r="11629" spans="5:5" x14ac:dyDescent="0.2">
      <c r="E11629" s="112"/>
    </row>
    <row r="11630" spans="5:5" x14ac:dyDescent="0.2">
      <c r="E11630" s="112"/>
    </row>
    <row r="11631" spans="5:5" x14ac:dyDescent="0.2">
      <c r="E11631" s="112"/>
    </row>
    <row r="11632" spans="5:5" x14ac:dyDescent="0.2">
      <c r="E11632" s="112"/>
    </row>
    <row r="11633" spans="5:5" x14ac:dyDescent="0.2">
      <c r="E11633" s="112"/>
    </row>
    <row r="11634" spans="5:5" x14ac:dyDescent="0.2">
      <c r="E11634" s="112"/>
    </row>
    <row r="11635" spans="5:5" x14ac:dyDescent="0.2">
      <c r="E11635" s="112"/>
    </row>
    <row r="11636" spans="5:5" x14ac:dyDescent="0.2">
      <c r="E11636" s="112"/>
    </row>
    <row r="11637" spans="5:5" x14ac:dyDescent="0.2">
      <c r="E11637" s="112"/>
    </row>
    <row r="11638" spans="5:5" x14ac:dyDescent="0.2">
      <c r="E11638" s="112"/>
    </row>
    <row r="11639" spans="5:5" x14ac:dyDescent="0.2">
      <c r="E11639" s="112"/>
    </row>
    <row r="11640" spans="5:5" x14ac:dyDescent="0.2">
      <c r="E11640" s="112"/>
    </row>
    <row r="11641" spans="5:5" x14ac:dyDescent="0.2">
      <c r="E11641" s="112"/>
    </row>
    <row r="11642" spans="5:5" x14ac:dyDescent="0.2">
      <c r="E11642" s="112"/>
    </row>
    <row r="11643" spans="5:5" x14ac:dyDescent="0.2">
      <c r="E11643" s="112"/>
    </row>
    <row r="11644" spans="5:5" x14ac:dyDescent="0.2">
      <c r="E11644" s="112"/>
    </row>
    <row r="11645" spans="5:5" x14ac:dyDescent="0.2">
      <c r="E11645" s="112"/>
    </row>
    <row r="11646" spans="5:5" x14ac:dyDescent="0.2">
      <c r="E11646" s="112"/>
    </row>
    <row r="11647" spans="5:5" x14ac:dyDescent="0.2">
      <c r="E11647" s="112"/>
    </row>
    <row r="11648" spans="5:5" x14ac:dyDescent="0.2">
      <c r="E11648" s="112"/>
    </row>
    <row r="11649" spans="5:5" x14ac:dyDescent="0.2">
      <c r="E11649" s="112"/>
    </row>
    <row r="11650" spans="5:5" x14ac:dyDescent="0.2">
      <c r="E11650" s="112"/>
    </row>
    <row r="11651" spans="5:5" x14ac:dyDescent="0.2">
      <c r="E11651" s="112"/>
    </row>
    <row r="11652" spans="5:5" x14ac:dyDescent="0.2">
      <c r="E11652" s="112"/>
    </row>
    <row r="11653" spans="5:5" x14ac:dyDescent="0.2">
      <c r="E11653" s="112"/>
    </row>
    <row r="11654" spans="5:5" x14ac:dyDescent="0.2">
      <c r="E11654" s="112"/>
    </row>
    <row r="11655" spans="5:5" x14ac:dyDescent="0.2">
      <c r="E11655" s="112"/>
    </row>
    <row r="11656" spans="5:5" x14ac:dyDescent="0.2">
      <c r="E11656" s="112"/>
    </row>
    <row r="11657" spans="5:5" x14ac:dyDescent="0.2">
      <c r="E11657" s="112"/>
    </row>
    <row r="11658" spans="5:5" x14ac:dyDescent="0.2">
      <c r="E11658" s="112"/>
    </row>
    <row r="11659" spans="5:5" x14ac:dyDescent="0.2">
      <c r="E11659" s="112"/>
    </row>
    <row r="11660" spans="5:5" x14ac:dyDescent="0.2">
      <c r="E11660" s="112"/>
    </row>
    <row r="11661" spans="5:5" x14ac:dyDescent="0.2">
      <c r="E11661" s="112"/>
    </row>
    <row r="11662" spans="5:5" x14ac:dyDescent="0.2">
      <c r="E11662" s="112"/>
    </row>
    <row r="11663" spans="5:5" x14ac:dyDescent="0.2">
      <c r="E11663" s="112"/>
    </row>
    <row r="11664" spans="5:5" x14ac:dyDescent="0.2">
      <c r="E11664" s="112"/>
    </row>
    <row r="11665" spans="5:5" x14ac:dyDescent="0.2">
      <c r="E11665" s="112"/>
    </row>
    <row r="11666" spans="5:5" x14ac:dyDescent="0.2">
      <c r="E11666" s="112"/>
    </row>
    <row r="11667" spans="5:5" x14ac:dyDescent="0.2">
      <c r="E11667" s="112"/>
    </row>
    <row r="11668" spans="5:5" x14ac:dyDescent="0.2">
      <c r="E11668" s="112"/>
    </row>
    <row r="11669" spans="5:5" x14ac:dyDescent="0.2">
      <c r="E11669" s="112"/>
    </row>
    <row r="11670" spans="5:5" x14ac:dyDescent="0.2">
      <c r="E11670" s="112"/>
    </row>
    <row r="11671" spans="5:5" x14ac:dyDescent="0.2">
      <c r="E11671" s="112"/>
    </row>
    <row r="11672" spans="5:5" x14ac:dyDescent="0.2">
      <c r="E11672" s="112"/>
    </row>
    <row r="11673" spans="5:5" x14ac:dyDescent="0.2">
      <c r="E11673" s="112"/>
    </row>
    <row r="11674" spans="5:5" x14ac:dyDescent="0.2">
      <c r="E11674" s="112"/>
    </row>
    <row r="11675" spans="5:5" x14ac:dyDescent="0.2">
      <c r="E11675" s="112"/>
    </row>
    <row r="11676" spans="5:5" x14ac:dyDescent="0.2">
      <c r="E11676" s="112"/>
    </row>
    <row r="11677" spans="5:5" x14ac:dyDescent="0.2">
      <c r="E11677" s="112"/>
    </row>
    <row r="11678" spans="5:5" x14ac:dyDescent="0.2">
      <c r="E11678" s="112"/>
    </row>
    <row r="11679" spans="5:5" x14ac:dyDescent="0.2">
      <c r="E11679" s="112"/>
    </row>
    <row r="11680" spans="5:5" x14ac:dyDescent="0.2">
      <c r="E11680" s="112"/>
    </row>
    <row r="11681" spans="5:5" x14ac:dyDescent="0.2">
      <c r="E11681" s="112"/>
    </row>
    <row r="11682" spans="5:5" x14ac:dyDescent="0.2">
      <c r="E11682" s="112"/>
    </row>
    <row r="11683" spans="5:5" x14ac:dyDescent="0.2">
      <c r="E11683" s="112"/>
    </row>
    <row r="11684" spans="5:5" x14ac:dyDescent="0.2">
      <c r="E11684" s="112"/>
    </row>
    <row r="11685" spans="5:5" x14ac:dyDescent="0.2">
      <c r="E11685" s="112"/>
    </row>
    <row r="11686" spans="5:5" x14ac:dyDescent="0.2">
      <c r="E11686" s="112"/>
    </row>
    <row r="11687" spans="5:5" x14ac:dyDescent="0.2">
      <c r="E11687" s="112"/>
    </row>
    <row r="11688" spans="5:5" x14ac:dyDescent="0.2">
      <c r="E11688" s="112"/>
    </row>
    <row r="11689" spans="5:5" x14ac:dyDescent="0.2">
      <c r="E11689" s="112"/>
    </row>
    <row r="11690" spans="5:5" x14ac:dyDescent="0.2">
      <c r="E11690" s="112"/>
    </row>
    <row r="11691" spans="5:5" x14ac:dyDescent="0.2">
      <c r="E11691" s="112"/>
    </row>
    <row r="11692" spans="5:5" x14ac:dyDescent="0.2">
      <c r="E11692" s="112"/>
    </row>
    <row r="11693" spans="5:5" x14ac:dyDescent="0.2">
      <c r="E11693" s="112"/>
    </row>
    <row r="11694" spans="5:5" x14ac:dyDescent="0.2">
      <c r="E11694" s="112"/>
    </row>
    <row r="11695" spans="5:5" x14ac:dyDescent="0.2">
      <c r="E11695" s="112"/>
    </row>
    <row r="11696" spans="5:5" x14ac:dyDescent="0.2">
      <c r="E11696" s="112"/>
    </row>
    <row r="11697" spans="5:5" x14ac:dyDescent="0.2">
      <c r="E11697" s="112"/>
    </row>
    <row r="11698" spans="5:5" x14ac:dyDescent="0.2">
      <c r="E11698" s="112"/>
    </row>
    <row r="11699" spans="5:5" x14ac:dyDescent="0.2">
      <c r="E11699" s="112"/>
    </row>
    <row r="11700" spans="5:5" x14ac:dyDescent="0.2">
      <c r="E11700" s="112"/>
    </row>
    <row r="11701" spans="5:5" x14ac:dyDescent="0.2">
      <c r="E11701" s="112"/>
    </row>
    <row r="11702" spans="5:5" x14ac:dyDescent="0.2">
      <c r="E11702" s="112"/>
    </row>
    <row r="11703" spans="5:5" x14ac:dyDescent="0.2">
      <c r="E11703" s="112"/>
    </row>
    <row r="11704" spans="5:5" x14ac:dyDescent="0.2">
      <c r="E11704" s="112"/>
    </row>
    <row r="11705" spans="5:5" x14ac:dyDescent="0.2">
      <c r="E11705" s="112"/>
    </row>
    <row r="11706" spans="5:5" x14ac:dyDescent="0.2">
      <c r="E11706" s="112"/>
    </row>
    <row r="11707" spans="5:5" x14ac:dyDescent="0.2">
      <c r="E11707" s="112"/>
    </row>
    <row r="11708" spans="5:5" x14ac:dyDescent="0.2">
      <c r="E11708" s="112"/>
    </row>
    <row r="11709" spans="5:5" x14ac:dyDescent="0.2">
      <c r="E11709" s="112"/>
    </row>
    <row r="11710" spans="5:5" x14ac:dyDescent="0.2">
      <c r="E11710" s="112"/>
    </row>
    <row r="11711" spans="5:5" x14ac:dyDescent="0.2">
      <c r="E11711" s="112"/>
    </row>
    <row r="11712" spans="5:5" x14ac:dyDescent="0.2">
      <c r="E11712" s="112"/>
    </row>
    <row r="11713" spans="5:5" x14ac:dyDescent="0.2">
      <c r="E11713" s="112"/>
    </row>
    <row r="11714" spans="5:5" x14ac:dyDescent="0.2">
      <c r="E11714" s="112"/>
    </row>
    <row r="11715" spans="5:5" x14ac:dyDescent="0.2">
      <c r="E11715" s="112"/>
    </row>
    <row r="11716" spans="5:5" x14ac:dyDescent="0.2">
      <c r="E11716" s="112"/>
    </row>
    <row r="11717" spans="5:5" x14ac:dyDescent="0.2">
      <c r="E11717" s="112"/>
    </row>
    <row r="11718" spans="5:5" x14ac:dyDescent="0.2">
      <c r="E11718" s="112"/>
    </row>
    <row r="11719" spans="5:5" x14ac:dyDescent="0.2">
      <c r="E11719" s="112"/>
    </row>
    <row r="11720" spans="5:5" x14ac:dyDescent="0.2">
      <c r="E11720" s="112"/>
    </row>
    <row r="11721" spans="5:5" x14ac:dyDescent="0.2">
      <c r="E11721" s="112"/>
    </row>
    <row r="11722" spans="5:5" x14ac:dyDescent="0.2">
      <c r="E11722" s="112"/>
    </row>
    <row r="11723" spans="5:5" x14ac:dyDescent="0.2">
      <c r="E11723" s="112"/>
    </row>
    <row r="11724" spans="5:5" x14ac:dyDescent="0.2">
      <c r="E11724" s="112"/>
    </row>
    <row r="11725" spans="5:5" x14ac:dyDescent="0.2">
      <c r="E11725" s="112"/>
    </row>
    <row r="11726" spans="5:5" x14ac:dyDescent="0.2">
      <c r="E11726" s="112"/>
    </row>
    <row r="11727" spans="5:5" x14ac:dyDescent="0.2">
      <c r="E11727" s="112"/>
    </row>
    <row r="11728" spans="5:5" x14ac:dyDescent="0.2">
      <c r="E11728" s="112"/>
    </row>
    <row r="11729" spans="5:5" x14ac:dyDescent="0.2">
      <c r="E11729" s="112"/>
    </row>
    <row r="11730" spans="5:5" x14ac:dyDescent="0.2">
      <c r="E11730" s="112"/>
    </row>
    <row r="11731" spans="5:5" x14ac:dyDescent="0.2">
      <c r="E11731" s="112"/>
    </row>
    <row r="11732" spans="5:5" x14ac:dyDescent="0.2">
      <c r="E11732" s="112"/>
    </row>
    <row r="11733" spans="5:5" x14ac:dyDescent="0.2">
      <c r="E11733" s="112"/>
    </row>
    <row r="11734" spans="5:5" x14ac:dyDescent="0.2">
      <c r="E11734" s="112"/>
    </row>
    <row r="11735" spans="5:5" x14ac:dyDescent="0.2">
      <c r="E11735" s="112"/>
    </row>
    <row r="11736" spans="5:5" x14ac:dyDescent="0.2">
      <c r="E11736" s="112"/>
    </row>
    <row r="11737" spans="5:5" x14ac:dyDescent="0.2">
      <c r="E11737" s="112"/>
    </row>
    <row r="11738" spans="5:5" x14ac:dyDescent="0.2">
      <c r="E11738" s="112"/>
    </row>
    <row r="11739" spans="5:5" x14ac:dyDescent="0.2">
      <c r="E11739" s="112"/>
    </row>
    <row r="11740" spans="5:5" x14ac:dyDescent="0.2">
      <c r="E11740" s="112"/>
    </row>
    <row r="11741" spans="5:5" x14ac:dyDescent="0.2">
      <c r="E11741" s="112"/>
    </row>
    <row r="11742" spans="5:5" x14ac:dyDescent="0.2">
      <c r="E11742" s="112"/>
    </row>
    <row r="11743" spans="5:5" x14ac:dyDescent="0.2">
      <c r="E11743" s="112"/>
    </row>
    <row r="11744" spans="5:5" x14ac:dyDescent="0.2">
      <c r="E11744" s="112"/>
    </row>
    <row r="11745" spans="5:5" x14ac:dyDescent="0.2">
      <c r="E11745" s="112"/>
    </row>
    <row r="11746" spans="5:5" x14ac:dyDescent="0.2">
      <c r="E11746" s="112"/>
    </row>
    <row r="11747" spans="5:5" x14ac:dyDescent="0.2">
      <c r="E11747" s="112"/>
    </row>
    <row r="11748" spans="5:5" x14ac:dyDescent="0.2">
      <c r="E11748" s="112"/>
    </row>
    <row r="11749" spans="5:5" x14ac:dyDescent="0.2">
      <c r="E11749" s="112"/>
    </row>
    <row r="11750" spans="5:5" x14ac:dyDescent="0.2">
      <c r="E11750" s="112"/>
    </row>
    <row r="11751" spans="5:5" x14ac:dyDescent="0.2">
      <c r="E11751" s="112"/>
    </row>
    <row r="11752" spans="5:5" x14ac:dyDescent="0.2">
      <c r="E11752" s="112"/>
    </row>
    <row r="11753" spans="5:5" x14ac:dyDescent="0.2">
      <c r="E11753" s="112"/>
    </row>
    <row r="11754" spans="5:5" x14ac:dyDescent="0.2">
      <c r="E11754" s="112"/>
    </row>
    <row r="11755" spans="5:5" x14ac:dyDescent="0.2">
      <c r="E11755" s="112"/>
    </row>
    <row r="11756" spans="5:5" x14ac:dyDescent="0.2">
      <c r="E11756" s="112"/>
    </row>
    <row r="11757" spans="5:5" x14ac:dyDescent="0.2">
      <c r="E11757" s="112"/>
    </row>
    <row r="11758" spans="5:5" x14ac:dyDescent="0.2">
      <c r="E11758" s="112"/>
    </row>
    <row r="11759" spans="5:5" x14ac:dyDescent="0.2">
      <c r="E11759" s="112"/>
    </row>
    <row r="11760" spans="5:5" x14ac:dyDescent="0.2">
      <c r="E11760" s="112"/>
    </row>
    <row r="11761" spans="5:5" x14ac:dyDescent="0.2">
      <c r="E11761" s="112"/>
    </row>
    <row r="11762" spans="5:5" x14ac:dyDescent="0.2">
      <c r="E11762" s="112"/>
    </row>
    <row r="11763" spans="5:5" x14ac:dyDescent="0.2">
      <c r="E11763" s="112"/>
    </row>
    <row r="11764" spans="5:5" x14ac:dyDescent="0.2">
      <c r="E11764" s="112"/>
    </row>
    <row r="11765" spans="5:5" x14ac:dyDescent="0.2">
      <c r="E11765" s="112"/>
    </row>
    <row r="11766" spans="5:5" x14ac:dyDescent="0.2">
      <c r="E11766" s="112"/>
    </row>
    <row r="11767" spans="5:5" x14ac:dyDescent="0.2">
      <c r="E11767" s="112"/>
    </row>
    <row r="11768" spans="5:5" x14ac:dyDescent="0.2">
      <c r="E11768" s="112"/>
    </row>
    <row r="11769" spans="5:5" x14ac:dyDescent="0.2">
      <c r="E11769" s="112"/>
    </row>
    <row r="11770" spans="5:5" x14ac:dyDescent="0.2">
      <c r="E11770" s="112"/>
    </row>
    <row r="11771" spans="5:5" x14ac:dyDescent="0.2">
      <c r="E11771" s="112"/>
    </row>
    <row r="11772" spans="5:5" x14ac:dyDescent="0.2">
      <c r="E11772" s="112"/>
    </row>
    <row r="11773" spans="5:5" x14ac:dyDescent="0.2">
      <c r="E11773" s="112"/>
    </row>
    <row r="11774" spans="5:5" x14ac:dyDescent="0.2">
      <c r="E11774" s="112"/>
    </row>
    <row r="11775" spans="5:5" x14ac:dyDescent="0.2">
      <c r="E11775" s="112"/>
    </row>
    <row r="11776" spans="5:5" x14ac:dyDescent="0.2">
      <c r="E11776" s="112"/>
    </row>
    <row r="11777" spans="5:5" x14ac:dyDescent="0.2">
      <c r="E11777" s="112"/>
    </row>
    <row r="11778" spans="5:5" x14ac:dyDescent="0.2">
      <c r="E11778" s="112"/>
    </row>
    <row r="11779" spans="5:5" x14ac:dyDescent="0.2">
      <c r="E11779" s="112"/>
    </row>
    <row r="11780" spans="5:5" x14ac:dyDescent="0.2">
      <c r="E11780" s="112"/>
    </row>
    <row r="11781" spans="5:5" x14ac:dyDescent="0.2">
      <c r="E11781" s="112"/>
    </row>
    <row r="11782" spans="5:5" x14ac:dyDescent="0.2">
      <c r="E11782" s="112"/>
    </row>
    <row r="11783" spans="5:5" x14ac:dyDescent="0.2">
      <c r="E11783" s="112"/>
    </row>
    <row r="11784" spans="5:5" x14ac:dyDescent="0.2">
      <c r="E11784" s="112"/>
    </row>
    <row r="11785" spans="5:5" x14ac:dyDescent="0.2">
      <c r="E11785" s="112"/>
    </row>
    <row r="11786" spans="5:5" x14ac:dyDescent="0.2">
      <c r="E11786" s="112"/>
    </row>
    <row r="11787" spans="5:5" x14ac:dyDescent="0.2">
      <c r="E11787" s="112"/>
    </row>
    <row r="11788" spans="5:5" x14ac:dyDescent="0.2">
      <c r="E11788" s="112"/>
    </row>
    <row r="11789" spans="5:5" x14ac:dyDescent="0.2">
      <c r="E11789" s="112"/>
    </row>
    <row r="11790" spans="5:5" x14ac:dyDescent="0.2">
      <c r="E11790" s="112"/>
    </row>
    <row r="11791" spans="5:5" x14ac:dyDescent="0.2">
      <c r="E11791" s="112"/>
    </row>
    <row r="11792" spans="5:5" x14ac:dyDescent="0.2">
      <c r="E11792" s="112"/>
    </row>
    <row r="11793" spans="5:5" x14ac:dyDescent="0.2">
      <c r="E11793" s="112"/>
    </row>
    <row r="11794" spans="5:5" x14ac:dyDescent="0.2">
      <c r="E11794" s="112"/>
    </row>
    <row r="11795" spans="5:5" x14ac:dyDescent="0.2">
      <c r="E11795" s="112"/>
    </row>
    <row r="11796" spans="5:5" x14ac:dyDescent="0.2">
      <c r="E11796" s="112"/>
    </row>
    <row r="11797" spans="5:5" x14ac:dyDescent="0.2">
      <c r="E11797" s="112"/>
    </row>
    <row r="11798" spans="5:5" x14ac:dyDescent="0.2">
      <c r="E11798" s="112"/>
    </row>
    <row r="11799" spans="5:5" x14ac:dyDescent="0.2">
      <c r="E11799" s="112"/>
    </row>
    <row r="11800" spans="5:5" x14ac:dyDescent="0.2">
      <c r="E11800" s="112"/>
    </row>
    <row r="11801" spans="5:5" x14ac:dyDescent="0.2">
      <c r="E11801" s="112"/>
    </row>
    <row r="11802" spans="5:5" x14ac:dyDescent="0.2">
      <c r="E11802" s="112"/>
    </row>
    <row r="11803" spans="5:5" x14ac:dyDescent="0.2">
      <c r="E11803" s="112"/>
    </row>
    <row r="11804" spans="5:5" x14ac:dyDescent="0.2">
      <c r="E11804" s="112"/>
    </row>
    <row r="11805" spans="5:5" x14ac:dyDescent="0.2">
      <c r="E11805" s="112"/>
    </row>
    <row r="11806" spans="5:5" x14ac:dyDescent="0.2">
      <c r="E11806" s="112"/>
    </row>
    <row r="11807" spans="5:5" x14ac:dyDescent="0.2">
      <c r="E11807" s="112"/>
    </row>
    <row r="11808" spans="5:5" x14ac:dyDescent="0.2">
      <c r="E11808" s="112"/>
    </row>
    <row r="11809" spans="5:5" x14ac:dyDescent="0.2">
      <c r="E11809" s="112"/>
    </row>
    <row r="11810" spans="5:5" x14ac:dyDescent="0.2">
      <c r="E11810" s="112"/>
    </row>
    <row r="11811" spans="5:5" x14ac:dyDescent="0.2">
      <c r="E11811" s="112"/>
    </row>
    <row r="11812" spans="5:5" x14ac:dyDescent="0.2">
      <c r="E11812" s="112"/>
    </row>
    <row r="11813" spans="5:5" x14ac:dyDescent="0.2">
      <c r="E11813" s="112"/>
    </row>
    <row r="11814" spans="5:5" x14ac:dyDescent="0.2">
      <c r="E11814" s="112"/>
    </row>
    <row r="11815" spans="5:5" x14ac:dyDescent="0.2">
      <c r="E11815" s="112"/>
    </row>
    <row r="11816" spans="5:5" x14ac:dyDescent="0.2">
      <c r="E11816" s="112"/>
    </row>
    <row r="11817" spans="5:5" x14ac:dyDescent="0.2">
      <c r="E11817" s="112"/>
    </row>
    <row r="11818" spans="5:5" x14ac:dyDescent="0.2">
      <c r="E11818" s="112"/>
    </row>
    <row r="11819" spans="5:5" x14ac:dyDescent="0.2">
      <c r="E11819" s="112"/>
    </row>
    <row r="11820" spans="5:5" x14ac:dyDescent="0.2">
      <c r="E11820" s="112"/>
    </row>
    <row r="11821" spans="5:5" x14ac:dyDescent="0.2">
      <c r="E11821" s="112"/>
    </row>
    <row r="11822" spans="5:5" x14ac:dyDescent="0.2">
      <c r="E11822" s="112"/>
    </row>
    <row r="11823" spans="5:5" x14ac:dyDescent="0.2">
      <c r="E11823" s="112"/>
    </row>
    <row r="11824" spans="5:5" x14ac:dyDescent="0.2">
      <c r="E11824" s="112"/>
    </row>
    <row r="11825" spans="5:5" x14ac:dyDescent="0.2">
      <c r="E11825" s="112"/>
    </row>
    <row r="11826" spans="5:5" x14ac:dyDescent="0.2">
      <c r="E11826" s="112"/>
    </row>
    <row r="11827" spans="5:5" x14ac:dyDescent="0.2">
      <c r="E11827" s="112"/>
    </row>
    <row r="11828" spans="5:5" x14ac:dyDescent="0.2">
      <c r="E11828" s="112"/>
    </row>
    <row r="11829" spans="5:5" x14ac:dyDescent="0.2">
      <c r="E11829" s="112"/>
    </row>
    <row r="11830" spans="5:5" x14ac:dyDescent="0.2">
      <c r="E11830" s="112"/>
    </row>
    <row r="11831" spans="5:5" x14ac:dyDescent="0.2">
      <c r="E11831" s="112"/>
    </row>
    <row r="11832" spans="5:5" x14ac:dyDescent="0.2">
      <c r="E11832" s="112"/>
    </row>
    <row r="11833" spans="5:5" x14ac:dyDescent="0.2">
      <c r="E11833" s="112"/>
    </row>
    <row r="11834" spans="5:5" x14ac:dyDescent="0.2">
      <c r="E11834" s="112"/>
    </row>
    <row r="11835" spans="5:5" x14ac:dyDescent="0.2">
      <c r="E11835" s="112"/>
    </row>
    <row r="11836" spans="5:5" x14ac:dyDescent="0.2">
      <c r="E11836" s="112"/>
    </row>
    <row r="11837" spans="5:5" x14ac:dyDescent="0.2">
      <c r="E11837" s="112"/>
    </row>
    <row r="11838" spans="5:5" x14ac:dyDescent="0.2">
      <c r="E11838" s="112"/>
    </row>
    <row r="11839" spans="5:5" x14ac:dyDescent="0.2">
      <c r="E11839" s="112"/>
    </row>
    <row r="11840" spans="5:5" x14ac:dyDescent="0.2">
      <c r="E11840" s="112"/>
    </row>
    <row r="11841" spans="5:5" x14ac:dyDescent="0.2">
      <c r="E11841" s="112"/>
    </row>
    <row r="11842" spans="5:5" x14ac:dyDescent="0.2">
      <c r="E11842" s="112"/>
    </row>
    <row r="11843" spans="5:5" x14ac:dyDescent="0.2">
      <c r="E11843" s="112"/>
    </row>
    <row r="11844" spans="5:5" x14ac:dyDescent="0.2">
      <c r="E11844" s="112"/>
    </row>
    <row r="11845" spans="5:5" x14ac:dyDescent="0.2">
      <c r="E11845" s="112"/>
    </row>
    <row r="11846" spans="5:5" x14ac:dyDescent="0.2">
      <c r="E11846" s="112"/>
    </row>
    <row r="11847" spans="5:5" x14ac:dyDescent="0.2">
      <c r="E11847" s="112"/>
    </row>
    <row r="11848" spans="5:5" x14ac:dyDescent="0.2">
      <c r="E11848" s="112"/>
    </row>
    <row r="11849" spans="5:5" x14ac:dyDescent="0.2">
      <c r="E11849" s="112"/>
    </row>
    <row r="11850" spans="5:5" x14ac:dyDescent="0.2">
      <c r="E11850" s="112"/>
    </row>
    <row r="11851" spans="5:5" x14ac:dyDescent="0.2">
      <c r="E11851" s="112"/>
    </row>
    <row r="11852" spans="5:5" x14ac:dyDescent="0.2">
      <c r="E11852" s="112"/>
    </row>
    <row r="11853" spans="5:5" x14ac:dyDescent="0.2">
      <c r="E11853" s="112"/>
    </row>
    <row r="11854" spans="5:5" x14ac:dyDescent="0.2">
      <c r="E11854" s="112"/>
    </row>
    <row r="11855" spans="5:5" x14ac:dyDescent="0.2">
      <c r="E11855" s="112"/>
    </row>
    <row r="11856" spans="5:5" x14ac:dyDescent="0.2">
      <c r="E11856" s="112"/>
    </row>
    <row r="11857" spans="5:5" x14ac:dyDescent="0.2">
      <c r="E11857" s="112"/>
    </row>
    <row r="11858" spans="5:5" x14ac:dyDescent="0.2">
      <c r="E11858" s="112"/>
    </row>
    <row r="11859" spans="5:5" x14ac:dyDescent="0.2">
      <c r="E11859" s="112"/>
    </row>
    <row r="11860" spans="5:5" x14ac:dyDescent="0.2">
      <c r="E11860" s="112"/>
    </row>
    <row r="11861" spans="5:5" x14ac:dyDescent="0.2">
      <c r="E11861" s="112"/>
    </row>
    <row r="11862" spans="5:5" x14ac:dyDescent="0.2">
      <c r="E11862" s="112"/>
    </row>
    <row r="11863" spans="5:5" x14ac:dyDescent="0.2">
      <c r="E11863" s="112"/>
    </row>
    <row r="11864" spans="5:5" x14ac:dyDescent="0.2">
      <c r="E11864" s="112"/>
    </row>
    <row r="11865" spans="5:5" x14ac:dyDescent="0.2">
      <c r="E11865" s="112"/>
    </row>
    <row r="11866" spans="5:5" x14ac:dyDescent="0.2">
      <c r="E11866" s="112"/>
    </row>
    <row r="11867" spans="5:5" x14ac:dyDescent="0.2">
      <c r="E11867" s="112"/>
    </row>
    <row r="11868" spans="5:5" x14ac:dyDescent="0.2">
      <c r="E11868" s="112"/>
    </row>
    <row r="11869" spans="5:5" x14ac:dyDescent="0.2">
      <c r="E11869" s="112"/>
    </row>
    <row r="11870" spans="5:5" x14ac:dyDescent="0.2">
      <c r="E11870" s="112"/>
    </row>
    <row r="11871" spans="5:5" x14ac:dyDescent="0.2">
      <c r="E11871" s="112"/>
    </row>
    <row r="11872" spans="5:5" x14ac:dyDescent="0.2">
      <c r="E11872" s="112"/>
    </row>
    <row r="11873" spans="5:5" x14ac:dyDescent="0.2">
      <c r="E11873" s="112"/>
    </row>
    <row r="11874" spans="5:5" x14ac:dyDescent="0.2">
      <c r="E11874" s="112"/>
    </row>
    <row r="11875" spans="5:5" x14ac:dyDescent="0.2">
      <c r="E11875" s="112"/>
    </row>
    <row r="11876" spans="5:5" x14ac:dyDescent="0.2">
      <c r="E11876" s="112"/>
    </row>
    <row r="11877" spans="5:5" x14ac:dyDescent="0.2">
      <c r="E11877" s="112"/>
    </row>
    <row r="11878" spans="5:5" x14ac:dyDescent="0.2">
      <c r="E11878" s="112"/>
    </row>
    <row r="11879" spans="5:5" x14ac:dyDescent="0.2">
      <c r="E11879" s="112"/>
    </row>
    <row r="11880" spans="5:5" x14ac:dyDescent="0.2">
      <c r="E11880" s="112"/>
    </row>
    <row r="11881" spans="5:5" x14ac:dyDescent="0.2">
      <c r="E11881" s="112"/>
    </row>
    <row r="11882" spans="5:5" x14ac:dyDescent="0.2">
      <c r="E11882" s="112"/>
    </row>
    <row r="11883" spans="5:5" x14ac:dyDescent="0.2">
      <c r="E11883" s="112"/>
    </row>
    <row r="11884" spans="5:5" x14ac:dyDescent="0.2">
      <c r="E11884" s="112"/>
    </row>
    <row r="11885" spans="5:5" x14ac:dyDescent="0.2">
      <c r="E11885" s="112"/>
    </row>
    <row r="11886" spans="5:5" x14ac:dyDescent="0.2">
      <c r="E11886" s="112"/>
    </row>
    <row r="11887" spans="5:5" x14ac:dyDescent="0.2">
      <c r="E11887" s="112"/>
    </row>
    <row r="11888" spans="5:5" x14ac:dyDescent="0.2">
      <c r="E11888" s="112"/>
    </row>
    <row r="11889" spans="5:5" x14ac:dyDescent="0.2">
      <c r="E11889" s="112"/>
    </row>
    <row r="11890" spans="5:5" x14ac:dyDescent="0.2">
      <c r="E11890" s="112"/>
    </row>
    <row r="11891" spans="5:5" x14ac:dyDescent="0.2">
      <c r="E11891" s="112"/>
    </row>
    <row r="11892" spans="5:5" x14ac:dyDescent="0.2">
      <c r="E11892" s="112"/>
    </row>
    <row r="11893" spans="5:5" x14ac:dyDescent="0.2">
      <c r="E11893" s="112"/>
    </row>
    <row r="11894" spans="5:5" x14ac:dyDescent="0.2">
      <c r="E11894" s="112"/>
    </row>
    <row r="11895" spans="5:5" x14ac:dyDescent="0.2">
      <c r="E11895" s="112"/>
    </row>
    <row r="11896" spans="5:5" x14ac:dyDescent="0.2">
      <c r="E11896" s="112"/>
    </row>
    <row r="11897" spans="5:5" x14ac:dyDescent="0.2">
      <c r="E11897" s="112"/>
    </row>
    <row r="11898" spans="5:5" x14ac:dyDescent="0.2">
      <c r="E11898" s="112"/>
    </row>
    <row r="11899" spans="5:5" x14ac:dyDescent="0.2">
      <c r="E11899" s="112"/>
    </row>
    <row r="11900" spans="5:5" x14ac:dyDescent="0.2">
      <c r="E11900" s="112"/>
    </row>
    <row r="11901" spans="5:5" x14ac:dyDescent="0.2">
      <c r="E11901" s="112"/>
    </row>
    <row r="11902" spans="5:5" x14ac:dyDescent="0.2">
      <c r="E11902" s="112"/>
    </row>
    <row r="11903" spans="5:5" x14ac:dyDescent="0.2">
      <c r="E11903" s="112"/>
    </row>
    <row r="11904" spans="5:5" x14ac:dyDescent="0.2">
      <c r="E11904" s="112"/>
    </row>
    <row r="11905" spans="5:5" x14ac:dyDescent="0.2">
      <c r="E11905" s="112"/>
    </row>
    <row r="11906" spans="5:5" x14ac:dyDescent="0.2">
      <c r="E11906" s="112"/>
    </row>
    <row r="11907" spans="5:5" x14ac:dyDescent="0.2">
      <c r="E11907" s="112"/>
    </row>
    <row r="11908" spans="5:5" x14ac:dyDescent="0.2">
      <c r="E11908" s="112"/>
    </row>
    <row r="11909" spans="5:5" x14ac:dyDescent="0.2">
      <c r="E11909" s="112"/>
    </row>
    <row r="11910" spans="5:5" x14ac:dyDescent="0.2">
      <c r="E11910" s="112"/>
    </row>
    <row r="11911" spans="5:5" x14ac:dyDescent="0.2">
      <c r="E11911" s="112"/>
    </row>
    <row r="11912" spans="5:5" x14ac:dyDescent="0.2">
      <c r="E11912" s="112"/>
    </row>
    <row r="11913" spans="5:5" x14ac:dyDescent="0.2">
      <c r="E11913" s="112"/>
    </row>
    <row r="11914" spans="5:5" x14ac:dyDescent="0.2">
      <c r="E11914" s="112"/>
    </row>
    <row r="11915" spans="5:5" x14ac:dyDescent="0.2">
      <c r="E11915" s="112"/>
    </row>
    <row r="11916" spans="5:5" x14ac:dyDescent="0.2">
      <c r="E11916" s="112"/>
    </row>
    <row r="11917" spans="5:5" x14ac:dyDescent="0.2">
      <c r="E11917" s="112"/>
    </row>
    <row r="11918" spans="5:5" x14ac:dyDescent="0.2">
      <c r="E11918" s="112"/>
    </row>
    <row r="11919" spans="5:5" x14ac:dyDescent="0.2">
      <c r="E11919" s="112"/>
    </row>
    <row r="11920" spans="5:5" x14ac:dyDescent="0.2">
      <c r="E11920" s="112"/>
    </row>
    <row r="11921" spans="5:5" x14ac:dyDescent="0.2">
      <c r="E11921" s="112"/>
    </row>
    <row r="11922" spans="5:5" x14ac:dyDescent="0.2">
      <c r="E11922" s="112"/>
    </row>
    <row r="11923" spans="5:5" x14ac:dyDescent="0.2">
      <c r="E11923" s="112"/>
    </row>
    <row r="11924" spans="5:5" x14ac:dyDescent="0.2">
      <c r="E11924" s="112"/>
    </row>
    <row r="11925" spans="5:5" x14ac:dyDescent="0.2">
      <c r="E11925" s="112"/>
    </row>
    <row r="11926" spans="5:5" x14ac:dyDescent="0.2">
      <c r="E11926" s="112"/>
    </row>
    <row r="11927" spans="5:5" x14ac:dyDescent="0.2">
      <c r="E11927" s="112"/>
    </row>
    <row r="11928" spans="5:5" x14ac:dyDescent="0.2">
      <c r="E11928" s="112"/>
    </row>
    <row r="11929" spans="5:5" x14ac:dyDescent="0.2">
      <c r="E11929" s="112"/>
    </row>
    <row r="11930" spans="5:5" x14ac:dyDescent="0.2">
      <c r="E11930" s="112"/>
    </row>
    <row r="11931" spans="5:5" x14ac:dyDescent="0.2">
      <c r="E11931" s="112"/>
    </row>
    <row r="11932" spans="5:5" x14ac:dyDescent="0.2">
      <c r="E11932" s="112"/>
    </row>
    <row r="11933" spans="5:5" x14ac:dyDescent="0.2">
      <c r="E11933" s="112"/>
    </row>
    <row r="11934" spans="5:5" x14ac:dyDescent="0.2">
      <c r="E11934" s="112"/>
    </row>
    <row r="11935" spans="5:5" x14ac:dyDescent="0.2">
      <c r="E11935" s="112"/>
    </row>
    <row r="11936" spans="5:5" x14ac:dyDescent="0.2">
      <c r="E11936" s="112"/>
    </row>
    <row r="11937" spans="5:5" x14ac:dyDescent="0.2">
      <c r="E11937" s="112"/>
    </row>
    <row r="11938" spans="5:5" x14ac:dyDescent="0.2">
      <c r="E11938" s="112"/>
    </row>
    <row r="11939" spans="5:5" x14ac:dyDescent="0.2">
      <c r="E11939" s="112"/>
    </row>
    <row r="11940" spans="5:5" x14ac:dyDescent="0.2">
      <c r="E11940" s="112"/>
    </row>
    <row r="11941" spans="5:5" x14ac:dyDescent="0.2">
      <c r="E11941" s="112"/>
    </row>
    <row r="11942" spans="5:5" x14ac:dyDescent="0.2">
      <c r="E11942" s="112"/>
    </row>
    <row r="11943" spans="5:5" x14ac:dyDescent="0.2">
      <c r="E11943" s="112"/>
    </row>
    <row r="11944" spans="5:5" x14ac:dyDescent="0.2">
      <c r="E11944" s="112"/>
    </row>
    <row r="11945" spans="5:5" x14ac:dyDescent="0.2">
      <c r="E11945" s="112"/>
    </row>
    <row r="11946" spans="5:5" x14ac:dyDescent="0.2">
      <c r="E11946" s="112"/>
    </row>
    <row r="11947" spans="5:5" x14ac:dyDescent="0.2">
      <c r="E11947" s="112"/>
    </row>
    <row r="11948" spans="5:5" x14ac:dyDescent="0.2">
      <c r="E11948" s="112"/>
    </row>
    <row r="11949" spans="5:5" x14ac:dyDescent="0.2">
      <c r="E11949" s="112"/>
    </row>
    <row r="11950" spans="5:5" x14ac:dyDescent="0.2">
      <c r="E11950" s="112"/>
    </row>
    <row r="11951" spans="5:5" x14ac:dyDescent="0.2">
      <c r="E11951" s="112"/>
    </row>
    <row r="11952" spans="5:5" x14ac:dyDescent="0.2">
      <c r="E11952" s="112"/>
    </row>
    <row r="11953" spans="5:5" x14ac:dyDescent="0.2">
      <c r="E11953" s="112"/>
    </row>
    <row r="11954" spans="5:5" x14ac:dyDescent="0.2">
      <c r="E11954" s="112"/>
    </row>
    <row r="11955" spans="5:5" x14ac:dyDescent="0.2">
      <c r="E11955" s="112"/>
    </row>
    <row r="11956" spans="5:5" x14ac:dyDescent="0.2">
      <c r="E11956" s="112"/>
    </row>
    <row r="11957" spans="5:5" x14ac:dyDescent="0.2">
      <c r="E11957" s="112"/>
    </row>
    <row r="11958" spans="5:5" x14ac:dyDescent="0.2">
      <c r="E11958" s="112"/>
    </row>
    <row r="11959" spans="5:5" x14ac:dyDescent="0.2">
      <c r="E11959" s="112"/>
    </row>
    <row r="11960" spans="5:5" x14ac:dyDescent="0.2">
      <c r="E11960" s="112"/>
    </row>
    <row r="11961" spans="5:5" x14ac:dyDescent="0.2">
      <c r="E11961" s="112"/>
    </row>
    <row r="11962" spans="5:5" x14ac:dyDescent="0.2">
      <c r="E11962" s="112"/>
    </row>
    <row r="11963" spans="5:5" x14ac:dyDescent="0.2">
      <c r="E11963" s="112"/>
    </row>
    <row r="11964" spans="5:5" x14ac:dyDescent="0.2">
      <c r="E11964" s="112"/>
    </row>
    <row r="11965" spans="5:5" x14ac:dyDescent="0.2">
      <c r="E11965" s="112"/>
    </row>
    <row r="11966" spans="5:5" x14ac:dyDescent="0.2">
      <c r="E11966" s="112"/>
    </row>
    <row r="11967" spans="5:5" x14ac:dyDescent="0.2">
      <c r="E11967" s="112"/>
    </row>
    <row r="11968" spans="5:5" x14ac:dyDescent="0.2">
      <c r="E11968" s="112"/>
    </row>
    <row r="11969" spans="5:5" x14ac:dyDescent="0.2">
      <c r="E11969" s="112"/>
    </row>
    <row r="11970" spans="5:5" x14ac:dyDescent="0.2">
      <c r="E11970" s="112"/>
    </row>
    <row r="11971" spans="5:5" x14ac:dyDescent="0.2">
      <c r="E11971" s="112"/>
    </row>
    <row r="11972" spans="5:5" x14ac:dyDescent="0.2">
      <c r="E11972" s="112"/>
    </row>
    <row r="11973" spans="5:5" x14ac:dyDescent="0.2">
      <c r="E11973" s="112"/>
    </row>
    <row r="11974" spans="5:5" x14ac:dyDescent="0.2">
      <c r="E11974" s="112"/>
    </row>
    <row r="11975" spans="5:5" x14ac:dyDescent="0.2">
      <c r="E11975" s="112"/>
    </row>
    <row r="11976" spans="5:5" x14ac:dyDescent="0.2">
      <c r="E11976" s="112"/>
    </row>
    <row r="11977" spans="5:5" x14ac:dyDescent="0.2">
      <c r="E11977" s="112"/>
    </row>
    <row r="11978" spans="5:5" x14ac:dyDescent="0.2">
      <c r="E11978" s="112"/>
    </row>
    <row r="11979" spans="5:5" x14ac:dyDescent="0.2">
      <c r="E11979" s="112"/>
    </row>
    <row r="11980" spans="5:5" x14ac:dyDescent="0.2">
      <c r="E11980" s="112"/>
    </row>
    <row r="11981" spans="5:5" x14ac:dyDescent="0.2">
      <c r="E11981" s="112"/>
    </row>
    <row r="11982" spans="5:5" x14ac:dyDescent="0.2">
      <c r="E11982" s="112"/>
    </row>
    <row r="11983" spans="5:5" x14ac:dyDescent="0.2">
      <c r="E11983" s="112"/>
    </row>
    <row r="11984" spans="5:5" x14ac:dyDescent="0.2">
      <c r="E11984" s="112"/>
    </row>
    <row r="11985" spans="5:5" x14ac:dyDescent="0.2">
      <c r="E11985" s="112"/>
    </row>
    <row r="11986" spans="5:5" x14ac:dyDescent="0.2">
      <c r="E11986" s="112"/>
    </row>
    <row r="11987" spans="5:5" x14ac:dyDescent="0.2">
      <c r="E11987" s="112"/>
    </row>
    <row r="11988" spans="5:5" x14ac:dyDescent="0.2">
      <c r="E11988" s="112"/>
    </row>
    <row r="11989" spans="5:5" x14ac:dyDescent="0.2">
      <c r="E11989" s="112"/>
    </row>
    <row r="11990" spans="5:5" x14ac:dyDescent="0.2">
      <c r="E11990" s="112"/>
    </row>
    <row r="11991" spans="5:5" x14ac:dyDescent="0.2">
      <c r="E11991" s="112"/>
    </row>
    <row r="11992" spans="5:5" x14ac:dyDescent="0.2">
      <c r="E11992" s="112"/>
    </row>
    <row r="11993" spans="5:5" x14ac:dyDescent="0.2">
      <c r="E11993" s="112"/>
    </row>
    <row r="11994" spans="5:5" x14ac:dyDescent="0.2">
      <c r="E11994" s="112"/>
    </row>
    <row r="11995" spans="5:5" x14ac:dyDescent="0.2">
      <c r="E11995" s="112"/>
    </row>
    <row r="11996" spans="5:5" x14ac:dyDescent="0.2">
      <c r="E11996" s="112"/>
    </row>
    <row r="11997" spans="5:5" x14ac:dyDescent="0.2">
      <c r="E11997" s="112"/>
    </row>
    <row r="11998" spans="5:5" x14ac:dyDescent="0.2">
      <c r="E11998" s="112"/>
    </row>
    <row r="11999" spans="5:5" x14ac:dyDescent="0.2">
      <c r="E11999" s="112"/>
    </row>
    <row r="12000" spans="5:5" x14ac:dyDescent="0.2">
      <c r="E12000" s="112"/>
    </row>
    <row r="12001" spans="5:5" x14ac:dyDescent="0.2">
      <c r="E12001" s="112"/>
    </row>
    <row r="12002" spans="5:5" x14ac:dyDescent="0.2">
      <c r="E12002" s="112"/>
    </row>
    <row r="12003" spans="5:5" x14ac:dyDescent="0.2">
      <c r="E12003" s="112"/>
    </row>
    <row r="12004" spans="5:5" x14ac:dyDescent="0.2">
      <c r="E12004" s="112"/>
    </row>
    <row r="12005" spans="5:5" x14ac:dyDescent="0.2">
      <c r="E12005" s="112"/>
    </row>
    <row r="12006" spans="5:5" x14ac:dyDescent="0.2">
      <c r="E12006" s="112"/>
    </row>
    <row r="12007" spans="5:5" x14ac:dyDescent="0.2">
      <c r="E12007" s="112"/>
    </row>
    <row r="12008" spans="5:5" x14ac:dyDescent="0.2">
      <c r="E12008" s="112"/>
    </row>
    <row r="12009" spans="5:5" x14ac:dyDescent="0.2">
      <c r="E12009" s="112"/>
    </row>
    <row r="12010" spans="5:5" x14ac:dyDescent="0.2">
      <c r="E12010" s="112"/>
    </row>
    <row r="12011" spans="5:5" x14ac:dyDescent="0.2">
      <c r="E12011" s="112"/>
    </row>
    <row r="12012" spans="5:5" x14ac:dyDescent="0.2">
      <c r="E12012" s="112"/>
    </row>
    <row r="12013" spans="5:5" x14ac:dyDescent="0.2">
      <c r="E12013" s="112"/>
    </row>
    <row r="12014" spans="5:5" x14ac:dyDescent="0.2">
      <c r="E12014" s="112"/>
    </row>
    <row r="12015" spans="5:5" x14ac:dyDescent="0.2">
      <c r="E12015" s="112"/>
    </row>
    <row r="12016" spans="5:5" x14ac:dyDescent="0.2">
      <c r="E12016" s="112"/>
    </row>
    <row r="12017" spans="5:5" x14ac:dyDescent="0.2">
      <c r="E12017" s="112"/>
    </row>
    <row r="12018" spans="5:5" x14ac:dyDescent="0.2">
      <c r="E12018" s="112"/>
    </row>
    <row r="12019" spans="5:5" x14ac:dyDescent="0.2">
      <c r="E12019" s="112"/>
    </row>
    <row r="12020" spans="5:5" x14ac:dyDescent="0.2">
      <c r="E12020" s="112"/>
    </row>
    <row r="12021" spans="5:5" x14ac:dyDescent="0.2">
      <c r="E12021" s="112"/>
    </row>
    <row r="12022" spans="5:5" x14ac:dyDescent="0.2">
      <c r="E12022" s="112"/>
    </row>
    <row r="12023" spans="5:5" x14ac:dyDescent="0.2">
      <c r="E12023" s="112"/>
    </row>
    <row r="12024" spans="5:5" x14ac:dyDescent="0.2">
      <c r="E12024" s="112"/>
    </row>
    <row r="12025" spans="5:5" x14ac:dyDescent="0.2">
      <c r="E12025" s="112"/>
    </row>
    <row r="12026" spans="5:5" x14ac:dyDescent="0.2">
      <c r="E12026" s="112"/>
    </row>
    <row r="12027" spans="5:5" x14ac:dyDescent="0.2">
      <c r="E12027" s="112"/>
    </row>
    <row r="12028" spans="5:5" x14ac:dyDescent="0.2">
      <c r="E12028" s="112"/>
    </row>
    <row r="12029" spans="5:5" x14ac:dyDescent="0.2">
      <c r="E12029" s="112"/>
    </row>
    <row r="12030" spans="5:5" x14ac:dyDescent="0.2">
      <c r="E12030" s="112"/>
    </row>
    <row r="12031" spans="5:5" x14ac:dyDescent="0.2">
      <c r="E12031" s="112"/>
    </row>
    <row r="12032" spans="5:5" x14ac:dyDescent="0.2">
      <c r="E12032" s="112"/>
    </row>
    <row r="12033" spans="5:5" x14ac:dyDescent="0.2">
      <c r="E12033" s="112"/>
    </row>
    <row r="12034" spans="5:5" x14ac:dyDescent="0.2">
      <c r="E12034" s="112"/>
    </row>
    <row r="12035" spans="5:5" x14ac:dyDescent="0.2">
      <c r="E12035" s="112"/>
    </row>
    <row r="12036" spans="5:5" x14ac:dyDescent="0.2">
      <c r="E12036" s="112"/>
    </row>
    <row r="12037" spans="5:5" x14ac:dyDescent="0.2">
      <c r="E12037" s="112"/>
    </row>
    <row r="12038" spans="5:5" x14ac:dyDescent="0.2">
      <c r="E12038" s="112"/>
    </row>
    <row r="12039" spans="5:5" x14ac:dyDescent="0.2">
      <c r="E12039" s="112"/>
    </row>
    <row r="12040" spans="5:5" x14ac:dyDescent="0.2">
      <c r="E12040" s="112"/>
    </row>
    <row r="12041" spans="5:5" x14ac:dyDescent="0.2">
      <c r="E12041" s="112"/>
    </row>
    <row r="12042" spans="5:5" x14ac:dyDescent="0.2">
      <c r="E12042" s="112"/>
    </row>
    <row r="12043" spans="5:5" x14ac:dyDescent="0.2">
      <c r="E12043" s="112"/>
    </row>
    <row r="12044" spans="5:5" x14ac:dyDescent="0.2">
      <c r="E12044" s="112"/>
    </row>
    <row r="12045" spans="5:5" x14ac:dyDescent="0.2">
      <c r="E12045" s="112"/>
    </row>
    <row r="12046" spans="5:5" x14ac:dyDescent="0.2">
      <c r="E12046" s="112"/>
    </row>
    <row r="12047" spans="5:5" x14ac:dyDescent="0.2">
      <c r="E12047" s="112"/>
    </row>
    <row r="12048" spans="5:5" x14ac:dyDescent="0.2">
      <c r="E12048" s="112"/>
    </row>
    <row r="12049" spans="5:5" x14ac:dyDescent="0.2">
      <c r="E12049" s="112"/>
    </row>
    <row r="12050" spans="5:5" x14ac:dyDescent="0.2">
      <c r="E12050" s="112"/>
    </row>
    <row r="12051" spans="5:5" x14ac:dyDescent="0.2">
      <c r="E12051" s="112"/>
    </row>
    <row r="12052" spans="5:5" x14ac:dyDescent="0.2">
      <c r="E12052" s="112"/>
    </row>
    <row r="12053" spans="5:5" x14ac:dyDescent="0.2">
      <c r="E12053" s="112"/>
    </row>
    <row r="12054" spans="5:5" x14ac:dyDescent="0.2">
      <c r="E12054" s="112"/>
    </row>
    <row r="12055" spans="5:5" x14ac:dyDescent="0.2">
      <c r="E12055" s="112"/>
    </row>
    <row r="12056" spans="5:5" x14ac:dyDescent="0.2">
      <c r="E12056" s="112"/>
    </row>
    <row r="12057" spans="5:5" x14ac:dyDescent="0.2">
      <c r="E12057" s="112"/>
    </row>
    <row r="12058" spans="5:5" x14ac:dyDescent="0.2">
      <c r="E12058" s="112"/>
    </row>
    <row r="12059" spans="5:5" x14ac:dyDescent="0.2">
      <c r="E12059" s="112"/>
    </row>
    <row r="12060" spans="5:5" x14ac:dyDescent="0.2">
      <c r="E12060" s="112"/>
    </row>
    <row r="12061" spans="5:5" x14ac:dyDescent="0.2">
      <c r="E12061" s="112"/>
    </row>
    <row r="12062" spans="5:5" x14ac:dyDescent="0.2">
      <c r="E12062" s="112"/>
    </row>
    <row r="12063" spans="5:5" x14ac:dyDescent="0.2">
      <c r="E12063" s="112"/>
    </row>
    <row r="12064" spans="5:5" x14ac:dyDescent="0.2">
      <c r="E12064" s="112"/>
    </row>
    <row r="12065" spans="5:5" x14ac:dyDescent="0.2">
      <c r="E12065" s="112"/>
    </row>
    <row r="12066" spans="5:5" x14ac:dyDescent="0.2">
      <c r="E12066" s="112"/>
    </row>
    <row r="12067" spans="5:5" x14ac:dyDescent="0.2">
      <c r="E12067" s="112"/>
    </row>
    <row r="12068" spans="5:5" x14ac:dyDescent="0.2">
      <c r="E12068" s="112"/>
    </row>
    <row r="12069" spans="5:5" x14ac:dyDescent="0.2">
      <c r="E12069" s="112"/>
    </row>
    <row r="12070" spans="5:5" x14ac:dyDescent="0.2">
      <c r="E12070" s="112"/>
    </row>
    <row r="12071" spans="5:5" x14ac:dyDescent="0.2">
      <c r="E12071" s="112"/>
    </row>
    <row r="12072" spans="5:5" x14ac:dyDescent="0.2">
      <c r="E12072" s="112"/>
    </row>
    <row r="12073" spans="5:5" x14ac:dyDescent="0.2">
      <c r="E12073" s="112"/>
    </row>
    <row r="12074" spans="5:5" x14ac:dyDescent="0.2">
      <c r="E12074" s="112"/>
    </row>
    <row r="12075" spans="5:5" x14ac:dyDescent="0.2">
      <c r="E12075" s="112"/>
    </row>
    <row r="12076" spans="5:5" x14ac:dyDescent="0.2">
      <c r="E12076" s="112"/>
    </row>
    <row r="12077" spans="5:5" x14ac:dyDescent="0.2">
      <c r="E12077" s="112"/>
    </row>
    <row r="12078" spans="5:5" x14ac:dyDescent="0.2">
      <c r="E12078" s="112"/>
    </row>
    <row r="12079" spans="5:5" x14ac:dyDescent="0.2">
      <c r="E12079" s="112"/>
    </row>
    <row r="12080" spans="5:5" x14ac:dyDescent="0.2">
      <c r="E12080" s="112"/>
    </row>
    <row r="12081" spans="5:5" x14ac:dyDescent="0.2">
      <c r="E12081" s="112"/>
    </row>
    <row r="12082" spans="5:5" x14ac:dyDescent="0.2">
      <c r="E12082" s="112"/>
    </row>
    <row r="12083" spans="5:5" x14ac:dyDescent="0.2">
      <c r="E12083" s="112"/>
    </row>
    <row r="12084" spans="5:5" x14ac:dyDescent="0.2">
      <c r="E12084" s="112"/>
    </row>
    <row r="12085" spans="5:5" x14ac:dyDescent="0.2">
      <c r="E12085" s="112"/>
    </row>
    <row r="12086" spans="5:5" x14ac:dyDescent="0.2">
      <c r="E12086" s="112"/>
    </row>
    <row r="12087" spans="5:5" x14ac:dyDescent="0.2">
      <c r="E12087" s="112"/>
    </row>
    <row r="12088" spans="5:5" x14ac:dyDescent="0.2">
      <c r="E12088" s="112"/>
    </row>
    <row r="12089" spans="5:5" x14ac:dyDescent="0.2">
      <c r="E12089" s="112"/>
    </row>
    <row r="12090" spans="5:5" x14ac:dyDescent="0.2">
      <c r="E12090" s="112"/>
    </row>
    <row r="12091" spans="5:5" x14ac:dyDescent="0.2">
      <c r="E12091" s="112"/>
    </row>
    <row r="12092" spans="5:5" x14ac:dyDescent="0.2">
      <c r="E12092" s="112"/>
    </row>
    <row r="12093" spans="5:5" x14ac:dyDescent="0.2">
      <c r="E12093" s="112"/>
    </row>
    <row r="12094" spans="5:5" x14ac:dyDescent="0.2">
      <c r="E12094" s="112"/>
    </row>
    <row r="12095" spans="5:5" x14ac:dyDescent="0.2">
      <c r="E12095" s="112"/>
    </row>
    <row r="12096" spans="5:5" x14ac:dyDescent="0.2">
      <c r="E12096" s="112"/>
    </row>
    <row r="12097" spans="5:5" x14ac:dyDescent="0.2">
      <c r="E12097" s="112"/>
    </row>
    <row r="12098" spans="5:5" x14ac:dyDescent="0.2">
      <c r="E12098" s="112"/>
    </row>
    <row r="12099" spans="5:5" x14ac:dyDescent="0.2">
      <c r="E12099" s="112"/>
    </row>
    <row r="12100" spans="5:5" x14ac:dyDescent="0.2">
      <c r="E12100" s="112"/>
    </row>
    <row r="12101" spans="5:5" x14ac:dyDescent="0.2">
      <c r="E12101" s="112"/>
    </row>
    <row r="12102" spans="5:5" x14ac:dyDescent="0.2">
      <c r="E12102" s="112"/>
    </row>
    <row r="12103" spans="5:5" x14ac:dyDescent="0.2">
      <c r="E12103" s="112"/>
    </row>
    <row r="12104" spans="5:5" x14ac:dyDescent="0.2">
      <c r="E12104" s="112"/>
    </row>
    <row r="12105" spans="5:5" x14ac:dyDescent="0.2">
      <c r="E12105" s="112"/>
    </row>
    <row r="12106" spans="5:5" x14ac:dyDescent="0.2">
      <c r="E12106" s="112"/>
    </row>
    <row r="12107" spans="5:5" x14ac:dyDescent="0.2">
      <c r="E12107" s="112"/>
    </row>
    <row r="12108" spans="5:5" x14ac:dyDescent="0.2">
      <c r="E12108" s="112"/>
    </row>
    <row r="12109" spans="5:5" x14ac:dyDescent="0.2">
      <c r="E12109" s="112"/>
    </row>
    <row r="12110" spans="5:5" x14ac:dyDescent="0.2">
      <c r="E12110" s="112"/>
    </row>
    <row r="12111" spans="5:5" x14ac:dyDescent="0.2">
      <c r="E12111" s="112"/>
    </row>
    <row r="12112" spans="5:5" x14ac:dyDescent="0.2">
      <c r="E12112" s="112"/>
    </row>
    <row r="12113" spans="5:5" x14ac:dyDescent="0.2">
      <c r="E12113" s="112"/>
    </row>
    <row r="12114" spans="5:5" x14ac:dyDescent="0.2">
      <c r="E12114" s="112"/>
    </row>
    <row r="12115" spans="5:5" x14ac:dyDescent="0.2">
      <c r="E12115" s="112"/>
    </row>
    <row r="12116" spans="5:5" x14ac:dyDescent="0.2">
      <c r="E12116" s="112"/>
    </row>
    <row r="12117" spans="5:5" x14ac:dyDescent="0.2">
      <c r="E12117" s="112"/>
    </row>
    <row r="12118" spans="5:5" x14ac:dyDescent="0.2">
      <c r="E12118" s="112"/>
    </row>
    <row r="12119" spans="5:5" x14ac:dyDescent="0.2">
      <c r="E12119" s="112"/>
    </row>
    <row r="12120" spans="5:5" x14ac:dyDescent="0.2">
      <c r="E12120" s="112"/>
    </row>
    <row r="12121" spans="5:5" x14ac:dyDescent="0.2">
      <c r="E12121" s="112"/>
    </row>
    <row r="12122" spans="5:5" x14ac:dyDescent="0.2">
      <c r="E12122" s="112"/>
    </row>
    <row r="12123" spans="5:5" x14ac:dyDescent="0.2">
      <c r="E12123" s="112"/>
    </row>
    <row r="12124" spans="5:5" x14ac:dyDescent="0.2">
      <c r="E12124" s="112"/>
    </row>
    <row r="12125" spans="5:5" x14ac:dyDescent="0.2">
      <c r="E12125" s="112"/>
    </row>
    <row r="12126" spans="5:5" x14ac:dyDescent="0.2">
      <c r="E12126" s="112"/>
    </row>
    <row r="12127" spans="5:5" x14ac:dyDescent="0.2">
      <c r="E12127" s="112"/>
    </row>
    <row r="12128" spans="5:5" x14ac:dyDescent="0.2">
      <c r="E12128" s="112"/>
    </row>
    <row r="12129" spans="5:5" x14ac:dyDescent="0.2">
      <c r="E12129" s="112"/>
    </row>
    <row r="12130" spans="5:5" x14ac:dyDescent="0.2">
      <c r="E12130" s="112"/>
    </row>
    <row r="12131" spans="5:5" x14ac:dyDescent="0.2">
      <c r="E12131" s="112"/>
    </row>
    <row r="12132" spans="5:5" x14ac:dyDescent="0.2">
      <c r="E12132" s="112"/>
    </row>
    <row r="12133" spans="5:5" x14ac:dyDescent="0.2">
      <c r="E12133" s="112"/>
    </row>
    <row r="12134" spans="5:5" x14ac:dyDescent="0.2">
      <c r="E12134" s="112"/>
    </row>
    <row r="12135" spans="5:5" x14ac:dyDescent="0.2">
      <c r="E12135" s="112"/>
    </row>
    <row r="12136" spans="5:5" x14ac:dyDescent="0.2">
      <c r="E12136" s="112"/>
    </row>
    <row r="12137" spans="5:5" x14ac:dyDescent="0.2">
      <c r="E12137" s="112"/>
    </row>
    <row r="12138" spans="5:5" x14ac:dyDescent="0.2">
      <c r="E12138" s="112"/>
    </row>
    <row r="12139" spans="5:5" x14ac:dyDescent="0.2">
      <c r="E12139" s="112"/>
    </row>
    <row r="12140" spans="5:5" x14ac:dyDescent="0.2">
      <c r="E12140" s="112"/>
    </row>
    <row r="12141" spans="5:5" x14ac:dyDescent="0.2">
      <c r="E12141" s="112"/>
    </row>
    <row r="12142" spans="5:5" x14ac:dyDescent="0.2">
      <c r="E12142" s="112"/>
    </row>
    <row r="12143" spans="5:5" x14ac:dyDescent="0.2">
      <c r="E12143" s="112"/>
    </row>
    <row r="12144" spans="5:5" x14ac:dyDescent="0.2">
      <c r="E12144" s="112"/>
    </row>
    <row r="12145" spans="5:5" x14ac:dyDescent="0.2">
      <c r="E12145" s="112"/>
    </row>
    <row r="12146" spans="5:5" x14ac:dyDescent="0.2">
      <c r="E12146" s="112"/>
    </row>
    <row r="12147" spans="5:5" x14ac:dyDescent="0.2">
      <c r="E12147" s="112"/>
    </row>
    <row r="12148" spans="5:5" x14ac:dyDescent="0.2">
      <c r="E12148" s="112"/>
    </row>
    <row r="12149" spans="5:5" x14ac:dyDescent="0.2">
      <c r="E12149" s="112"/>
    </row>
    <row r="12150" spans="5:5" x14ac:dyDescent="0.2">
      <c r="E12150" s="112"/>
    </row>
    <row r="12151" spans="5:5" x14ac:dyDescent="0.2">
      <c r="E12151" s="112"/>
    </row>
    <row r="12152" spans="5:5" x14ac:dyDescent="0.2">
      <c r="E12152" s="112"/>
    </row>
    <row r="12153" spans="5:5" x14ac:dyDescent="0.2">
      <c r="E12153" s="112"/>
    </row>
    <row r="12154" spans="5:5" x14ac:dyDescent="0.2">
      <c r="E12154" s="112"/>
    </row>
    <row r="12155" spans="5:5" x14ac:dyDescent="0.2">
      <c r="E12155" s="112"/>
    </row>
    <row r="12156" spans="5:5" x14ac:dyDescent="0.2">
      <c r="E12156" s="112"/>
    </row>
    <row r="12157" spans="5:5" x14ac:dyDescent="0.2">
      <c r="E12157" s="112"/>
    </row>
    <row r="12158" spans="5:5" x14ac:dyDescent="0.2">
      <c r="E12158" s="112"/>
    </row>
    <row r="12159" spans="5:5" x14ac:dyDescent="0.2">
      <c r="E12159" s="112"/>
    </row>
    <row r="12160" spans="5:5" x14ac:dyDescent="0.2">
      <c r="E12160" s="112"/>
    </row>
    <row r="12161" spans="5:5" x14ac:dyDescent="0.2">
      <c r="E12161" s="112"/>
    </row>
    <row r="12162" spans="5:5" x14ac:dyDescent="0.2">
      <c r="E12162" s="112"/>
    </row>
    <row r="12163" spans="5:5" x14ac:dyDescent="0.2">
      <c r="E12163" s="112"/>
    </row>
    <row r="12164" spans="5:5" x14ac:dyDescent="0.2">
      <c r="E12164" s="112"/>
    </row>
    <row r="12165" spans="5:5" x14ac:dyDescent="0.2">
      <c r="E12165" s="112"/>
    </row>
    <row r="12166" spans="5:5" x14ac:dyDescent="0.2">
      <c r="E12166" s="112"/>
    </row>
    <row r="12167" spans="5:5" x14ac:dyDescent="0.2">
      <c r="E12167" s="112"/>
    </row>
    <row r="12168" spans="5:5" x14ac:dyDescent="0.2">
      <c r="E12168" s="112"/>
    </row>
    <row r="12169" spans="5:5" x14ac:dyDescent="0.2">
      <c r="E12169" s="112"/>
    </row>
    <row r="12170" spans="5:5" x14ac:dyDescent="0.2">
      <c r="E12170" s="112"/>
    </row>
    <row r="12171" spans="5:5" x14ac:dyDescent="0.2">
      <c r="E12171" s="112"/>
    </row>
    <row r="12172" spans="5:5" x14ac:dyDescent="0.2">
      <c r="E12172" s="112"/>
    </row>
    <row r="12173" spans="5:5" x14ac:dyDescent="0.2">
      <c r="E12173" s="112"/>
    </row>
    <row r="12174" spans="5:5" x14ac:dyDescent="0.2">
      <c r="E12174" s="112"/>
    </row>
    <row r="12175" spans="5:5" x14ac:dyDescent="0.2">
      <c r="E12175" s="112"/>
    </row>
    <row r="12176" spans="5:5" x14ac:dyDescent="0.2">
      <c r="E12176" s="112"/>
    </row>
    <row r="12177" spans="5:5" x14ac:dyDescent="0.2">
      <c r="E12177" s="112"/>
    </row>
    <row r="12178" spans="5:5" x14ac:dyDescent="0.2">
      <c r="E12178" s="112"/>
    </row>
    <row r="12179" spans="5:5" x14ac:dyDescent="0.2">
      <c r="E12179" s="112"/>
    </row>
    <row r="12180" spans="5:5" x14ac:dyDescent="0.2">
      <c r="E12180" s="112"/>
    </row>
    <row r="12181" spans="5:5" x14ac:dyDescent="0.2">
      <c r="E12181" s="112"/>
    </row>
    <row r="12182" spans="5:5" x14ac:dyDescent="0.2">
      <c r="E12182" s="112"/>
    </row>
    <row r="12183" spans="5:5" x14ac:dyDescent="0.2">
      <c r="E12183" s="112"/>
    </row>
    <row r="12184" spans="5:5" x14ac:dyDescent="0.2">
      <c r="E12184" s="112"/>
    </row>
    <row r="12185" spans="5:5" x14ac:dyDescent="0.2">
      <c r="E12185" s="112"/>
    </row>
    <row r="12186" spans="5:5" x14ac:dyDescent="0.2">
      <c r="E12186" s="112"/>
    </row>
    <row r="12187" spans="5:5" x14ac:dyDescent="0.2">
      <c r="E12187" s="112"/>
    </row>
    <row r="12188" spans="5:5" x14ac:dyDescent="0.2">
      <c r="E12188" s="112"/>
    </row>
    <row r="12189" spans="5:5" x14ac:dyDescent="0.2">
      <c r="E12189" s="112"/>
    </row>
    <row r="12190" spans="5:5" x14ac:dyDescent="0.2">
      <c r="E12190" s="112"/>
    </row>
    <row r="12191" spans="5:5" x14ac:dyDescent="0.2">
      <c r="E12191" s="112"/>
    </row>
    <row r="12192" spans="5:5" x14ac:dyDescent="0.2">
      <c r="E12192" s="112"/>
    </row>
    <row r="12193" spans="5:5" x14ac:dyDescent="0.2">
      <c r="E12193" s="112"/>
    </row>
    <row r="12194" spans="5:5" x14ac:dyDescent="0.2">
      <c r="E12194" s="112"/>
    </row>
    <row r="12195" spans="5:5" x14ac:dyDescent="0.2">
      <c r="E12195" s="112"/>
    </row>
    <row r="12196" spans="5:5" x14ac:dyDescent="0.2">
      <c r="E12196" s="112"/>
    </row>
    <row r="12197" spans="5:5" x14ac:dyDescent="0.2">
      <c r="E12197" s="112"/>
    </row>
    <row r="12198" spans="5:5" x14ac:dyDescent="0.2">
      <c r="E12198" s="112"/>
    </row>
    <row r="12199" spans="5:5" x14ac:dyDescent="0.2">
      <c r="E12199" s="112"/>
    </row>
    <row r="12200" spans="5:5" x14ac:dyDescent="0.2">
      <c r="E12200" s="112"/>
    </row>
    <row r="12201" spans="5:5" x14ac:dyDescent="0.2">
      <c r="E12201" s="112"/>
    </row>
    <row r="12202" spans="5:5" x14ac:dyDescent="0.2">
      <c r="E12202" s="112"/>
    </row>
    <row r="12203" spans="5:5" x14ac:dyDescent="0.2">
      <c r="E12203" s="112"/>
    </row>
    <row r="12204" spans="5:5" x14ac:dyDescent="0.2">
      <c r="E12204" s="112"/>
    </row>
    <row r="12205" spans="5:5" x14ac:dyDescent="0.2">
      <c r="E12205" s="112"/>
    </row>
    <row r="12206" spans="5:5" x14ac:dyDescent="0.2">
      <c r="E12206" s="112"/>
    </row>
    <row r="12207" spans="5:5" x14ac:dyDescent="0.2">
      <c r="E12207" s="112"/>
    </row>
    <row r="12208" spans="5:5" x14ac:dyDescent="0.2">
      <c r="E12208" s="112"/>
    </row>
    <row r="12209" spans="5:5" x14ac:dyDescent="0.2">
      <c r="E12209" s="112"/>
    </row>
    <row r="12210" spans="5:5" x14ac:dyDescent="0.2">
      <c r="E12210" s="112"/>
    </row>
    <row r="12211" spans="5:5" x14ac:dyDescent="0.2">
      <c r="E12211" s="112"/>
    </row>
    <row r="12212" spans="5:5" x14ac:dyDescent="0.2">
      <c r="E12212" s="112"/>
    </row>
    <row r="12213" spans="5:5" x14ac:dyDescent="0.2">
      <c r="E12213" s="112"/>
    </row>
    <row r="12214" spans="5:5" x14ac:dyDescent="0.2">
      <c r="E12214" s="112"/>
    </row>
    <row r="12215" spans="5:5" x14ac:dyDescent="0.2">
      <c r="E12215" s="112"/>
    </row>
    <row r="12216" spans="5:5" x14ac:dyDescent="0.2">
      <c r="E12216" s="112"/>
    </row>
    <row r="12217" spans="5:5" x14ac:dyDescent="0.2">
      <c r="E12217" s="112"/>
    </row>
    <row r="12218" spans="5:5" x14ac:dyDescent="0.2">
      <c r="E12218" s="112"/>
    </row>
    <row r="12219" spans="5:5" x14ac:dyDescent="0.2">
      <c r="E12219" s="112"/>
    </row>
    <row r="12220" spans="5:5" x14ac:dyDescent="0.2">
      <c r="E12220" s="112"/>
    </row>
    <row r="12221" spans="5:5" x14ac:dyDescent="0.2">
      <c r="E12221" s="112"/>
    </row>
    <row r="12222" spans="5:5" x14ac:dyDescent="0.2">
      <c r="E12222" s="112"/>
    </row>
    <row r="12223" spans="5:5" x14ac:dyDescent="0.2">
      <c r="E12223" s="112"/>
    </row>
    <row r="12224" spans="5:5" x14ac:dyDescent="0.2">
      <c r="E12224" s="112"/>
    </row>
    <row r="12225" spans="5:5" x14ac:dyDescent="0.2">
      <c r="E12225" s="112"/>
    </row>
    <row r="12226" spans="5:5" x14ac:dyDescent="0.2">
      <c r="E12226" s="112"/>
    </row>
    <row r="12227" spans="5:5" x14ac:dyDescent="0.2">
      <c r="E12227" s="112"/>
    </row>
    <row r="12228" spans="5:5" x14ac:dyDescent="0.2">
      <c r="E12228" s="112"/>
    </row>
    <row r="12229" spans="5:5" x14ac:dyDescent="0.2">
      <c r="E12229" s="112"/>
    </row>
    <row r="12230" spans="5:5" x14ac:dyDescent="0.2">
      <c r="E12230" s="112"/>
    </row>
    <row r="12231" spans="5:5" x14ac:dyDescent="0.2">
      <c r="E12231" s="112"/>
    </row>
    <row r="12232" spans="5:5" x14ac:dyDescent="0.2">
      <c r="E12232" s="112"/>
    </row>
    <row r="12233" spans="5:5" x14ac:dyDescent="0.2">
      <c r="E12233" s="112"/>
    </row>
    <row r="12234" spans="5:5" x14ac:dyDescent="0.2">
      <c r="E12234" s="112"/>
    </row>
    <row r="12235" spans="5:5" x14ac:dyDescent="0.2">
      <c r="E12235" s="112"/>
    </row>
    <row r="12236" spans="5:5" x14ac:dyDescent="0.2">
      <c r="E12236" s="112"/>
    </row>
    <row r="12237" spans="5:5" x14ac:dyDescent="0.2">
      <c r="E12237" s="112"/>
    </row>
    <row r="12238" spans="5:5" x14ac:dyDescent="0.2">
      <c r="E12238" s="112"/>
    </row>
    <row r="12239" spans="5:5" x14ac:dyDescent="0.2">
      <c r="E12239" s="112"/>
    </row>
    <row r="12240" spans="5:5" x14ac:dyDescent="0.2">
      <c r="E12240" s="112"/>
    </row>
    <row r="12241" spans="5:5" x14ac:dyDescent="0.2">
      <c r="E12241" s="112"/>
    </row>
    <row r="12242" spans="5:5" x14ac:dyDescent="0.2">
      <c r="E12242" s="112"/>
    </row>
    <row r="12243" spans="5:5" x14ac:dyDescent="0.2">
      <c r="E12243" s="112"/>
    </row>
    <row r="12244" spans="5:5" x14ac:dyDescent="0.2">
      <c r="E12244" s="112"/>
    </row>
    <row r="12245" spans="5:5" x14ac:dyDescent="0.2">
      <c r="E12245" s="112"/>
    </row>
    <row r="12246" spans="5:5" x14ac:dyDescent="0.2">
      <c r="E12246" s="112"/>
    </row>
    <row r="12247" spans="5:5" x14ac:dyDescent="0.2">
      <c r="E12247" s="112"/>
    </row>
    <row r="12248" spans="5:5" x14ac:dyDescent="0.2">
      <c r="E12248" s="112"/>
    </row>
    <row r="12249" spans="5:5" x14ac:dyDescent="0.2">
      <c r="E12249" s="112"/>
    </row>
    <row r="12250" spans="5:5" x14ac:dyDescent="0.2">
      <c r="E12250" s="112"/>
    </row>
    <row r="12251" spans="5:5" x14ac:dyDescent="0.2">
      <c r="E12251" s="112"/>
    </row>
    <row r="12252" spans="5:5" x14ac:dyDescent="0.2">
      <c r="E12252" s="112"/>
    </row>
    <row r="12253" spans="5:5" x14ac:dyDescent="0.2">
      <c r="E12253" s="112"/>
    </row>
    <row r="12254" spans="5:5" x14ac:dyDescent="0.2">
      <c r="E12254" s="112"/>
    </row>
    <row r="12255" spans="5:5" x14ac:dyDescent="0.2">
      <c r="E12255" s="112"/>
    </row>
    <row r="12256" spans="5:5" x14ac:dyDescent="0.2">
      <c r="E12256" s="112"/>
    </row>
    <row r="12257" spans="5:5" x14ac:dyDescent="0.2">
      <c r="E12257" s="112"/>
    </row>
    <row r="12258" spans="5:5" x14ac:dyDescent="0.2">
      <c r="E12258" s="112"/>
    </row>
    <row r="12259" spans="5:5" x14ac:dyDescent="0.2">
      <c r="E12259" s="112"/>
    </row>
    <row r="12260" spans="5:5" x14ac:dyDescent="0.2">
      <c r="E12260" s="112"/>
    </row>
    <row r="12261" spans="5:5" x14ac:dyDescent="0.2">
      <c r="E12261" s="112"/>
    </row>
    <row r="12262" spans="5:5" x14ac:dyDescent="0.2">
      <c r="E12262" s="112"/>
    </row>
    <row r="12263" spans="5:5" x14ac:dyDescent="0.2">
      <c r="E12263" s="112"/>
    </row>
    <row r="12264" spans="5:5" x14ac:dyDescent="0.2">
      <c r="E12264" s="112"/>
    </row>
    <row r="12265" spans="5:5" x14ac:dyDescent="0.2">
      <c r="E12265" s="112"/>
    </row>
    <row r="12266" spans="5:5" x14ac:dyDescent="0.2">
      <c r="E12266" s="112"/>
    </row>
    <row r="12267" spans="5:5" x14ac:dyDescent="0.2">
      <c r="E12267" s="112"/>
    </row>
    <row r="12268" spans="5:5" x14ac:dyDescent="0.2">
      <c r="E12268" s="112"/>
    </row>
    <row r="12269" spans="5:5" x14ac:dyDescent="0.2">
      <c r="E12269" s="112"/>
    </row>
    <row r="12270" spans="5:5" x14ac:dyDescent="0.2">
      <c r="E12270" s="112"/>
    </row>
    <row r="12271" spans="5:5" x14ac:dyDescent="0.2">
      <c r="E12271" s="112"/>
    </row>
    <row r="12272" spans="5:5" x14ac:dyDescent="0.2">
      <c r="E12272" s="112"/>
    </row>
    <row r="12273" spans="5:5" x14ac:dyDescent="0.2">
      <c r="E12273" s="112"/>
    </row>
    <row r="12274" spans="5:5" x14ac:dyDescent="0.2">
      <c r="E12274" s="112"/>
    </row>
    <row r="12275" spans="5:5" x14ac:dyDescent="0.2">
      <c r="E12275" s="112"/>
    </row>
    <row r="12276" spans="5:5" x14ac:dyDescent="0.2">
      <c r="E12276" s="112"/>
    </row>
    <row r="12277" spans="5:5" x14ac:dyDescent="0.2">
      <c r="E12277" s="112"/>
    </row>
    <row r="12278" spans="5:5" x14ac:dyDescent="0.2">
      <c r="E12278" s="112"/>
    </row>
    <row r="12279" spans="5:5" x14ac:dyDescent="0.2">
      <c r="E12279" s="112"/>
    </row>
    <row r="12280" spans="5:5" x14ac:dyDescent="0.2">
      <c r="E12280" s="112"/>
    </row>
    <row r="12281" spans="5:5" x14ac:dyDescent="0.2">
      <c r="E12281" s="112"/>
    </row>
    <row r="12282" spans="5:5" x14ac:dyDescent="0.2">
      <c r="E12282" s="112"/>
    </row>
    <row r="12283" spans="5:5" x14ac:dyDescent="0.2">
      <c r="E12283" s="112"/>
    </row>
    <row r="12284" spans="5:5" x14ac:dyDescent="0.2">
      <c r="E12284" s="112"/>
    </row>
    <row r="12285" spans="5:5" x14ac:dyDescent="0.2">
      <c r="E12285" s="112"/>
    </row>
    <row r="12286" spans="5:5" x14ac:dyDescent="0.2">
      <c r="E12286" s="112"/>
    </row>
    <row r="12287" spans="5:5" x14ac:dyDescent="0.2">
      <c r="E12287" s="112"/>
    </row>
    <row r="12288" spans="5:5" x14ac:dyDescent="0.2">
      <c r="E12288" s="112"/>
    </row>
    <row r="12289" spans="5:5" x14ac:dyDescent="0.2">
      <c r="E12289" s="112"/>
    </row>
    <row r="12290" spans="5:5" x14ac:dyDescent="0.2">
      <c r="E12290" s="112"/>
    </row>
    <row r="12291" spans="5:5" x14ac:dyDescent="0.2">
      <c r="E12291" s="112"/>
    </row>
    <row r="12292" spans="5:5" x14ac:dyDescent="0.2">
      <c r="E12292" s="112"/>
    </row>
    <row r="12293" spans="5:5" x14ac:dyDescent="0.2">
      <c r="E12293" s="112"/>
    </row>
    <row r="12294" spans="5:5" x14ac:dyDescent="0.2">
      <c r="E12294" s="112"/>
    </row>
    <row r="12295" spans="5:5" x14ac:dyDescent="0.2">
      <c r="E12295" s="112"/>
    </row>
    <row r="12296" spans="5:5" x14ac:dyDescent="0.2">
      <c r="E12296" s="112"/>
    </row>
    <row r="12297" spans="5:5" x14ac:dyDescent="0.2">
      <c r="E12297" s="112"/>
    </row>
    <row r="12298" spans="5:5" x14ac:dyDescent="0.2">
      <c r="E12298" s="112"/>
    </row>
    <row r="12299" spans="5:5" x14ac:dyDescent="0.2">
      <c r="E12299" s="112"/>
    </row>
    <row r="12300" spans="5:5" x14ac:dyDescent="0.2">
      <c r="E12300" s="112"/>
    </row>
    <row r="12301" spans="5:5" x14ac:dyDescent="0.2">
      <c r="E12301" s="112"/>
    </row>
    <row r="12302" spans="5:5" x14ac:dyDescent="0.2">
      <c r="E12302" s="112"/>
    </row>
    <row r="12303" spans="5:5" x14ac:dyDescent="0.2">
      <c r="E12303" s="112"/>
    </row>
    <row r="12304" spans="5:5" x14ac:dyDescent="0.2">
      <c r="E12304" s="112"/>
    </row>
    <row r="12305" spans="5:5" x14ac:dyDescent="0.2">
      <c r="E12305" s="112"/>
    </row>
    <row r="12306" spans="5:5" x14ac:dyDescent="0.2">
      <c r="E12306" s="112"/>
    </row>
    <row r="12307" spans="5:5" x14ac:dyDescent="0.2">
      <c r="E12307" s="112"/>
    </row>
    <row r="12308" spans="5:5" x14ac:dyDescent="0.2">
      <c r="E12308" s="112"/>
    </row>
    <row r="12309" spans="5:5" x14ac:dyDescent="0.2">
      <c r="E12309" s="112"/>
    </row>
    <row r="12310" spans="5:5" x14ac:dyDescent="0.2">
      <c r="E12310" s="112"/>
    </row>
    <row r="12311" spans="5:5" x14ac:dyDescent="0.2">
      <c r="E12311" s="112"/>
    </row>
    <row r="12312" spans="5:5" x14ac:dyDescent="0.2">
      <c r="E12312" s="112"/>
    </row>
    <row r="12313" spans="5:5" x14ac:dyDescent="0.2">
      <c r="E12313" s="112"/>
    </row>
    <row r="12314" spans="5:5" x14ac:dyDescent="0.2">
      <c r="E12314" s="112"/>
    </row>
    <row r="12315" spans="5:5" x14ac:dyDescent="0.2">
      <c r="E12315" s="112"/>
    </row>
    <row r="12316" spans="5:5" x14ac:dyDescent="0.2">
      <c r="E12316" s="112"/>
    </row>
    <row r="12317" spans="5:5" x14ac:dyDescent="0.2">
      <c r="E12317" s="112"/>
    </row>
    <row r="12318" spans="5:5" x14ac:dyDescent="0.2">
      <c r="E12318" s="112"/>
    </row>
    <row r="12319" spans="5:5" x14ac:dyDescent="0.2">
      <c r="E12319" s="112"/>
    </row>
    <row r="12320" spans="5:5" x14ac:dyDescent="0.2">
      <c r="E12320" s="112"/>
    </row>
    <row r="12321" spans="5:5" x14ac:dyDescent="0.2">
      <c r="E12321" s="112"/>
    </row>
    <row r="12322" spans="5:5" x14ac:dyDescent="0.2">
      <c r="E12322" s="112"/>
    </row>
    <row r="12323" spans="5:5" x14ac:dyDescent="0.2">
      <c r="E12323" s="112"/>
    </row>
    <row r="12324" spans="5:5" x14ac:dyDescent="0.2">
      <c r="E12324" s="112"/>
    </row>
    <row r="12325" spans="5:5" x14ac:dyDescent="0.2">
      <c r="E12325" s="112"/>
    </row>
    <row r="12326" spans="5:5" x14ac:dyDescent="0.2">
      <c r="E12326" s="112"/>
    </row>
    <row r="12327" spans="5:5" x14ac:dyDescent="0.2">
      <c r="E12327" s="112"/>
    </row>
    <row r="12328" spans="5:5" x14ac:dyDescent="0.2">
      <c r="E12328" s="112"/>
    </row>
    <row r="12329" spans="5:5" x14ac:dyDescent="0.2">
      <c r="E12329" s="112"/>
    </row>
    <row r="12330" spans="5:5" x14ac:dyDescent="0.2">
      <c r="E12330" s="112"/>
    </row>
    <row r="12331" spans="5:5" x14ac:dyDescent="0.2">
      <c r="E12331" s="112"/>
    </row>
    <row r="12332" spans="5:5" x14ac:dyDescent="0.2">
      <c r="E12332" s="112"/>
    </row>
    <row r="12333" spans="5:5" x14ac:dyDescent="0.2">
      <c r="E12333" s="112"/>
    </row>
    <row r="12334" spans="5:5" x14ac:dyDescent="0.2">
      <c r="E12334" s="112"/>
    </row>
    <row r="12335" spans="5:5" x14ac:dyDescent="0.2">
      <c r="E12335" s="112"/>
    </row>
    <row r="12336" spans="5:5" x14ac:dyDescent="0.2">
      <c r="E12336" s="112"/>
    </row>
    <row r="12337" spans="5:5" x14ac:dyDescent="0.2">
      <c r="E12337" s="112"/>
    </row>
    <row r="12338" spans="5:5" x14ac:dyDescent="0.2">
      <c r="E12338" s="112"/>
    </row>
    <row r="12339" spans="5:5" x14ac:dyDescent="0.2">
      <c r="E12339" s="112"/>
    </row>
    <row r="12340" spans="5:5" x14ac:dyDescent="0.2">
      <c r="E12340" s="112"/>
    </row>
    <row r="12341" spans="5:5" x14ac:dyDescent="0.2">
      <c r="E12341" s="112"/>
    </row>
    <row r="12342" spans="5:5" x14ac:dyDescent="0.2">
      <c r="E12342" s="112"/>
    </row>
    <row r="12343" spans="5:5" x14ac:dyDescent="0.2">
      <c r="E12343" s="112"/>
    </row>
    <row r="12344" spans="5:5" x14ac:dyDescent="0.2">
      <c r="E12344" s="112"/>
    </row>
    <row r="12345" spans="5:5" x14ac:dyDescent="0.2">
      <c r="E12345" s="112"/>
    </row>
    <row r="12346" spans="5:5" x14ac:dyDescent="0.2">
      <c r="E12346" s="112"/>
    </row>
    <row r="12347" spans="5:5" x14ac:dyDescent="0.2">
      <c r="E12347" s="112"/>
    </row>
    <row r="12348" spans="5:5" x14ac:dyDescent="0.2">
      <c r="E12348" s="112"/>
    </row>
    <row r="12349" spans="5:5" x14ac:dyDescent="0.2">
      <c r="E12349" s="112"/>
    </row>
    <row r="12350" spans="5:5" x14ac:dyDescent="0.2">
      <c r="E12350" s="112"/>
    </row>
    <row r="12351" spans="5:5" x14ac:dyDescent="0.2">
      <c r="E12351" s="112"/>
    </row>
    <row r="12352" spans="5:5" x14ac:dyDescent="0.2">
      <c r="E12352" s="112"/>
    </row>
    <row r="12353" spans="5:5" x14ac:dyDescent="0.2">
      <c r="E12353" s="112"/>
    </row>
    <row r="12354" spans="5:5" x14ac:dyDescent="0.2">
      <c r="E12354" s="112"/>
    </row>
    <row r="12355" spans="5:5" x14ac:dyDescent="0.2">
      <c r="E12355" s="112"/>
    </row>
    <row r="12356" spans="5:5" x14ac:dyDescent="0.2">
      <c r="E12356" s="112"/>
    </row>
    <row r="12357" spans="5:5" x14ac:dyDescent="0.2">
      <c r="E12357" s="112"/>
    </row>
    <row r="12358" spans="5:5" x14ac:dyDescent="0.2">
      <c r="E12358" s="112"/>
    </row>
    <row r="12359" spans="5:5" x14ac:dyDescent="0.2">
      <c r="E12359" s="112"/>
    </row>
    <row r="12360" spans="5:5" x14ac:dyDescent="0.2">
      <c r="E12360" s="112"/>
    </row>
    <row r="12361" spans="5:5" x14ac:dyDescent="0.2">
      <c r="E12361" s="112"/>
    </row>
    <row r="12362" spans="5:5" x14ac:dyDescent="0.2">
      <c r="E12362" s="112"/>
    </row>
    <row r="12363" spans="5:5" x14ac:dyDescent="0.2">
      <c r="E12363" s="112"/>
    </row>
    <row r="12364" spans="5:5" x14ac:dyDescent="0.2">
      <c r="E12364" s="112"/>
    </row>
    <row r="12365" spans="5:5" x14ac:dyDescent="0.2">
      <c r="E12365" s="112"/>
    </row>
    <row r="12366" spans="5:5" x14ac:dyDescent="0.2">
      <c r="E12366" s="112"/>
    </row>
    <row r="12367" spans="5:5" x14ac:dyDescent="0.2">
      <c r="E12367" s="112"/>
    </row>
    <row r="12368" spans="5:5" x14ac:dyDescent="0.2">
      <c r="E12368" s="112"/>
    </row>
    <row r="12369" spans="5:5" x14ac:dyDescent="0.2">
      <c r="E12369" s="112"/>
    </row>
    <row r="12370" spans="5:5" x14ac:dyDescent="0.2">
      <c r="E12370" s="112"/>
    </row>
    <row r="12371" spans="5:5" x14ac:dyDescent="0.2">
      <c r="E12371" s="112"/>
    </row>
    <row r="12372" spans="5:5" x14ac:dyDescent="0.2">
      <c r="E12372" s="112"/>
    </row>
    <row r="12373" spans="5:5" x14ac:dyDescent="0.2">
      <c r="E12373" s="112"/>
    </row>
    <row r="12374" spans="5:5" x14ac:dyDescent="0.2">
      <c r="E12374" s="112"/>
    </row>
    <row r="12375" spans="5:5" x14ac:dyDescent="0.2">
      <c r="E12375" s="112"/>
    </row>
    <row r="12376" spans="5:5" x14ac:dyDescent="0.2">
      <c r="E12376" s="112"/>
    </row>
    <row r="12377" spans="5:5" x14ac:dyDescent="0.2">
      <c r="E12377" s="112"/>
    </row>
    <row r="12378" spans="5:5" x14ac:dyDescent="0.2">
      <c r="E12378" s="112"/>
    </row>
    <row r="12379" spans="5:5" x14ac:dyDescent="0.2">
      <c r="E12379" s="112"/>
    </row>
    <row r="12380" spans="5:5" x14ac:dyDescent="0.2">
      <c r="E12380" s="112"/>
    </row>
    <row r="12381" spans="5:5" x14ac:dyDescent="0.2">
      <c r="E12381" s="112"/>
    </row>
    <row r="12382" spans="5:5" x14ac:dyDescent="0.2">
      <c r="E12382" s="112"/>
    </row>
    <row r="12383" spans="5:5" x14ac:dyDescent="0.2">
      <c r="E12383" s="112"/>
    </row>
    <row r="12384" spans="5:5" x14ac:dyDescent="0.2">
      <c r="E12384" s="112"/>
    </row>
    <row r="12385" spans="5:5" x14ac:dyDescent="0.2">
      <c r="E12385" s="112"/>
    </row>
    <row r="12386" spans="5:5" x14ac:dyDescent="0.2">
      <c r="E12386" s="112"/>
    </row>
    <row r="12387" spans="5:5" x14ac:dyDescent="0.2">
      <c r="E12387" s="112"/>
    </row>
    <row r="12388" spans="5:5" x14ac:dyDescent="0.2">
      <c r="E12388" s="112"/>
    </row>
    <row r="12389" spans="5:5" x14ac:dyDescent="0.2">
      <c r="E12389" s="112"/>
    </row>
    <row r="12390" spans="5:5" x14ac:dyDescent="0.2">
      <c r="E12390" s="112"/>
    </row>
    <row r="12391" spans="5:5" x14ac:dyDescent="0.2">
      <c r="E12391" s="112"/>
    </row>
    <row r="12392" spans="5:5" x14ac:dyDescent="0.2">
      <c r="E12392" s="112"/>
    </row>
    <row r="12393" spans="5:5" x14ac:dyDescent="0.2">
      <c r="E12393" s="112"/>
    </row>
    <row r="12394" spans="5:5" x14ac:dyDescent="0.2">
      <c r="E12394" s="112"/>
    </row>
    <row r="12395" spans="5:5" x14ac:dyDescent="0.2">
      <c r="E12395" s="112"/>
    </row>
    <row r="12396" spans="5:5" x14ac:dyDescent="0.2">
      <c r="E12396" s="112"/>
    </row>
    <row r="12397" spans="5:5" x14ac:dyDescent="0.2">
      <c r="E12397" s="112"/>
    </row>
    <row r="12398" spans="5:5" x14ac:dyDescent="0.2">
      <c r="E12398" s="112"/>
    </row>
    <row r="12399" spans="5:5" x14ac:dyDescent="0.2">
      <c r="E12399" s="112"/>
    </row>
    <row r="12400" spans="5:5" x14ac:dyDescent="0.2">
      <c r="E12400" s="112"/>
    </row>
    <row r="12401" spans="5:5" x14ac:dyDescent="0.2">
      <c r="E12401" s="112"/>
    </row>
    <row r="12402" spans="5:5" x14ac:dyDescent="0.2">
      <c r="E12402" s="112"/>
    </row>
    <row r="12403" spans="5:5" x14ac:dyDescent="0.2">
      <c r="E12403" s="112"/>
    </row>
    <row r="12404" spans="5:5" x14ac:dyDescent="0.2">
      <c r="E12404" s="112"/>
    </row>
    <row r="12405" spans="5:5" x14ac:dyDescent="0.2">
      <c r="E12405" s="112"/>
    </row>
    <row r="12406" spans="5:5" x14ac:dyDescent="0.2">
      <c r="E12406" s="112"/>
    </row>
    <row r="12407" spans="5:5" x14ac:dyDescent="0.2">
      <c r="E12407" s="112"/>
    </row>
    <row r="12408" spans="5:5" x14ac:dyDescent="0.2">
      <c r="E12408" s="112"/>
    </row>
    <row r="12409" spans="5:5" x14ac:dyDescent="0.2">
      <c r="E12409" s="112"/>
    </row>
    <row r="12410" spans="5:5" x14ac:dyDescent="0.2">
      <c r="E12410" s="112"/>
    </row>
    <row r="12411" spans="5:5" x14ac:dyDescent="0.2">
      <c r="E12411" s="112"/>
    </row>
    <row r="12412" spans="5:5" x14ac:dyDescent="0.2">
      <c r="E12412" s="112"/>
    </row>
    <row r="12413" spans="5:5" x14ac:dyDescent="0.2">
      <c r="E12413" s="112"/>
    </row>
    <row r="12414" spans="5:5" x14ac:dyDescent="0.2">
      <c r="E12414" s="112"/>
    </row>
    <row r="12415" spans="5:5" x14ac:dyDescent="0.2">
      <c r="E12415" s="112"/>
    </row>
    <row r="12416" spans="5:5" x14ac:dyDescent="0.2">
      <c r="E12416" s="112"/>
    </row>
    <row r="12417" spans="5:5" x14ac:dyDescent="0.2">
      <c r="E12417" s="112"/>
    </row>
    <row r="12418" spans="5:5" x14ac:dyDescent="0.2">
      <c r="E12418" s="112"/>
    </row>
    <row r="12419" spans="5:5" x14ac:dyDescent="0.2">
      <c r="E12419" s="112"/>
    </row>
    <row r="12420" spans="5:5" x14ac:dyDescent="0.2">
      <c r="E12420" s="112"/>
    </row>
    <row r="12421" spans="5:5" x14ac:dyDescent="0.2">
      <c r="E12421" s="112"/>
    </row>
    <row r="12422" spans="5:5" x14ac:dyDescent="0.2">
      <c r="E12422" s="112"/>
    </row>
    <row r="12423" spans="5:5" x14ac:dyDescent="0.2">
      <c r="E12423" s="112"/>
    </row>
    <row r="12424" spans="5:5" x14ac:dyDescent="0.2">
      <c r="E12424" s="112"/>
    </row>
    <row r="12425" spans="5:5" x14ac:dyDescent="0.2">
      <c r="E12425" s="112"/>
    </row>
    <row r="12426" spans="5:5" x14ac:dyDescent="0.2">
      <c r="E12426" s="112"/>
    </row>
    <row r="12427" spans="5:5" x14ac:dyDescent="0.2">
      <c r="E12427" s="112"/>
    </row>
    <row r="12428" spans="5:5" x14ac:dyDescent="0.2">
      <c r="E12428" s="112"/>
    </row>
    <row r="12429" spans="5:5" x14ac:dyDescent="0.2">
      <c r="E12429" s="112"/>
    </row>
    <row r="12430" spans="5:5" x14ac:dyDescent="0.2">
      <c r="E12430" s="112"/>
    </row>
    <row r="12431" spans="5:5" x14ac:dyDescent="0.2">
      <c r="E12431" s="112"/>
    </row>
    <row r="12432" spans="5:5" x14ac:dyDescent="0.2">
      <c r="E12432" s="112"/>
    </row>
    <row r="12433" spans="5:5" x14ac:dyDescent="0.2">
      <c r="E12433" s="112"/>
    </row>
    <row r="12434" spans="5:5" x14ac:dyDescent="0.2">
      <c r="E12434" s="112"/>
    </row>
    <row r="12435" spans="5:5" x14ac:dyDescent="0.2">
      <c r="E12435" s="112"/>
    </row>
    <row r="12436" spans="5:5" x14ac:dyDescent="0.2">
      <c r="E12436" s="112"/>
    </row>
    <row r="12437" spans="5:5" x14ac:dyDescent="0.2">
      <c r="E12437" s="112"/>
    </row>
    <row r="12438" spans="5:5" x14ac:dyDescent="0.2">
      <c r="E12438" s="112"/>
    </row>
    <row r="12439" spans="5:5" x14ac:dyDescent="0.2">
      <c r="E12439" s="112"/>
    </row>
    <row r="12440" spans="5:5" x14ac:dyDescent="0.2">
      <c r="E12440" s="112"/>
    </row>
    <row r="12441" spans="5:5" x14ac:dyDescent="0.2">
      <c r="E12441" s="112"/>
    </row>
    <row r="12442" spans="5:5" x14ac:dyDescent="0.2">
      <c r="E12442" s="112"/>
    </row>
    <row r="12443" spans="5:5" x14ac:dyDescent="0.2">
      <c r="E12443" s="112"/>
    </row>
    <row r="12444" spans="5:5" x14ac:dyDescent="0.2">
      <c r="E12444" s="112"/>
    </row>
    <row r="12445" spans="5:5" x14ac:dyDescent="0.2">
      <c r="E12445" s="112"/>
    </row>
    <row r="12446" spans="5:5" x14ac:dyDescent="0.2">
      <c r="E12446" s="112"/>
    </row>
    <row r="12447" spans="5:5" x14ac:dyDescent="0.2">
      <c r="E12447" s="112"/>
    </row>
    <row r="12448" spans="5:5" x14ac:dyDescent="0.2">
      <c r="E12448" s="112"/>
    </row>
    <row r="12449" spans="5:5" x14ac:dyDescent="0.2">
      <c r="E12449" s="112"/>
    </row>
    <row r="12450" spans="5:5" x14ac:dyDescent="0.2">
      <c r="E12450" s="112"/>
    </row>
    <row r="12451" spans="5:5" x14ac:dyDescent="0.2">
      <c r="E12451" s="112"/>
    </row>
    <row r="12452" spans="5:5" x14ac:dyDescent="0.2">
      <c r="E12452" s="112"/>
    </row>
    <row r="12453" spans="5:5" x14ac:dyDescent="0.2">
      <c r="E12453" s="112"/>
    </row>
    <row r="12454" spans="5:5" x14ac:dyDescent="0.2">
      <c r="E12454" s="112"/>
    </row>
    <row r="12455" spans="5:5" x14ac:dyDescent="0.2">
      <c r="E12455" s="112"/>
    </row>
    <row r="12456" spans="5:5" x14ac:dyDescent="0.2">
      <c r="E12456" s="112"/>
    </row>
    <row r="12457" spans="5:5" x14ac:dyDescent="0.2">
      <c r="E12457" s="112"/>
    </row>
    <row r="12458" spans="5:5" x14ac:dyDescent="0.2">
      <c r="E12458" s="112"/>
    </row>
    <row r="12459" spans="5:5" x14ac:dyDescent="0.2">
      <c r="E12459" s="112"/>
    </row>
    <row r="12460" spans="5:5" x14ac:dyDescent="0.2">
      <c r="E12460" s="112"/>
    </row>
    <row r="12461" spans="5:5" x14ac:dyDescent="0.2">
      <c r="E12461" s="112"/>
    </row>
    <row r="12462" spans="5:5" x14ac:dyDescent="0.2">
      <c r="E12462" s="112"/>
    </row>
    <row r="12463" spans="5:5" x14ac:dyDescent="0.2">
      <c r="E12463" s="112"/>
    </row>
    <row r="12464" spans="5:5" x14ac:dyDescent="0.2">
      <c r="E12464" s="112"/>
    </row>
    <row r="12465" spans="5:5" x14ac:dyDescent="0.2">
      <c r="E12465" s="112"/>
    </row>
    <row r="12466" spans="5:5" x14ac:dyDescent="0.2">
      <c r="E12466" s="112"/>
    </row>
    <row r="12467" spans="5:5" x14ac:dyDescent="0.2">
      <c r="E12467" s="112"/>
    </row>
    <row r="12468" spans="5:5" x14ac:dyDescent="0.2">
      <c r="E12468" s="112"/>
    </row>
    <row r="12469" spans="5:5" x14ac:dyDescent="0.2">
      <c r="E12469" s="112"/>
    </row>
    <row r="12470" spans="5:5" x14ac:dyDescent="0.2">
      <c r="E12470" s="112"/>
    </row>
    <row r="12471" spans="5:5" x14ac:dyDescent="0.2">
      <c r="E12471" s="112"/>
    </row>
    <row r="12472" spans="5:5" x14ac:dyDescent="0.2">
      <c r="E12472" s="112"/>
    </row>
    <row r="12473" spans="5:5" x14ac:dyDescent="0.2">
      <c r="E12473" s="112"/>
    </row>
    <row r="12474" spans="5:5" x14ac:dyDescent="0.2">
      <c r="E12474" s="112"/>
    </row>
    <row r="12475" spans="5:5" x14ac:dyDescent="0.2">
      <c r="E12475" s="112"/>
    </row>
    <row r="12476" spans="5:5" x14ac:dyDescent="0.2">
      <c r="E12476" s="112"/>
    </row>
    <row r="12477" spans="5:5" x14ac:dyDescent="0.2">
      <c r="E12477" s="112"/>
    </row>
    <row r="12478" spans="5:5" x14ac:dyDescent="0.2">
      <c r="E12478" s="112"/>
    </row>
    <row r="12479" spans="5:5" x14ac:dyDescent="0.2">
      <c r="E12479" s="112"/>
    </row>
    <row r="12480" spans="5:5" x14ac:dyDescent="0.2">
      <c r="E12480" s="112"/>
    </row>
    <row r="12481" spans="5:5" x14ac:dyDescent="0.2">
      <c r="E12481" s="112"/>
    </row>
    <row r="12482" spans="5:5" x14ac:dyDescent="0.2">
      <c r="E12482" s="112"/>
    </row>
    <row r="12483" spans="5:5" x14ac:dyDescent="0.2">
      <c r="E12483" s="112"/>
    </row>
    <row r="12484" spans="5:5" x14ac:dyDescent="0.2">
      <c r="E12484" s="112"/>
    </row>
    <row r="12485" spans="5:5" x14ac:dyDescent="0.2">
      <c r="E12485" s="112"/>
    </row>
    <row r="12486" spans="5:5" x14ac:dyDescent="0.2">
      <c r="E12486" s="112"/>
    </row>
    <row r="12487" spans="5:5" x14ac:dyDescent="0.2">
      <c r="E12487" s="112"/>
    </row>
    <row r="12488" spans="5:5" x14ac:dyDescent="0.2">
      <c r="E12488" s="112"/>
    </row>
    <row r="12489" spans="5:5" x14ac:dyDescent="0.2">
      <c r="E12489" s="112"/>
    </row>
    <row r="12490" spans="5:5" x14ac:dyDescent="0.2">
      <c r="E12490" s="112"/>
    </row>
    <row r="12491" spans="5:5" x14ac:dyDescent="0.2">
      <c r="E12491" s="112"/>
    </row>
    <row r="12492" spans="5:5" x14ac:dyDescent="0.2">
      <c r="E12492" s="112"/>
    </row>
    <row r="12493" spans="5:5" x14ac:dyDescent="0.2">
      <c r="E12493" s="112"/>
    </row>
    <row r="12494" spans="5:5" x14ac:dyDescent="0.2">
      <c r="E12494" s="112"/>
    </row>
    <row r="12495" spans="5:5" x14ac:dyDescent="0.2">
      <c r="E12495" s="112"/>
    </row>
    <row r="12496" spans="5:5" x14ac:dyDescent="0.2">
      <c r="E12496" s="112"/>
    </row>
    <row r="12497" spans="5:5" x14ac:dyDescent="0.2">
      <c r="E12497" s="112"/>
    </row>
    <row r="12498" spans="5:5" x14ac:dyDescent="0.2">
      <c r="E12498" s="112"/>
    </row>
    <row r="12499" spans="5:5" x14ac:dyDescent="0.2">
      <c r="E12499" s="112"/>
    </row>
    <row r="12500" spans="5:5" x14ac:dyDescent="0.2">
      <c r="E12500" s="112"/>
    </row>
    <row r="12501" spans="5:5" x14ac:dyDescent="0.2">
      <c r="E12501" s="112"/>
    </row>
    <row r="12502" spans="5:5" x14ac:dyDescent="0.2">
      <c r="E12502" s="112"/>
    </row>
    <row r="12503" spans="5:5" x14ac:dyDescent="0.2">
      <c r="E12503" s="112"/>
    </row>
    <row r="12504" spans="5:5" x14ac:dyDescent="0.2">
      <c r="E12504" s="112"/>
    </row>
    <row r="12505" spans="5:5" x14ac:dyDescent="0.2">
      <c r="E12505" s="112"/>
    </row>
    <row r="12506" spans="5:5" x14ac:dyDescent="0.2">
      <c r="E12506" s="112"/>
    </row>
    <row r="12507" spans="5:5" x14ac:dyDescent="0.2">
      <c r="E12507" s="112"/>
    </row>
    <row r="12508" spans="5:5" x14ac:dyDescent="0.2">
      <c r="E12508" s="112"/>
    </row>
    <row r="12509" spans="5:5" x14ac:dyDescent="0.2">
      <c r="E12509" s="112"/>
    </row>
    <row r="12510" spans="5:5" x14ac:dyDescent="0.2">
      <c r="E12510" s="112"/>
    </row>
    <row r="12511" spans="5:5" x14ac:dyDescent="0.2">
      <c r="E12511" s="112"/>
    </row>
    <row r="12512" spans="5:5" x14ac:dyDescent="0.2">
      <c r="E12512" s="112"/>
    </row>
    <row r="12513" spans="5:5" x14ac:dyDescent="0.2">
      <c r="E12513" s="112"/>
    </row>
    <row r="12514" spans="5:5" x14ac:dyDescent="0.2">
      <c r="E12514" s="112"/>
    </row>
    <row r="12515" spans="5:5" x14ac:dyDescent="0.2">
      <c r="E12515" s="112"/>
    </row>
    <row r="12516" spans="5:5" x14ac:dyDescent="0.2">
      <c r="E12516" s="112"/>
    </row>
    <row r="12517" spans="5:5" x14ac:dyDescent="0.2">
      <c r="E12517" s="112"/>
    </row>
    <row r="12518" spans="5:5" x14ac:dyDescent="0.2">
      <c r="E12518" s="112"/>
    </row>
    <row r="12519" spans="5:5" x14ac:dyDescent="0.2">
      <c r="E12519" s="112"/>
    </row>
    <row r="12520" spans="5:5" x14ac:dyDescent="0.2">
      <c r="E12520" s="112"/>
    </row>
    <row r="12521" spans="5:5" x14ac:dyDescent="0.2">
      <c r="E12521" s="112"/>
    </row>
    <row r="12522" spans="5:5" x14ac:dyDescent="0.2">
      <c r="E12522" s="112"/>
    </row>
    <row r="12523" spans="5:5" x14ac:dyDescent="0.2">
      <c r="E12523" s="112"/>
    </row>
    <row r="12524" spans="5:5" x14ac:dyDescent="0.2">
      <c r="E12524" s="112"/>
    </row>
    <row r="12525" spans="5:5" x14ac:dyDescent="0.2">
      <c r="E12525" s="112"/>
    </row>
    <row r="12526" spans="5:5" x14ac:dyDescent="0.2">
      <c r="E12526" s="112"/>
    </row>
    <row r="12527" spans="5:5" x14ac:dyDescent="0.2">
      <c r="E12527" s="112"/>
    </row>
    <row r="12528" spans="5:5" x14ac:dyDescent="0.2">
      <c r="E12528" s="112"/>
    </row>
    <row r="12529" spans="5:5" x14ac:dyDescent="0.2">
      <c r="E12529" s="112"/>
    </row>
    <row r="12530" spans="5:5" x14ac:dyDescent="0.2">
      <c r="E12530" s="112"/>
    </row>
    <row r="12531" spans="5:5" x14ac:dyDescent="0.2">
      <c r="E12531" s="112"/>
    </row>
    <row r="12532" spans="5:5" x14ac:dyDescent="0.2">
      <c r="E12532" s="112"/>
    </row>
    <row r="12533" spans="5:5" x14ac:dyDescent="0.2">
      <c r="E12533" s="112"/>
    </row>
    <row r="12534" spans="5:5" x14ac:dyDescent="0.2">
      <c r="E12534" s="112"/>
    </row>
    <row r="12535" spans="5:5" x14ac:dyDescent="0.2">
      <c r="E12535" s="112"/>
    </row>
    <row r="12536" spans="5:5" x14ac:dyDescent="0.2">
      <c r="E12536" s="112"/>
    </row>
    <row r="12537" spans="5:5" x14ac:dyDescent="0.2">
      <c r="E12537" s="112"/>
    </row>
    <row r="12538" spans="5:5" x14ac:dyDescent="0.2">
      <c r="E12538" s="112"/>
    </row>
    <row r="12539" spans="5:5" x14ac:dyDescent="0.2">
      <c r="E12539" s="112"/>
    </row>
    <row r="12540" spans="5:5" x14ac:dyDescent="0.2">
      <c r="E12540" s="112"/>
    </row>
    <row r="12541" spans="5:5" x14ac:dyDescent="0.2">
      <c r="E12541" s="112"/>
    </row>
    <row r="12542" spans="5:5" x14ac:dyDescent="0.2">
      <c r="E12542" s="112"/>
    </row>
    <row r="12543" spans="5:5" x14ac:dyDescent="0.2">
      <c r="E12543" s="112"/>
    </row>
    <row r="12544" spans="5:5" x14ac:dyDescent="0.2">
      <c r="E12544" s="112"/>
    </row>
    <row r="12545" spans="5:5" x14ac:dyDescent="0.2">
      <c r="E12545" s="112"/>
    </row>
    <row r="12546" spans="5:5" x14ac:dyDescent="0.2">
      <c r="E12546" s="112"/>
    </row>
    <row r="12547" spans="5:5" x14ac:dyDescent="0.2">
      <c r="E12547" s="112"/>
    </row>
    <row r="12548" spans="5:5" x14ac:dyDescent="0.2">
      <c r="E12548" s="112"/>
    </row>
    <row r="12549" spans="5:5" x14ac:dyDescent="0.2">
      <c r="E12549" s="112"/>
    </row>
    <row r="12550" spans="5:5" x14ac:dyDescent="0.2">
      <c r="E12550" s="112"/>
    </row>
    <row r="12551" spans="5:5" x14ac:dyDescent="0.2">
      <c r="E12551" s="112"/>
    </row>
    <row r="12552" spans="5:5" x14ac:dyDescent="0.2">
      <c r="E12552" s="112"/>
    </row>
    <row r="12553" spans="5:5" x14ac:dyDescent="0.2">
      <c r="E12553" s="112"/>
    </row>
    <row r="12554" spans="5:5" x14ac:dyDescent="0.2">
      <c r="E12554" s="112"/>
    </row>
    <row r="12555" spans="5:5" x14ac:dyDescent="0.2">
      <c r="E12555" s="112"/>
    </row>
    <row r="12556" spans="5:5" x14ac:dyDescent="0.2">
      <c r="E12556" s="112"/>
    </row>
    <row r="12557" spans="5:5" x14ac:dyDescent="0.2">
      <c r="E12557" s="112"/>
    </row>
    <row r="12558" spans="5:5" x14ac:dyDescent="0.2">
      <c r="E12558" s="112"/>
    </row>
    <row r="12559" spans="5:5" x14ac:dyDescent="0.2">
      <c r="E12559" s="112"/>
    </row>
    <row r="12560" spans="5:5" x14ac:dyDescent="0.2">
      <c r="E12560" s="112"/>
    </row>
    <row r="12561" spans="5:5" x14ac:dyDescent="0.2">
      <c r="E12561" s="112"/>
    </row>
    <row r="12562" spans="5:5" x14ac:dyDescent="0.2">
      <c r="E12562" s="112"/>
    </row>
    <row r="12563" spans="5:5" x14ac:dyDescent="0.2">
      <c r="E12563" s="112"/>
    </row>
    <row r="12564" spans="5:5" x14ac:dyDescent="0.2">
      <c r="E12564" s="112"/>
    </row>
    <row r="12565" spans="5:5" x14ac:dyDescent="0.2">
      <c r="E12565" s="112"/>
    </row>
    <row r="12566" spans="5:5" x14ac:dyDescent="0.2">
      <c r="E12566" s="112"/>
    </row>
    <row r="12567" spans="5:5" x14ac:dyDescent="0.2">
      <c r="E12567" s="112"/>
    </row>
    <row r="12568" spans="5:5" x14ac:dyDescent="0.2">
      <c r="E12568" s="112"/>
    </row>
    <row r="12569" spans="5:5" x14ac:dyDescent="0.2">
      <c r="E12569" s="112"/>
    </row>
    <row r="12570" spans="5:5" x14ac:dyDescent="0.2">
      <c r="E12570" s="112"/>
    </row>
    <row r="12571" spans="5:5" x14ac:dyDescent="0.2">
      <c r="E12571" s="112"/>
    </row>
    <row r="12572" spans="5:5" x14ac:dyDescent="0.2">
      <c r="E12572" s="112"/>
    </row>
    <row r="12573" spans="5:5" x14ac:dyDescent="0.2">
      <c r="E12573" s="112"/>
    </row>
    <row r="12574" spans="5:5" x14ac:dyDescent="0.2">
      <c r="E12574" s="112"/>
    </row>
    <row r="12575" spans="5:5" x14ac:dyDescent="0.2">
      <c r="E12575" s="112"/>
    </row>
    <row r="12576" spans="5:5" x14ac:dyDescent="0.2">
      <c r="E12576" s="112"/>
    </row>
    <row r="12577" spans="5:5" x14ac:dyDescent="0.2">
      <c r="E12577" s="112"/>
    </row>
    <row r="12578" spans="5:5" x14ac:dyDescent="0.2">
      <c r="E12578" s="112"/>
    </row>
    <row r="12579" spans="5:5" x14ac:dyDescent="0.2">
      <c r="E12579" s="112"/>
    </row>
    <row r="12580" spans="5:5" x14ac:dyDescent="0.2">
      <c r="E12580" s="112"/>
    </row>
    <row r="12581" spans="5:5" x14ac:dyDescent="0.2">
      <c r="E12581" s="112"/>
    </row>
    <row r="12582" spans="5:5" x14ac:dyDescent="0.2">
      <c r="E12582" s="112"/>
    </row>
    <row r="12583" spans="5:5" x14ac:dyDescent="0.2">
      <c r="E12583" s="112"/>
    </row>
    <row r="12584" spans="5:5" x14ac:dyDescent="0.2">
      <c r="E12584" s="112"/>
    </row>
    <row r="12585" spans="5:5" x14ac:dyDescent="0.2">
      <c r="E12585" s="112"/>
    </row>
    <row r="12586" spans="5:5" x14ac:dyDescent="0.2">
      <c r="E12586" s="112"/>
    </row>
    <row r="12587" spans="5:5" x14ac:dyDescent="0.2">
      <c r="E12587" s="112"/>
    </row>
    <row r="12588" spans="5:5" x14ac:dyDescent="0.2">
      <c r="E12588" s="112"/>
    </row>
    <row r="12589" spans="5:5" x14ac:dyDescent="0.2">
      <c r="E12589" s="112"/>
    </row>
    <row r="12590" spans="5:5" x14ac:dyDescent="0.2">
      <c r="E12590" s="112"/>
    </row>
    <row r="12591" spans="5:5" x14ac:dyDescent="0.2">
      <c r="E12591" s="112"/>
    </row>
    <row r="12592" spans="5:5" x14ac:dyDescent="0.2">
      <c r="E12592" s="112"/>
    </row>
    <row r="12593" spans="5:5" x14ac:dyDescent="0.2">
      <c r="E12593" s="112"/>
    </row>
    <row r="12594" spans="5:5" x14ac:dyDescent="0.2">
      <c r="E12594" s="112"/>
    </row>
    <row r="12595" spans="5:5" x14ac:dyDescent="0.2">
      <c r="E12595" s="112"/>
    </row>
    <row r="12596" spans="5:5" x14ac:dyDescent="0.2">
      <c r="E12596" s="112"/>
    </row>
    <row r="12597" spans="5:5" x14ac:dyDescent="0.2">
      <c r="E12597" s="112"/>
    </row>
    <row r="12598" spans="5:5" x14ac:dyDescent="0.2">
      <c r="E12598" s="112"/>
    </row>
    <row r="12599" spans="5:5" x14ac:dyDescent="0.2">
      <c r="E12599" s="112"/>
    </row>
    <row r="12600" spans="5:5" x14ac:dyDescent="0.2">
      <c r="E12600" s="112"/>
    </row>
    <row r="12601" spans="5:5" x14ac:dyDescent="0.2">
      <c r="E12601" s="112"/>
    </row>
    <row r="12602" spans="5:5" x14ac:dyDescent="0.2">
      <c r="E12602" s="112"/>
    </row>
    <row r="12603" spans="5:5" x14ac:dyDescent="0.2">
      <c r="E12603" s="112"/>
    </row>
    <row r="12604" spans="5:5" x14ac:dyDescent="0.2">
      <c r="E12604" s="112"/>
    </row>
    <row r="12605" spans="5:5" x14ac:dyDescent="0.2">
      <c r="E12605" s="112"/>
    </row>
    <row r="12606" spans="5:5" x14ac:dyDescent="0.2">
      <c r="E12606" s="112"/>
    </row>
    <row r="12607" spans="5:5" x14ac:dyDescent="0.2">
      <c r="E12607" s="112"/>
    </row>
    <row r="12608" spans="5:5" x14ac:dyDescent="0.2">
      <c r="E12608" s="112"/>
    </row>
    <row r="12609" spans="5:5" x14ac:dyDescent="0.2">
      <c r="E12609" s="112"/>
    </row>
    <row r="12610" spans="5:5" x14ac:dyDescent="0.2">
      <c r="E12610" s="112"/>
    </row>
    <row r="12611" spans="5:5" x14ac:dyDescent="0.2">
      <c r="E12611" s="112"/>
    </row>
    <row r="12612" spans="5:5" x14ac:dyDescent="0.2">
      <c r="E12612" s="112"/>
    </row>
    <row r="12613" spans="5:5" x14ac:dyDescent="0.2">
      <c r="E12613" s="112"/>
    </row>
    <row r="12614" spans="5:5" x14ac:dyDescent="0.2">
      <c r="E12614" s="112"/>
    </row>
    <row r="12615" spans="5:5" x14ac:dyDescent="0.2">
      <c r="E12615" s="112"/>
    </row>
    <row r="12616" spans="5:5" x14ac:dyDescent="0.2">
      <c r="E12616" s="112"/>
    </row>
    <row r="12617" spans="5:5" x14ac:dyDescent="0.2">
      <c r="E12617" s="112"/>
    </row>
    <row r="12618" spans="5:5" x14ac:dyDescent="0.2">
      <c r="E12618" s="112"/>
    </row>
    <row r="12619" spans="5:5" x14ac:dyDescent="0.2">
      <c r="E12619" s="112"/>
    </row>
    <row r="12620" spans="5:5" x14ac:dyDescent="0.2">
      <c r="E12620" s="112"/>
    </row>
    <row r="12621" spans="5:5" x14ac:dyDescent="0.2">
      <c r="E12621" s="112"/>
    </row>
    <row r="12622" spans="5:5" x14ac:dyDescent="0.2">
      <c r="E12622" s="112"/>
    </row>
    <row r="12623" spans="5:5" x14ac:dyDescent="0.2">
      <c r="E12623" s="112"/>
    </row>
    <row r="12624" spans="5:5" x14ac:dyDescent="0.2">
      <c r="E12624" s="112"/>
    </row>
    <row r="12625" spans="5:5" x14ac:dyDescent="0.2">
      <c r="E12625" s="112"/>
    </row>
    <row r="12626" spans="5:5" x14ac:dyDescent="0.2">
      <c r="E12626" s="112"/>
    </row>
    <row r="12627" spans="5:5" x14ac:dyDescent="0.2">
      <c r="E12627" s="112"/>
    </row>
    <row r="12628" spans="5:5" x14ac:dyDescent="0.2">
      <c r="E12628" s="112"/>
    </row>
    <row r="12629" spans="5:5" x14ac:dyDescent="0.2">
      <c r="E12629" s="112"/>
    </row>
    <row r="12630" spans="5:5" x14ac:dyDescent="0.2">
      <c r="E12630" s="112"/>
    </row>
    <row r="12631" spans="5:5" x14ac:dyDescent="0.2">
      <c r="E12631" s="112"/>
    </row>
    <row r="12632" spans="5:5" x14ac:dyDescent="0.2">
      <c r="E12632" s="112"/>
    </row>
    <row r="12633" spans="5:5" x14ac:dyDescent="0.2">
      <c r="E12633" s="112"/>
    </row>
    <row r="12634" spans="5:5" x14ac:dyDescent="0.2">
      <c r="E12634" s="112"/>
    </row>
    <row r="12635" spans="5:5" x14ac:dyDescent="0.2">
      <c r="E12635" s="112"/>
    </row>
    <row r="12636" spans="5:5" x14ac:dyDescent="0.2">
      <c r="E12636" s="112"/>
    </row>
    <row r="12637" spans="5:5" x14ac:dyDescent="0.2">
      <c r="E12637" s="112"/>
    </row>
    <row r="12638" spans="5:5" x14ac:dyDescent="0.2">
      <c r="E12638" s="112"/>
    </row>
    <row r="12639" spans="5:5" x14ac:dyDescent="0.2">
      <c r="E12639" s="112"/>
    </row>
    <row r="12640" spans="5:5" x14ac:dyDescent="0.2">
      <c r="E12640" s="112"/>
    </row>
    <row r="12641" spans="5:5" x14ac:dyDescent="0.2">
      <c r="E12641" s="112"/>
    </row>
    <row r="12642" spans="5:5" x14ac:dyDescent="0.2">
      <c r="E12642" s="112"/>
    </row>
    <row r="12643" spans="5:5" x14ac:dyDescent="0.2">
      <c r="E12643" s="112"/>
    </row>
    <row r="12644" spans="5:5" x14ac:dyDescent="0.2">
      <c r="E12644" s="112"/>
    </row>
    <row r="12645" spans="5:5" x14ac:dyDescent="0.2">
      <c r="E12645" s="112"/>
    </row>
    <row r="12646" spans="5:5" x14ac:dyDescent="0.2">
      <c r="E12646" s="112"/>
    </row>
    <row r="12647" spans="5:5" x14ac:dyDescent="0.2">
      <c r="E12647" s="112"/>
    </row>
    <row r="12648" spans="5:5" x14ac:dyDescent="0.2">
      <c r="E12648" s="112"/>
    </row>
    <row r="12649" spans="5:5" x14ac:dyDescent="0.2">
      <c r="E12649" s="112"/>
    </row>
    <row r="12650" spans="5:5" x14ac:dyDescent="0.2">
      <c r="E12650" s="112"/>
    </row>
    <row r="12651" spans="5:5" x14ac:dyDescent="0.2">
      <c r="E12651" s="112"/>
    </row>
    <row r="12652" spans="5:5" x14ac:dyDescent="0.2">
      <c r="E12652" s="112"/>
    </row>
    <row r="12653" spans="5:5" x14ac:dyDescent="0.2">
      <c r="E12653" s="112"/>
    </row>
    <row r="12654" spans="5:5" x14ac:dyDescent="0.2">
      <c r="E12654" s="112"/>
    </row>
    <row r="12655" spans="5:5" x14ac:dyDescent="0.2">
      <c r="E12655" s="112"/>
    </row>
    <row r="12656" spans="5:5" x14ac:dyDescent="0.2">
      <c r="E12656" s="112"/>
    </row>
    <row r="12657" spans="5:5" x14ac:dyDescent="0.2">
      <c r="E12657" s="112"/>
    </row>
    <row r="12658" spans="5:5" x14ac:dyDescent="0.2">
      <c r="E12658" s="112"/>
    </row>
    <row r="12659" spans="5:5" x14ac:dyDescent="0.2">
      <c r="E12659" s="112"/>
    </row>
    <row r="12660" spans="5:5" x14ac:dyDescent="0.2">
      <c r="E12660" s="112"/>
    </row>
    <row r="12661" spans="5:5" x14ac:dyDescent="0.2">
      <c r="E12661" s="112"/>
    </row>
    <row r="12662" spans="5:5" x14ac:dyDescent="0.2">
      <c r="E12662" s="112"/>
    </row>
    <row r="12663" spans="5:5" x14ac:dyDescent="0.2">
      <c r="E12663" s="112"/>
    </row>
    <row r="12664" spans="5:5" x14ac:dyDescent="0.2">
      <c r="E12664" s="112"/>
    </row>
    <row r="12665" spans="5:5" x14ac:dyDescent="0.2">
      <c r="E12665" s="112"/>
    </row>
    <row r="12666" spans="5:5" x14ac:dyDescent="0.2">
      <c r="E12666" s="112"/>
    </row>
    <row r="12667" spans="5:5" x14ac:dyDescent="0.2">
      <c r="E12667" s="112"/>
    </row>
    <row r="12668" spans="5:5" x14ac:dyDescent="0.2">
      <c r="E12668" s="112"/>
    </row>
    <row r="12669" spans="5:5" x14ac:dyDescent="0.2">
      <c r="E12669" s="112"/>
    </row>
    <row r="12670" spans="5:5" x14ac:dyDescent="0.2">
      <c r="E12670" s="112"/>
    </row>
    <row r="12671" spans="5:5" x14ac:dyDescent="0.2">
      <c r="E12671" s="112"/>
    </row>
    <row r="12672" spans="5:5" x14ac:dyDescent="0.2">
      <c r="E12672" s="112"/>
    </row>
    <row r="12673" spans="5:5" x14ac:dyDescent="0.2">
      <c r="E12673" s="112"/>
    </row>
    <row r="12674" spans="5:5" x14ac:dyDescent="0.2">
      <c r="E12674" s="112"/>
    </row>
    <row r="12675" spans="5:5" x14ac:dyDescent="0.2">
      <c r="E12675" s="112"/>
    </row>
    <row r="12676" spans="5:5" x14ac:dyDescent="0.2">
      <c r="E12676" s="112"/>
    </row>
    <row r="12677" spans="5:5" x14ac:dyDescent="0.2">
      <c r="E12677" s="112"/>
    </row>
    <row r="12678" spans="5:5" x14ac:dyDescent="0.2">
      <c r="E12678" s="112"/>
    </row>
    <row r="12679" spans="5:5" x14ac:dyDescent="0.2">
      <c r="E12679" s="112"/>
    </row>
    <row r="12680" spans="5:5" x14ac:dyDescent="0.2">
      <c r="E12680" s="112"/>
    </row>
    <row r="12681" spans="5:5" x14ac:dyDescent="0.2">
      <c r="E12681" s="112"/>
    </row>
    <row r="12682" spans="5:5" x14ac:dyDescent="0.2">
      <c r="E12682" s="112"/>
    </row>
    <row r="12683" spans="5:5" x14ac:dyDescent="0.2">
      <c r="E12683" s="112"/>
    </row>
    <row r="12684" spans="5:5" x14ac:dyDescent="0.2">
      <c r="E12684" s="112"/>
    </row>
    <row r="12685" spans="5:5" x14ac:dyDescent="0.2">
      <c r="E12685" s="112"/>
    </row>
    <row r="12686" spans="5:5" x14ac:dyDescent="0.2">
      <c r="E12686" s="112"/>
    </row>
    <row r="12687" spans="5:5" x14ac:dyDescent="0.2">
      <c r="E12687" s="112"/>
    </row>
    <row r="12688" spans="5:5" x14ac:dyDescent="0.2">
      <c r="E12688" s="112"/>
    </row>
    <row r="12689" spans="5:5" x14ac:dyDescent="0.2">
      <c r="E12689" s="112"/>
    </row>
    <row r="12690" spans="5:5" x14ac:dyDescent="0.2">
      <c r="E12690" s="112"/>
    </row>
    <row r="12691" spans="5:5" x14ac:dyDescent="0.2">
      <c r="E12691" s="112"/>
    </row>
    <row r="12692" spans="5:5" x14ac:dyDescent="0.2">
      <c r="E12692" s="112"/>
    </row>
    <row r="12693" spans="5:5" x14ac:dyDescent="0.2">
      <c r="E12693" s="112"/>
    </row>
    <row r="12694" spans="5:5" x14ac:dyDescent="0.2">
      <c r="E12694" s="112"/>
    </row>
    <row r="12695" spans="5:5" x14ac:dyDescent="0.2">
      <c r="E12695" s="112"/>
    </row>
    <row r="12696" spans="5:5" x14ac:dyDescent="0.2">
      <c r="E12696" s="112"/>
    </row>
    <row r="12697" spans="5:5" x14ac:dyDescent="0.2">
      <c r="E12697" s="112"/>
    </row>
    <row r="12698" spans="5:5" x14ac:dyDescent="0.2">
      <c r="E12698" s="112"/>
    </row>
    <row r="12699" spans="5:5" x14ac:dyDescent="0.2">
      <c r="E12699" s="112"/>
    </row>
    <row r="12700" spans="5:5" x14ac:dyDescent="0.2">
      <c r="E12700" s="112"/>
    </row>
    <row r="12701" spans="5:5" x14ac:dyDescent="0.2">
      <c r="E12701" s="112"/>
    </row>
    <row r="12702" spans="5:5" x14ac:dyDescent="0.2">
      <c r="E12702" s="112"/>
    </row>
    <row r="12703" spans="5:5" x14ac:dyDescent="0.2">
      <c r="E12703" s="112"/>
    </row>
    <row r="12704" spans="5:5" x14ac:dyDescent="0.2">
      <c r="E12704" s="112"/>
    </row>
    <row r="12705" spans="5:5" x14ac:dyDescent="0.2">
      <c r="E12705" s="112"/>
    </row>
    <row r="12706" spans="5:5" x14ac:dyDescent="0.2">
      <c r="E12706" s="112"/>
    </row>
    <row r="12707" spans="5:5" x14ac:dyDescent="0.2">
      <c r="E12707" s="112"/>
    </row>
    <row r="12708" spans="5:5" x14ac:dyDescent="0.2">
      <c r="E12708" s="112"/>
    </row>
    <row r="12709" spans="5:5" x14ac:dyDescent="0.2">
      <c r="E12709" s="112"/>
    </row>
    <row r="12710" spans="5:5" x14ac:dyDescent="0.2">
      <c r="E12710" s="112"/>
    </row>
    <row r="12711" spans="5:5" x14ac:dyDescent="0.2">
      <c r="E12711" s="112"/>
    </row>
    <row r="12712" spans="5:5" x14ac:dyDescent="0.2">
      <c r="E12712" s="112"/>
    </row>
    <row r="12713" spans="5:5" x14ac:dyDescent="0.2">
      <c r="E12713" s="112"/>
    </row>
    <row r="12714" spans="5:5" x14ac:dyDescent="0.2">
      <c r="E12714" s="112"/>
    </row>
    <row r="12715" spans="5:5" x14ac:dyDescent="0.2">
      <c r="E12715" s="112"/>
    </row>
    <row r="12716" spans="5:5" x14ac:dyDescent="0.2">
      <c r="E12716" s="112"/>
    </row>
    <row r="12717" spans="5:5" x14ac:dyDescent="0.2">
      <c r="E12717" s="112"/>
    </row>
    <row r="12718" spans="5:5" x14ac:dyDescent="0.2">
      <c r="E12718" s="112"/>
    </row>
    <row r="12719" spans="5:5" x14ac:dyDescent="0.2">
      <c r="E12719" s="112"/>
    </row>
    <row r="12720" spans="5:5" x14ac:dyDescent="0.2">
      <c r="E12720" s="112"/>
    </row>
    <row r="12721" spans="5:5" x14ac:dyDescent="0.2">
      <c r="E12721" s="112"/>
    </row>
    <row r="12722" spans="5:5" x14ac:dyDescent="0.2">
      <c r="E12722" s="112"/>
    </row>
    <row r="12723" spans="5:5" x14ac:dyDescent="0.2">
      <c r="E12723" s="112"/>
    </row>
    <row r="12724" spans="5:5" x14ac:dyDescent="0.2">
      <c r="E12724" s="112"/>
    </row>
    <row r="12725" spans="5:5" x14ac:dyDescent="0.2">
      <c r="E12725" s="112"/>
    </row>
    <row r="12726" spans="5:5" x14ac:dyDescent="0.2">
      <c r="E12726" s="112"/>
    </row>
    <row r="12727" spans="5:5" x14ac:dyDescent="0.2">
      <c r="E12727" s="112"/>
    </row>
    <row r="12728" spans="5:5" x14ac:dyDescent="0.2">
      <c r="E12728" s="112"/>
    </row>
    <row r="12729" spans="5:5" x14ac:dyDescent="0.2">
      <c r="E12729" s="112"/>
    </row>
    <row r="12730" spans="5:5" x14ac:dyDescent="0.2">
      <c r="E12730" s="112"/>
    </row>
    <row r="12731" spans="5:5" x14ac:dyDescent="0.2">
      <c r="E12731" s="112"/>
    </row>
    <row r="12732" spans="5:5" x14ac:dyDescent="0.2">
      <c r="E12732" s="112"/>
    </row>
    <row r="12733" spans="5:5" x14ac:dyDescent="0.2">
      <c r="E12733" s="112"/>
    </row>
    <row r="12734" spans="5:5" x14ac:dyDescent="0.2">
      <c r="E12734" s="112"/>
    </row>
    <row r="12735" spans="5:5" x14ac:dyDescent="0.2">
      <c r="E12735" s="112"/>
    </row>
    <row r="12736" spans="5:5" x14ac:dyDescent="0.2">
      <c r="E12736" s="112"/>
    </row>
    <row r="12737" spans="5:5" x14ac:dyDescent="0.2">
      <c r="E12737" s="112"/>
    </row>
    <row r="12738" spans="5:5" x14ac:dyDescent="0.2">
      <c r="E12738" s="112"/>
    </row>
    <row r="12739" spans="5:5" x14ac:dyDescent="0.2">
      <c r="E12739" s="112"/>
    </row>
    <row r="12740" spans="5:5" x14ac:dyDescent="0.2">
      <c r="E12740" s="112"/>
    </row>
    <row r="12741" spans="5:5" x14ac:dyDescent="0.2">
      <c r="E12741" s="112"/>
    </row>
    <row r="12742" spans="5:5" x14ac:dyDescent="0.2">
      <c r="E12742" s="112"/>
    </row>
    <row r="12743" spans="5:5" x14ac:dyDescent="0.2">
      <c r="E12743" s="112"/>
    </row>
    <row r="12744" spans="5:5" x14ac:dyDescent="0.2">
      <c r="E12744" s="112"/>
    </row>
    <row r="12745" spans="5:5" x14ac:dyDescent="0.2">
      <c r="E12745" s="112"/>
    </row>
    <row r="12746" spans="5:5" x14ac:dyDescent="0.2">
      <c r="E12746" s="112"/>
    </row>
    <row r="12747" spans="5:5" x14ac:dyDescent="0.2">
      <c r="E12747" s="112"/>
    </row>
    <row r="12748" spans="5:5" x14ac:dyDescent="0.2">
      <c r="E12748" s="112"/>
    </row>
    <row r="12749" spans="5:5" x14ac:dyDescent="0.2">
      <c r="E12749" s="112"/>
    </row>
    <row r="12750" spans="5:5" x14ac:dyDescent="0.2">
      <c r="E12750" s="112"/>
    </row>
    <row r="12751" spans="5:5" x14ac:dyDescent="0.2">
      <c r="E12751" s="112"/>
    </row>
    <row r="12752" spans="5:5" x14ac:dyDescent="0.2">
      <c r="E12752" s="112"/>
    </row>
    <row r="12753" spans="5:5" x14ac:dyDescent="0.2">
      <c r="E12753" s="112"/>
    </row>
    <row r="12754" spans="5:5" x14ac:dyDescent="0.2">
      <c r="E12754" s="112"/>
    </row>
    <row r="12755" spans="5:5" x14ac:dyDescent="0.2">
      <c r="E12755" s="112"/>
    </row>
    <row r="12756" spans="5:5" x14ac:dyDescent="0.2">
      <c r="E12756" s="112"/>
    </row>
    <row r="12757" spans="5:5" x14ac:dyDescent="0.2">
      <c r="E12757" s="112"/>
    </row>
    <row r="12758" spans="5:5" x14ac:dyDescent="0.2">
      <c r="E12758" s="112"/>
    </row>
    <row r="12759" spans="5:5" x14ac:dyDescent="0.2">
      <c r="E12759" s="112"/>
    </row>
    <row r="12760" spans="5:5" x14ac:dyDescent="0.2">
      <c r="E12760" s="112"/>
    </row>
    <row r="12761" spans="5:5" x14ac:dyDescent="0.2">
      <c r="E12761" s="112"/>
    </row>
    <row r="12762" spans="5:5" x14ac:dyDescent="0.2">
      <c r="E12762" s="112"/>
    </row>
    <row r="12763" spans="5:5" x14ac:dyDescent="0.2">
      <c r="E12763" s="112"/>
    </row>
    <row r="12764" spans="5:5" x14ac:dyDescent="0.2">
      <c r="E12764" s="112"/>
    </row>
    <row r="12765" spans="5:5" x14ac:dyDescent="0.2">
      <c r="E12765" s="112"/>
    </row>
    <row r="12766" spans="5:5" x14ac:dyDescent="0.2">
      <c r="E12766" s="112"/>
    </row>
    <row r="12767" spans="5:5" x14ac:dyDescent="0.2">
      <c r="E12767" s="112"/>
    </row>
    <row r="12768" spans="5:5" x14ac:dyDescent="0.2">
      <c r="E12768" s="112"/>
    </row>
    <row r="12769" spans="5:5" x14ac:dyDescent="0.2">
      <c r="E12769" s="112"/>
    </row>
    <row r="12770" spans="5:5" x14ac:dyDescent="0.2">
      <c r="E12770" s="112"/>
    </row>
    <row r="12771" spans="5:5" x14ac:dyDescent="0.2">
      <c r="E12771" s="112"/>
    </row>
    <row r="12772" spans="5:5" x14ac:dyDescent="0.2">
      <c r="E12772" s="112"/>
    </row>
    <row r="12773" spans="5:5" x14ac:dyDescent="0.2">
      <c r="E12773" s="112"/>
    </row>
    <row r="12774" spans="5:5" x14ac:dyDescent="0.2">
      <c r="E12774" s="112"/>
    </row>
    <row r="12775" spans="5:5" x14ac:dyDescent="0.2">
      <c r="E12775" s="112"/>
    </row>
    <row r="12776" spans="5:5" x14ac:dyDescent="0.2">
      <c r="E12776" s="112"/>
    </row>
    <row r="12777" spans="5:5" x14ac:dyDescent="0.2">
      <c r="E12777" s="112"/>
    </row>
    <row r="12778" spans="5:5" x14ac:dyDescent="0.2">
      <c r="E12778" s="112"/>
    </row>
    <row r="12779" spans="5:5" x14ac:dyDescent="0.2">
      <c r="E12779" s="112"/>
    </row>
    <row r="12780" spans="5:5" x14ac:dyDescent="0.2">
      <c r="E12780" s="112"/>
    </row>
    <row r="12781" spans="5:5" x14ac:dyDescent="0.2">
      <c r="E12781" s="112"/>
    </row>
    <row r="12782" spans="5:5" x14ac:dyDescent="0.2">
      <c r="E12782" s="112"/>
    </row>
    <row r="12783" spans="5:5" x14ac:dyDescent="0.2">
      <c r="E12783" s="112"/>
    </row>
    <row r="12784" spans="5:5" x14ac:dyDescent="0.2">
      <c r="E12784" s="112"/>
    </row>
    <row r="12785" spans="5:5" x14ac:dyDescent="0.2">
      <c r="E12785" s="112"/>
    </row>
    <row r="12786" spans="5:5" x14ac:dyDescent="0.2">
      <c r="E12786" s="112"/>
    </row>
    <row r="12787" spans="5:5" x14ac:dyDescent="0.2">
      <c r="E12787" s="112"/>
    </row>
    <row r="12788" spans="5:5" x14ac:dyDescent="0.2">
      <c r="E12788" s="112"/>
    </row>
    <row r="12789" spans="5:5" x14ac:dyDescent="0.2">
      <c r="E12789" s="112"/>
    </row>
    <row r="12790" spans="5:5" x14ac:dyDescent="0.2">
      <c r="E12790" s="112"/>
    </row>
    <row r="12791" spans="5:5" x14ac:dyDescent="0.2">
      <c r="E12791" s="112"/>
    </row>
    <row r="12792" spans="5:5" x14ac:dyDescent="0.2">
      <c r="E12792" s="112"/>
    </row>
    <row r="12793" spans="5:5" x14ac:dyDescent="0.2">
      <c r="E12793" s="112"/>
    </row>
    <row r="12794" spans="5:5" x14ac:dyDescent="0.2">
      <c r="E12794" s="112"/>
    </row>
    <row r="12795" spans="5:5" x14ac:dyDescent="0.2">
      <c r="E12795" s="112"/>
    </row>
    <row r="12796" spans="5:5" x14ac:dyDescent="0.2">
      <c r="E12796" s="112"/>
    </row>
    <row r="12797" spans="5:5" x14ac:dyDescent="0.2">
      <c r="E12797" s="112"/>
    </row>
    <row r="12798" spans="5:5" x14ac:dyDescent="0.2">
      <c r="E12798" s="112"/>
    </row>
    <row r="12799" spans="5:5" x14ac:dyDescent="0.2">
      <c r="E12799" s="112"/>
    </row>
    <row r="12800" spans="5:5" x14ac:dyDescent="0.2">
      <c r="E12800" s="112"/>
    </row>
    <row r="12801" spans="5:5" x14ac:dyDescent="0.2">
      <c r="E12801" s="112"/>
    </row>
    <row r="12802" spans="5:5" x14ac:dyDescent="0.2">
      <c r="E12802" s="112"/>
    </row>
    <row r="12803" spans="5:5" x14ac:dyDescent="0.2">
      <c r="E12803" s="112"/>
    </row>
    <row r="12804" spans="5:5" x14ac:dyDescent="0.2">
      <c r="E12804" s="112"/>
    </row>
    <row r="12805" spans="5:5" x14ac:dyDescent="0.2">
      <c r="E12805" s="112"/>
    </row>
    <row r="12806" spans="5:5" x14ac:dyDescent="0.2">
      <c r="E12806" s="112"/>
    </row>
    <row r="12807" spans="5:5" x14ac:dyDescent="0.2">
      <c r="E12807" s="112"/>
    </row>
    <row r="12808" spans="5:5" x14ac:dyDescent="0.2">
      <c r="E12808" s="112"/>
    </row>
    <row r="12809" spans="5:5" x14ac:dyDescent="0.2">
      <c r="E12809" s="112"/>
    </row>
    <row r="12810" spans="5:5" x14ac:dyDescent="0.2">
      <c r="E12810" s="112"/>
    </row>
    <row r="12811" spans="5:5" x14ac:dyDescent="0.2">
      <c r="E12811" s="112"/>
    </row>
    <row r="12812" spans="5:5" x14ac:dyDescent="0.2">
      <c r="E12812" s="112"/>
    </row>
    <row r="12813" spans="5:5" x14ac:dyDescent="0.2">
      <c r="E12813" s="112"/>
    </row>
    <row r="12814" spans="5:5" x14ac:dyDescent="0.2">
      <c r="E12814" s="112"/>
    </row>
    <row r="12815" spans="5:5" x14ac:dyDescent="0.2">
      <c r="E12815" s="112"/>
    </row>
    <row r="12816" spans="5:5" x14ac:dyDescent="0.2">
      <c r="E12816" s="112"/>
    </row>
    <row r="12817" spans="5:5" x14ac:dyDescent="0.2">
      <c r="E12817" s="112"/>
    </row>
    <row r="12818" spans="5:5" x14ac:dyDescent="0.2">
      <c r="E12818" s="112"/>
    </row>
    <row r="12819" spans="5:5" x14ac:dyDescent="0.2">
      <c r="E12819" s="112"/>
    </row>
    <row r="12820" spans="5:5" x14ac:dyDescent="0.2">
      <c r="E12820" s="112"/>
    </row>
    <row r="12821" spans="5:5" x14ac:dyDescent="0.2">
      <c r="E12821" s="112"/>
    </row>
    <row r="12822" spans="5:5" x14ac:dyDescent="0.2">
      <c r="E12822" s="112"/>
    </row>
    <row r="12823" spans="5:5" x14ac:dyDescent="0.2">
      <c r="E12823" s="112"/>
    </row>
    <row r="12824" spans="5:5" x14ac:dyDescent="0.2">
      <c r="E12824" s="112"/>
    </row>
    <row r="12825" spans="5:5" x14ac:dyDescent="0.2">
      <c r="E12825" s="112"/>
    </row>
    <row r="12826" spans="5:5" x14ac:dyDescent="0.2">
      <c r="E12826" s="112"/>
    </row>
    <row r="12827" spans="5:5" x14ac:dyDescent="0.2">
      <c r="E12827" s="112"/>
    </row>
    <row r="12828" spans="5:5" x14ac:dyDescent="0.2">
      <c r="E12828" s="112"/>
    </row>
    <row r="12829" spans="5:5" x14ac:dyDescent="0.2">
      <c r="E12829" s="112"/>
    </row>
    <row r="12830" spans="5:5" x14ac:dyDescent="0.2">
      <c r="E12830" s="112"/>
    </row>
    <row r="12831" spans="5:5" x14ac:dyDescent="0.2">
      <c r="E12831" s="112"/>
    </row>
    <row r="12832" spans="5:5" x14ac:dyDescent="0.2">
      <c r="E12832" s="112"/>
    </row>
    <row r="12833" spans="5:5" x14ac:dyDescent="0.2">
      <c r="E12833" s="112"/>
    </row>
    <row r="12834" spans="5:5" x14ac:dyDescent="0.2">
      <c r="E12834" s="112"/>
    </row>
    <row r="12835" spans="5:5" x14ac:dyDescent="0.2">
      <c r="E12835" s="112"/>
    </row>
    <row r="12836" spans="5:5" x14ac:dyDescent="0.2">
      <c r="E12836" s="112"/>
    </row>
    <row r="12837" spans="5:5" x14ac:dyDescent="0.2">
      <c r="E12837" s="112"/>
    </row>
    <row r="12838" spans="5:5" x14ac:dyDescent="0.2">
      <c r="E12838" s="112"/>
    </row>
    <row r="12839" spans="5:5" x14ac:dyDescent="0.2">
      <c r="E12839" s="112"/>
    </row>
    <row r="12840" spans="5:5" x14ac:dyDescent="0.2">
      <c r="E12840" s="112"/>
    </row>
    <row r="12841" spans="5:5" x14ac:dyDescent="0.2">
      <c r="E12841" s="112"/>
    </row>
    <row r="12842" spans="5:5" x14ac:dyDescent="0.2">
      <c r="E12842" s="112"/>
    </row>
    <row r="12843" spans="5:5" x14ac:dyDescent="0.2">
      <c r="E12843" s="112"/>
    </row>
    <row r="12844" spans="5:5" x14ac:dyDescent="0.2">
      <c r="E12844" s="112"/>
    </row>
    <row r="12845" spans="5:5" x14ac:dyDescent="0.2">
      <c r="E12845" s="112"/>
    </row>
    <row r="12846" spans="5:5" x14ac:dyDescent="0.2">
      <c r="E12846" s="112"/>
    </row>
    <row r="12847" spans="5:5" x14ac:dyDescent="0.2">
      <c r="E12847" s="112"/>
    </row>
    <row r="12848" spans="5:5" x14ac:dyDescent="0.2">
      <c r="E12848" s="112"/>
    </row>
    <row r="12849" spans="5:5" x14ac:dyDescent="0.2">
      <c r="E12849" s="112"/>
    </row>
    <row r="12850" spans="5:5" x14ac:dyDescent="0.2">
      <c r="E12850" s="112"/>
    </row>
    <row r="12851" spans="5:5" x14ac:dyDescent="0.2">
      <c r="E12851" s="112"/>
    </row>
    <row r="12852" spans="5:5" x14ac:dyDescent="0.2">
      <c r="E12852" s="112"/>
    </row>
    <row r="12853" spans="5:5" x14ac:dyDescent="0.2">
      <c r="E12853" s="112"/>
    </row>
    <row r="12854" spans="5:5" x14ac:dyDescent="0.2">
      <c r="E12854" s="112"/>
    </row>
    <row r="12855" spans="5:5" x14ac:dyDescent="0.2">
      <c r="E12855" s="112"/>
    </row>
    <row r="12856" spans="5:5" x14ac:dyDescent="0.2">
      <c r="E12856" s="112"/>
    </row>
    <row r="12857" spans="5:5" x14ac:dyDescent="0.2">
      <c r="E12857" s="112"/>
    </row>
    <row r="12858" spans="5:5" x14ac:dyDescent="0.2">
      <c r="E12858" s="112"/>
    </row>
    <row r="12859" spans="5:5" x14ac:dyDescent="0.2">
      <c r="E12859" s="112"/>
    </row>
    <row r="12860" spans="5:5" x14ac:dyDescent="0.2">
      <c r="E12860" s="112"/>
    </row>
    <row r="12861" spans="5:5" x14ac:dyDescent="0.2">
      <c r="E12861" s="112"/>
    </row>
    <row r="12862" spans="5:5" x14ac:dyDescent="0.2">
      <c r="E12862" s="112"/>
    </row>
    <row r="12863" spans="5:5" x14ac:dyDescent="0.2">
      <c r="E12863" s="112"/>
    </row>
    <row r="12864" spans="5:5" x14ac:dyDescent="0.2">
      <c r="E12864" s="112"/>
    </row>
    <row r="12865" spans="5:5" x14ac:dyDescent="0.2">
      <c r="E12865" s="112"/>
    </row>
    <row r="12866" spans="5:5" x14ac:dyDescent="0.2">
      <c r="E12866" s="112"/>
    </row>
    <row r="12867" spans="5:5" x14ac:dyDescent="0.2">
      <c r="E12867" s="112"/>
    </row>
    <row r="12868" spans="5:5" x14ac:dyDescent="0.2">
      <c r="E12868" s="112"/>
    </row>
    <row r="12869" spans="5:5" x14ac:dyDescent="0.2">
      <c r="E12869" s="112"/>
    </row>
    <row r="12870" spans="5:5" x14ac:dyDescent="0.2">
      <c r="E12870" s="112"/>
    </row>
    <row r="12871" spans="5:5" x14ac:dyDescent="0.2">
      <c r="E12871" s="112"/>
    </row>
    <row r="12872" spans="5:5" x14ac:dyDescent="0.2">
      <c r="E12872" s="112"/>
    </row>
    <row r="12873" spans="5:5" x14ac:dyDescent="0.2">
      <c r="E12873" s="112"/>
    </row>
    <row r="12874" spans="5:5" x14ac:dyDescent="0.2">
      <c r="E12874" s="112"/>
    </row>
    <row r="12875" spans="5:5" x14ac:dyDescent="0.2">
      <c r="E12875" s="112"/>
    </row>
    <row r="12876" spans="5:5" x14ac:dyDescent="0.2">
      <c r="E12876" s="112"/>
    </row>
    <row r="12877" spans="5:5" x14ac:dyDescent="0.2">
      <c r="E12877" s="112"/>
    </row>
    <row r="12878" spans="5:5" x14ac:dyDescent="0.2">
      <c r="E12878" s="112"/>
    </row>
    <row r="12879" spans="5:5" x14ac:dyDescent="0.2">
      <c r="E12879" s="112"/>
    </row>
    <row r="12880" spans="5:5" x14ac:dyDescent="0.2">
      <c r="E12880" s="112"/>
    </row>
    <row r="12881" spans="5:5" x14ac:dyDescent="0.2">
      <c r="E12881" s="112"/>
    </row>
    <row r="12882" spans="5:5" x14ac:dyDescent="0.2">
      <c r="E12882" s="112"/>
    </row>
    <row r="12883" spans="5:5" x14ac:dyDescent="0.2">
      <c r="E12883" s="112"/>
    </row>
    <row r="12884" spans="5:5" x14ac:dyDescent="0.2">
      <c r="E12884" s="112"/>
    </row>
    <row r="12885" spans="5:5" x14ac:dyDescent="0.2">
      <c r="E12885" s="112"/>
    </row>
    <row r="12886" spans="5:5" x14ac:dyDescent="0.2">
      <c r="E12886" s="112"/>
    </row>
    <row r="12887" spans="5:5" x14ac:dyDescent="0.2">
      <c r="E12887" s="112"/>
    </row>
    <row r="12888" spans="5:5" x14ac:dyDescent="0.2">
      <c r="E12888" s="112"/>
    </row>
    <row r="12889" spans="5:5" x14ac:dyDescent="0.2">
      <c r="E12889" s="112"/>
    </row>
    <row r="12890" spans="5:5" x14ac:dyDescent="0.2">
      <c r="E12890" s="112"/>
    </row>
    <row r="12891" spans="5:5" x14ac:dyDescent="0.2">
      <c r="E12891" s="112"/>
    </row>
    <row r="12892" spans="5:5" x14ac:dyDescent="0.2">
      <c r="E12892" s="112"/>
    </row>
    <row r="12893" spans="5:5" x14ac:dyDescent="0.2">
      <c r="E12893" s="112"/>
    </row>
    <row r="12894" spans="5:5" x14ac:dyDescent="0.2">
      <c r="E12894" s="112"/>
    </row>
    <row r="12895" spans="5:5" x14ac:dyDescent="0.2">
      <c r="E12895" s="112"/>
    </row>
    <row r="12896" spans="5:5" x14ac:dyDescent="0.2">
      <c r="E12896" s="112"/>
    </row>
    <row r="12897" spans="5:5" x14ac:dyDescent="0.2">
      <c r="E12897" s="112"/>
    </row>
    <row r="12898" spans="5:5" x14ac:dyDescent="0.2">
      <c r="E12898" s="112"/>
    </row>
    <row r="12899" spans="5:5" x14ac:dyDescent="0.2">
      <c r="E12899" s="112"/>
    </row>
    <row r="12900" spans="5:5" x14ac:dyDescent="0.2">
      <c r="E12900" s="112"/>
    </row>
    <row r="12901" spans="5:5" x14ac:dyDescent="0.2">
      <c r="E12901" s="112"/>
    </row>
    <row r="12902" spans="5:5" x14ac:dyDescent="0.2">
      <c r="E12902" s="112"/>
    </row>
    <row r="12903" spans="5:5" x14ac:dyDescent="0.2">
      <c r="E12903" s="112"/>
    </row>
    <row r="12904" spans="5:5" x14ac:dyDescent="0.2">
      <c r="E12904" s="112"/>
    </row>
    <row r="12905" spans="5:5" x14ac:dyDescent="0.2">
      <c r="E12905" s="112"/>
    </row>
    <row r="12906" spans="5:5" x14ac:dyDescent="0.2">
      <c r="E12906" s="112"/>
    </row>
    <row r="12907" spans="5:5" x14ac:dyDescent="0.2">
      <c r="E12907" s="112"/>
    </row>
    <row r="12908" spans="5:5" x14ac:dyDescent="0.2">
      <c r="E12908" s="112"/>
    </row>
    <row r="12909" spans="5:5" x14ac:dyDescent="0.2">
      <c r="E12909" s="112"/>
    </row>
    <row r="12910" spans="5:5" x14ac:dyDescent="0.2">
      <c r="E12910" s="112"/>
    </row>
    <row r="12911" spans="5:5" x14ac:dyDescent="0.2">
      <c r="E12911" s="112"/>
    </row>
    <row r="12912" spans="5:5" x14ac:dyDescent="0.2">
      <c r="E12912" s="112"/>
    </row>
    <row r="12913" spans="5:5" x14ac:dyDescent="0.2">
      <c r="E12913" s="112"/>
    </row>
    <row r="12914" spans="5:5" x14ac:dyDescent="0.2">
      <c r="E12914" s="112"/>
    </row>
    <row r="12915" spans="5:5" x14ac:dyDescent="0.2">
      <c r="E12915" s="112"/>
    </row>
    <row r="12916" spans="5:5" x14ac:dyDescent="0.2">
      <c r="E12916" s="112"/>
    </row>
    <row r="12917" spans="5:5" x14ac:dyDescent="0.2">
      <c r="E12917" s="112"/>
    </row>
    <row r="12918" spans="5:5" x14ac:dyDescent="0.2">
      <c r="E12918" s="112"/>
    </row>
    <row r="12919" spans="5:5" x14ac:dyDescent="0.2">
      <c r="E12919" s="112"/>
    </row>
    <row r="12920" spans="5:5" x14ac:dyDescent="0.2">
      <c r="E12920" s="112"/>
    </row>
    <row r="12921" spans="5:5" x14ac:dyDescent="0.2">
      <c r="E12921" s="112"/>
    </row>
    <row r="12922" spans="5:5" x14ac:dyDescent="0.2">
      <c r="E12922" s="112"/>
    </row>
    <row r="12923" spans="5:5" x14ac:dyDescent="0.2">
      <c r="E12923" s="112"/>
    </row>
    <row r="12924" spans="5:5" x14ac:dyDescent="0.2">
      <c r="E12924" s="112"/>
    </row>
    <row r="12925" spans="5:5" x14ac:dyDescent="0.2">
      <c r="E12925" s="112"/>
    </row>
    <row r="12926" spans="5:5" x14ac:dyDescent="0.2">
      <c r="E12926" s="112"/>
    </row>
    <row r="12927" spans="5:5" x14ac:dyDescent="0.2">
      <c r="E12927" s="112"/>
    </row>
    <row r="12928" spans="5:5" x14ac:dyDescent="0.2">
      <c r="E12928" s="112"/>
    </row>
    <row r="12929" spans="5:5" x14ac:dyDescent="0.2">
      <c r="E12929" s="112"/>
    </row>
    <row r="12930" spans="5:5" x14ac:dyDescent="0.2">
      <c r="E12930" s="112"/>
    </row>
    <row r="12931" spans="5:5" x14ac:dyDescent="0.2">
      <c r="E12931" s="112"/>
    </row>
    <row r="12932" spans="5:5" x14ac:dyDescent="0.2">
      <c r="E12932" s="112"/>
    </row>
    <row r="12933" spans="5:5" x14ac:dyDescent="0.2">
      <c r="E12933" s="112"/>
    </row>
    <row r="12934" spans="5:5" x14ac:dyDescent="0.2">
      <c r="E12934" s="112"/>
    </row>
    <row r="12935" spans="5:5" x14ac:dyDescent="0.2">
      <c r="E12935" s="112"/>
    </row>
    <row r="12936" spans="5:5" x14ac:dyDescent="0.2">
      <c r="E12936" s="112"/>
    </row>
    <row r="12937" spans="5:5" x14ac:dyDescent="0.2">
      <c r="E12937" s="112"/>
    </row>
    <row r="12938" spans="5:5" x14ac:dyDescent="0.2">
      <c r="E12938" s="112"/>
    </row>
    <row r="12939" spans="5:5" x14ac:dyDescent="0.2">
      <c r="E12939" s="112"/>
    </row>
    <row r="12940" spans="5:5" x14ac:dyDescent="0.2">
      <c r="E12940" s="112"/>
    </row>
    <row r="12941" spans="5:5" x14ac:dyDescent="0.2">
      <c r="E12941" s="112"/>
    </row>
    <row r="12942" spans="5:5" x14ac:dyDescent="0.2">
      <c r="E12942" s="112"/>
    </row>
    <row r="12943" spans="5:5" x14ac:dyDescent="0.2">
      <c r="E12943" s="112"/>
    </row>
    <row r="12944" spans="5:5" x14ac:dyDescent="0.2">
      <c r="E12944" s="112"/>
    </row>
    <row r="12945" spans="5:5" x14ac:dyDescent="0.2">
      <c r="E12945" s="112"/>
    </row>
    <row r="12946" spans="5:5" x14ac:dyDescent="0.2">
      <c r="E12946" s="112"/>
    </row>
    <row r="12947" spans="5:5" x14ac:dyDescent="0.2">
      <c r="E12947" s="112"/>
    </row>
    <row r="12948" spans="5:5" x14ac:dyDescent="0.2">
      <c r="E12948" s="112"/>
    </row>
    <row r="12949" spans="5:5" x14ac:dyDescent="0.2">
      <c r="E12949" s="112"/>
    </row>
    <row r="12950" spans="5:5" x14ac:dyDescent="0.2">
      <c r="E12950" s="112"/>
    </row>
    <row r="12951" spans="5:5" x14ac:dyDescent="0.2">
      <c r="E12951" s="112"/>
    </row>
    <row r="12952" spans="5:5" x14ac:dyDescent="0.2">
      <c r="E12952" s="112"/>
    </row>
    <row r="12953" spans="5:5" x14ac:dyDescent="0.2">
      <c r="E12953" s="112"/>
    </row>
    <row r="12954" spans="5:5" x14ac:dyDescent="0.2">
      <c r="E12954" s="112"/>
    </row>
    <row r="12955" spans="5:5" x14ac:dyDescent="0.2">
      <c r="E12955" s="112"/>
    </row>
    <row r="12956" spans="5:5" x14ac:dyDescent="0.2">
      <c r="E12956" s="112"/>
    </row>
    <row r="12957" spans="5:5" x14ac:dyDescent="0.2">
      <c r="E12957" s="112"/>
    </row>
    <row r="12958" spans="5:5" x14ac:dyDescent="0.2">
      <c r="E12958" s="112"/>
    </row>
    <row r="12959" spans="5:5" x14ac:dyDescent="0.2">
      <c r="E12959" s="112"/>
    </row>
    <row r="12960" spans="5:5" x14ac:dyDescent="0.2">
      <c r="E12960" s="112"/>
    </row>
    <row r="12961" spans="5:5" x14ac:dyDescent="0.2">
      <c r="E12961" s="112"/>
    </row>
    <row r="12962" spans="5:5" x14ac:dyDescent="0.2">
      <c r="E12962" s="112"/>
    </row>
    <row r="12963" spans="5:5" x14ac:dyDescent="0.2">
      <c r="E12963" s="112"/>
    </row>
    <row r="12964" spans="5:5" x14ac:dyDescent="0.2">
      <c r="E12964" s="112"/>
    </row>
    <row r="12965" spans="5:5" x14ac:dyDescent="0.2">
      <c r="E12965" s="112"/>
    </row>
    <row r="12966" spans="5:5" x14ac:dyDescent="0.2">
      <c r="E12966" s="112"/>
    </row>
    <row r="12967" spans="5:5" x14ac:dyDescent="0.2">
      <c r="E12967" s="112"/>
    </row>
    <row r="12968" spans="5:5" x14ac:dyDescent="0.2">
      <c r="E12968" s="112"/>
    </row>
    <row r="12969" spans="5:5" x14ac:dyDescent="0.2">
      <c r="E12969" s="112"/>
    </row>
    <row r="12970" spans="5:5" x14ac:dyDescent="0.2">
      <c r="E12970" s="112"/>
    </row>
    <row r="12971" spans="5:5" x14ac:dyDescent="0.2">
      <c r="E12971" s="112"/>
    </row>
    <row r="12972" spans="5:5" x14ac:dyDescent="0.2">
      <c r="E12972" s="112"/>
    </row>
    <row r="12973" spans="5:5" x14ac:dyDescent="0.2">
      <c r="E12973" s="112"/>
    </row>
    <row r="12974" spans="5:5" x14ac:dyDescent="0.2">
      <c r="E12974" s="112"/>
    </row>
    <row r="12975" spans="5:5" x14ac:dyDescent="0.2">
      <c r="E12975" s="112"/>
    </row>
    <row r="12976" spans="5:5" x14ac:dyDescent="0.2">
      <c r="E12976" s="112"/>
    </row>
    <row r="12977" spans="5:5" x14ac:dyDescent="0.2">
      <c r="E12977" s="112"/>
    </row>
    <row r="12978" spans="5:5" x14ac:dyDescent="0.2">
      <c r="E12978" s="112"/>
    </row>
    <row r="12979" spans="5:5" x14ac:dyDescent="0.2">
      <c r="E12979" s="112"/>
    </row>
    <row r="12980" spans="5:5" x14ac:dyDescent="0.2">
      <c r="E12980" s="112"/>
    </row>
    <row r="12981" spans="5:5" x14ac:dyDescent="0.2">
      <c r="E12981" s="112"/>
    </row>
    <row r="12982" spans="5:5" x14ac:dyDescent="0.2">
      <c r="E12982" s="112"/>
    </row>
    <row r="12983" spans="5:5" x14ac:dyDescent="0.2">
      <c r="E12983" s="112"/>
    </row>
    <row r="12984" spans="5:5" x14ac:dyDescent="0.2">
      <c r="E12984" s="112"/>
    </row>
    <row r="12985" spans="5:5" x14ac:dyDescent="0.2">
      <c r="E12985" s="112"/>
    </row>
    <row r="12986" spans="5:5" x14ac:dyDescent="0.2">
      <c r="E12986" s="112"/>
    </row>
    <row r="12987" spans="5:5" x14ac:dyDescent="0.2">
      <c r="E12987" s="112"/>
    </row>
    <row r="12988" spans="5:5" x14ac:dyDescent="0.2">
      <c r="E12988" s="112"/>
    </row>
    <row r="12989" spans="5:5" x14ac:dyDescent="0.2">
      <c r="E12989" s="112"/>
    </row>
    <row r="12990" spans="5:5" x14ac:dyDescent="0.2">
      <c r="E12990" s="112"/>
    </row>
    <row r="12991" spans="5:5" x14ac:dyDescent="0.2">
      <c r="E12991" s="112"/>
    </row>
    <row r="12992" spans="5:5" x14ac:dyDescent="0.2">
      <c r="E12992" s="112"/>
    </row>
    <row r="12993" spans="5:5" x14ac:dyDescent="0.2">
      <c r="E12993" s="112"/>
    </row>
    <row r="12994" spans="5:5" x14ac:dyDescent="0.2">
      <c r="E12994" s="112"/>
    </row>
    <row r="12995" spans="5:5" x14ac:dyDescent="0.2">
      <c r="E12995" s="112"/>
    </row>
    <row r="12996" spans="5:5" x14ac:dyDescent="0.2">
      <c r="E12996" s="112"/>
    </row>
    <row r="12997" spans="5:5" x14ac:dyDescent="0.2">
      <c r="E12997" s="112"/>
    </row>
    <row r="12998" spans="5:5" x14ac:dyDescent="0.2">
      <c r="E12998" s="112"/>
    </row>
    <row r="12999" spans="5:5" x14ac:dyDescent="0.2">
      <c r="E12999" s="112"/>
    </row>
    <row r="13000" spans="5:5" x14ac:dyDescent="0.2">
      <c r="E13000" s="112"/>
    </row>
    <row r="13001" spans="5:5" x14ac:dyDescent="0.2">
      <c r="E13001" s="112"/>
    </row>
    <row r="13002" spans="5:5" x14ac:dyDescent="0.2">
      <c r="E13002" s="112"/>
    </row>
    <row r="13003" spans="5:5" x14ac:dyDescent="0.2">
      <c r="E13003" s="112"/>
    </row>
    <row r="13004" spans="5:5" x14ac:dyDescent="0.2">
      <c r="E13004" s="112"/>
    </row>
    <row r="13005" spans="5:5" x14ac:dyDescent="0.2">
      <c r="E13005" s="112"/>
    </row>
    <row r="13006" spans="5:5" x14ac:dyDescent="0.2">
      <c r="E13006" s="112"/>
    </row>
    <row r="13007" spans="5:5" x14ac:dyDescent="0.2">
      <c r="E13007" s="112"/>
    </row>
    <row r="13008" spans="5:5" x14ac:dyDescent="0.2">
      <c r="E13008" s="112"/>
    </row>
    <row r="13009" spans="5:5" x14ac:dyDescent="0.2">
      <c r="E13009" s="112"/>
    </row>
    <row r="13010" spans="5:5" x14ac:dyDescent="0.2">
      <c r="E13010" s="112"/>
    </row>
    <row r="13011" spans="5:5" x14ac:dyDescent="0.2">
      <c r="E13011" s="112"/>
    </row>
    <row r="13012" spans="5:5" x14ac:dyDescent="0.2">
      <c r="E13012" s="112"/>
    </row>
    <row r="13013" spans="5:5" x14ac:dyDescent="0.2">
      <c r="E13013" s="112"/>
    </row>
    <row r="13014" spans="5:5" x14ac:dyDescent="0.2">
      <c r="E13014" s="112"/>
    </row>
    <row r="13015" spans="5:5" x14ac:dyDescent="0.2">
      <c r="E13015" s="112"/>
    </row>
    <row r="13016" spans="5:5" x14ac:dyDescent="0.2">
      <c r="E13016" s="112"/>
    </row>
    <row r="13017" spans="5:5" x14ac:dyDescent="0.2">
      <c r="E13017" s="112"/>
    </row>
    <row r="13018" spans="5:5" x14ac:dyDescent="0.2">
      <c r="E13018" s="112"/>
    </row>
    <row r="13019" spans="5:5" x14ac:dyDescent="0.2">
      <c r="E13019" s="112"/>
    </row>
    <row r="13020" spans="5:5" x14ac:dyDescent="0.2">
      <c r="E13020" s="112"/>
    </row>
    <row r="13021" spans="5:5" x14ac:dyDescent="0.2">
      <c r="E13021" s="112"/>
    </row>
    <row r="13022" spans="5:5" x14ac:dyDescent="0.2">
      <c r="E13022" s="112"/>
    </row>
    <row r="13023" spans="5:5" x14ac:dyDescent="0.2">
      <c r="E13023" s="112"/>
    </row>
    <row r="13024" spans="5:5" x14ac:dyDescent="0.2">
      <c r="E13024" s="112"/>
    </row>
    <row r="13025" spans="5:5" x14ac:dyDescent="0.2">
      <c r="E13025" s="112"/>
    </row>
    <row r="13026" spans="5:5" x14ac:dyDescent="0.2">
      <c r="E13026" s="112"/>
    </row>
    <row r="13027" spans="5:5" x14ac:dyDescent="0.2">
      <c r="E13027" s="112"/>
    </row>
    <row r="13028" spans="5:5" x14ac:dyDescent="0.2">
      <c r="E13028" s="112"/>
    </row>
    <row r="13029" spans="5:5" x14ac:dyDescent="0.2">
      <c r="E13029" s="112"/>
    </row>
    <row r="13030" spans="5:5" x14ac:dyDescent="0.2">
      <c r="E13030" s="112"/>
    </row>
    <row r="13031" spans="5:5" x14ac:dyDescent="0.2">
      <c r="E13031" s="112"/>
    </row>
    <row r="13032" spans="5:5" x14ac:dyDescent="0.2">
      <c r="E13032" s="112"/>
    </row>
    <row r="13033" spans="5:5" x14ac:dyDescent="0.2">
      <c r="E13033" s="112"/>
    </row>
    <row r="13034" spans="5:5" x14ac:dyDescent="0.2">
      <c r="E13034" s="112"/>
    </row>
    <row r="13035" spans="5:5" x14ac:dyDescent="0.2">
      <c r="E13035" s="112"/>
    </row>
    <row r="13036" spans="5:5" x14ac:dyDescent="0.2">
      <c r="E13036" s="112"/>
    </row>
    <row r="13037" spans="5:5" x14ac:dyDescent="0.2">
      <c r="E13037" s="112"/>
    </row>
    <row r="13038" spans="5:5" x14ac:dyDescent="0.2">
      <c r="E13038" s="112"/>
    </row>
    <row r="13039" spans="5:5" x14ac:dyDescent="0.2">
      <c r="E13039" s="112"/>
    </row>
    <row r="13040" spans="5:5" x14ac:dyDescent="0.2">
      <c r="E13040" s="112"/>
    </row>
    <row r="13041" spans="5:5" x14ac:dyDescent="0.2">
      <c r="E13041" s="112"/>
    </row>
    <row r="13042" spans="5:5" x14ac:dyDescent="0.2">
      <c r="E13042" s="112"/>
    </row>
    <row r="13043" spans="5:5" x14ac:dyDescent="0.2">
      <c r="E13043" s="112"/>
    </row>
    <row r="13044" spans="5:5" x14ac:dyDescent="0.2">
      <c r="E13044" s="112"/>
    </row>
    <row r="13045" spans="5:5" x14ac:dyDescent="0.2">
      <c r="E13045" s="112"/>
    </row>
    <row r="13046" spans="5:5" x14ac:dyDescent="0.2">
      <c r="E13046" s="112"/>
    </row>
    <row r="13047" spans="5:5" x14ac:dyDescent="0.2">
      <c r="E13047" s="112"/>
    </row>
    <row r="13048" spans="5:5" x14ac:dyDescent="0.2">
      <c r="E13048" s="112"/>
    </row>
    <row r="13049" spans="5:5" x14ac:dyDescent="0.2">
      <c r="E13049" s="112"/>
    </row>
    <row r="13050" spans="5:5" x14ac:dyDescent="0.2">
      <c r="E13050" s="112"/>
    </row>
    <row r="13051" spans="5:5" x14ac:dyDescent="0.2">
      <c r="E13051" s="112"/>
    </row>
    <row r="13052" spans="5:5" x14ac:dyDescent="0.2">
      <c r="E13052" s="112"/>
    </row>
    <row r="13053" spans="5:5" x14ac:dyDescent="0.2">
      <c r="E13053" s="112"/>
    </row>
    <row r="13054" spans="5:5" x14ac:dyDescent="0.2">
      <c r="E13054" s="112"/>
    </row>
    <row r="13055" spans="5:5" x14ac:dyDescent="0.2">
      <c r="E13055" s="112"/>
    </row>
    <row r="13056" spans="5:5" x14ac:dyDescent="0.2">
      <c r="E13056" s="112"/>
    </row>
    <row r="13057" spans="5:5" x14ac:dyDescent="0.2">
      <c r="E13057" s="112"/>
    </row>
    <row r="13058" spans="5:5" x14ac:dyDescent="0.2">
      <c r="E13058" s="112"/>
    </row>
    <row r="13059" spans="5:5" x14ac:dyDescent="0.2">
      <c r="E13059" s="112"/>
    </row>
    <row r="13060" spans="5:5" x14ac:dyDescent="0.2">
      <c r="E13060" s="112"/>
    </row>
    <row r="13061" spans="5:5" x14ac:dyDescent="0.2">
      <c r="E13061" s="112"/>
    </row>
    <row r="13062" spans="5:5" x14ac:dyDescent="0.2">
      <c r="E13062" s="112"/>
    </row>
    <row r="13063" spans="5:5" x14ac:dyDescent="0.2">
      <c r="E13063" s="112"/>
    </row>
    <row r="13064" spans="5:5" x14ac:dyDescent="0.2">
      <c r="E13064" s="112"/>
    </row>
    <row r="13065" spans="5:5" x14ac:dyDescent="0.2">
      <c r="E13065" s="112"/>
    </row>
    <row r="13066" spans="5:5" x14ac:dyDescent="0.2">
      <c r="E13066" s="112"/>
    </row>
    <row r="13067" spans="5:5" x14ac:dyDescent="0.2">
      <c r="E13067" s="112"/>
    </row>
    <row r="13068" spans="5:5" x14ac:dyDescent="0.2">
      <c r="E13068" s="112"/>
    </row>
    <row r="13069" spans="5:5" x14ac:dyDescent="0.2">
      <c r="E13069" s="112"/>
    </row>
    <row r="13070" spans="5:5" x14ac:dyDescent="0.2">
      <c r="E13070" s="112"/>
    </row>
    <row r="13071" spans="5:5" x14ac:dyDescent="0.2">
      <c r="E13071" s="112"/>
    </row>
    <row r="13072" spans="5:5" x14ac:dyDescent="0.2">
      <c r="E13072" s="112"/>
    </row>
    <row r="13073" spans="5:5" x14ac:dyDescent="0.2">
      <c r="E13073" s="112"/>
    </row>
    <row r="13074" spans="5:5" x14ac:dyDescent="0.2">
      <c r="E13074" s="112"/>
    </row>
    <row r="13075" spans="5:5" x14ac:dyDescent="0.2">
      <c r="E13075" s="112"/>
    </row>
    <row r="13076" spans="5:5" x14ac:dyDescent="0.2">
      <c r="E13076" s="112"/>
    </row>
    <row r="13077" spans="5:5" x14ac:dyDescent="0.2">
      <c r="E13077" s="112"/>
    </row>
    <row r="13078" spans="5:5" x14ac:dyDescent="0.2">
      <c r="E13078" s="112"/>
    </row>
    <row r="13079" spans="5:5" x14ac:dyDescent="0.2">
      <c r="E13079" s="112"/>
    </row>
    <row r="13080" spans="5:5" x14ac:dyDescent="0.2">
      <c r="E13080" s="112"/>
    </row>
    <row r="13081" spans="5:5" x14ac:dyDescent="0.2">
      <c r="E13081" s="112"/>
    </row>
    <row r="13082" spans="5:5" x14ac:dyDescent="0.2">
      <c r="E13082" s="112"/>
    </row>
    <row r="13083" spans="5:5" x14ac:dyDescent="0.2">
      <c r="E13083" s="112"/>
    </row>
    <row r="13084" spans="5:5" x14ac:dyDescent="0.2">
      <c r="E13084" s="112"/>
    </row>
    <row r="13085" spans="5:5" x14ac:dyDescent="0.2">
      <c r="E13085" s="112"/>
    </row>
    <row r="13086" spans="5:5" x14ac:dyDescent="0.2">
      <c r="E13086" s="112"/>
    </row>
    <row r="13087" spans="5:5" x14ac:dyDescent="0.2">
      <c r="E13087" s="112"/>
    </row>
    <row r="13088" spans="5:5" x14ac:dyDescent="0.2">
      <c r="E13088" s="112"/>
    </row>
    <row r="13089" spans="5:5" x14ac:dyDescent="0.2">
      <c r="E13089" s="112"/>
    </row>
    <row r="13090" spans="5:5" x14ac:dyDescent="0.2">
      <c r="E13090" s="112"/>
    </row>
    <row r="13091" spans="5:5" x14ac:dyDescent="0.2">
      <c r="E13091" s="112"/>
    </row>
    <row r="13092" spans="5:5" x14ac:dyDescent="0.2">
      <c r="E13092" s="112"/>
    </row>
    <row r="13093" spans="5:5" x14ac:dyDescent="0.2">
      <c r="E13093" s="112"/>
    </row>
    <row r="13094" spans="5:5" x14ac:dyDescent="0.2">
      <c r="E13094" s="112"/>
    </row>
    <row r="13095" spans="5:5" x14ac:dyDescent="0.2">
      <c r="E13095" s="112"/>
    </row>
    <row r="13096" spans="5:5" x14ac:dyDescent="0.2">
      <c r="E13096" s="112"/>
    </row>
    <row r="13097" spans="5:5" x14ac:dyDescent="0.2">
      <c r="E13097" s="112"/>
    </row>
    <row r="13098" spans="5:5" x14ac:dyDescent="0.2">
      <c r="E13098" s="112"/>
    </row>
    <row r="13099" spans="5:5" x14ac:dyDescent="0.2">
      <c r="E13099" s="112"/>
    </row>
    <row r="13100" spans="5:5" x14ac:dyDescent="0.2">
      <c r="E13100" s="112"/>
    </row>
    <row r="13101" spans="5:5" x14ac:dyDescent="0.2">
      <c r="E13101" s="112"/>
    </row>
    <row r="13102" spans="5:5" x14ac:dyDescent="0.2">
      <c r="E13102" s="112"/>
    </row>
    <row r="13103" spans="5:5" x14ac:dyDescent="0.2">
      <c r="E13103" s="112"/>
    </row>
    <row r="13104" spans="5:5" x14ac:dyDescent="0.2">
      <c r="E13104" s="112"/>
    </row>
    <row r="13105" spans="5:5" x14ac:dyDescent="0.2">
      <c r="E13105" s="112"/>
    </row>
    <row r="13106" spans="5:5" x14ac:dyDescent="0.2">
      <c r="E13106" s="112"/>
    </row>
    <row r="13107" spans="5:5" x14ac:dyDescent="0.2">
      <c r="E13107" s="112"/>
    </row>
    <row r="13108" spans="5:5" x14ac:dyDescent="0.2">
      <c r="E13108" s="112"/>
    </row>
    <row r="13109" spans="5:5" x14ac:dyDescent="0.2">
      <c r="E13109" s="112"/>
    </row>
    <row r="13110" spans="5:5" x14ac:dyDescent="0.2">
      <c r="E13110" s="112"/>
    </row>
    <row r="13111" spans="5:5" x14ac:dyDescent="0.2">
      <c r="E13111" s="112"/>
    </row>
    <row r="13112" spans="5:5" x14ac:dyDescent="0.2">
      <c r="E13112" s="112"/>
    </row>
    <row r="13113" spans="5:5" x14ac:dyDescent="0.2">
      <c r="E13113" s="112"/>
    </row>
    <row r="13114" spans="5:5" x14ac:dyDescent="0.2">
      <c r="E13114" s="112"/>
    </row>
    <row r="13115" spans="5:5" x14ac:dyDescent="0.2">
      <c r="E13115" s="112"/>
    </row>
    <row r="13116" spans="5:5" x14ac:dyDescent="0.2">
      <c r="E13116" s="112"/>
    </row>
    <row r="13117" spans="5:5" x14ac:dyDescent="0.2">
      <c r="E13117" s="112"/>
    </row>
    <row r="13118" spans="5:5" x14ac:dyDescent="0.2">
      <c r="E13118" s="112"/>
    </row>
    <row r="13119" spans="5:5" x14ac:dyDescent="0.2">
      <c r="E13119" s="112"/>
    </row>
    <row r="13120" spans="5:5" x14ac:dyDescent="0.2">
      <c r="E13120" s="112"/>
    </row>
    <row r="13121" spans="5:5" x14ac:dyDescent="0.2">
      <c r="E13121" s="112"/>
    </row>
    <row r="13122" spans="5:5" x14ac:dyDescent="0.2">
      <c r="E13122" s="112"/>
    </row>
    <row r="13123" spans="5:5" x14ac:dyDescent="0.2">
      <c r="E13123" s="112"/>
    </row>
    <row r="13124" spans="5:5" x14ac:dyDescent="0.2">
      <c r="E13124" s="112"/>
    </row>
    <row r="13125" spans="5:5" x14ac:dyDescent="0.2">
      <c r="E13125" s="112"/>
    </row>
    <row r="13126" spans="5:5" x14ac:dyDescent="0.2">
      <c r="E13126" s="112"/>
    </row>
    <row r="13127" spans="5:5" x14ac:dyDescent="0.2">
      <c r="E13127" s="112"/>
    </row>
    <row r="13128" spans="5:5" x14ac:dyDescent="0.2">
      <c r="E13128" s="112"/>
    </row>
    <row r="13129" spans="5:5" x14ac:dyDescent="0.2">
      <c r="E13129" s="112"/>
    </row>
    <row r="13130" spans="5:5" x14ac:dyDescent="0.2">
      <c r="E13130" s="112"/>
    </row>
    <row r="13131" spans="5:5" x14ac:dyDescent="0.2">
      <c r="E13131" s="112"/>
    </row>
    <row r="13132" spans="5:5" x14ac:dyDescent="0.2">
      <c r="E13132" s="112"/>
    </row>
    <row r="13133" spans="5:5" x14ac:dyDescent="0.2">
      <c r="E13133" s="112"/>
    </row>
    <row r="13134" spans="5:5" x14ac:dyDescent="0.2">
      <c r="E13134" s="112"/>
    </row>
    <row r="13135" spans="5:5" x14ac:dyDescent="0.2">
      <c r="E13135" s="112"/>
    </row>
    <row r="13136" spans="5:5" x14ac:dyDescent="0.2">
      <c r="E13136" s="112"/>
    </row>
    <row r="13137" spans="5:5" x14ac:dyDescent="0.2">
      <c r="E13137" s="112"/>
    </row>
    <row r="13138" spans="5:5" x14ac:dyDescent="0.2">
      <c r="E13138" s="112"/>
    </row>
    <row r="13139" spans="5:5" x14ac:dyDescent="0.2">
      <c r="E13139" s="112"/>
    </row>
    <row r="13140" spans="5:5" x14ac:dyDescent="0.2">
      <c r="E13140" s="112"/>
    </row>
    <row r="13141" spans="5:5" x14ac:dyDescent="0.2">
      <c r="E13141" s="112"/>
    </row>
    <row r="13142" spans="5:5" x14ac:dyDescent="0.2">
      <c r="E13142" s="112"/>
    </row>
    <row r="13143" spans="5:5" x14ac:dyDescent="0.2">
      <c r="E13143" s="112"/>
    </row>
    <row r="13144" spans="5:5" x14ac:dyDescent="0.2">
      <c r="E13144" s="112"/>
    </row>
    <row r="13145" spans="5:5" x14ac:dyDescent="0.2">
      <c r="E13145" s="112"/>
    </row>
    <row r="13146" spans="5:5" x14ac:dyDescent="0.2">
      <c r="E13146" s="112"/>
    </row>
    <row r="13147" spans="5:5" x14ac:dyDescent="0.2">
      <c r="E13147" s="112"/>
    </row>
    <row r="13148" spans="5:5" x14ac:dyDescent="0.2">
      <c r="E13148" s="112"/>
    </row>
    <row r="13149" spans="5:5" x14ac:dyDescent="0.2">
      <c r="E13149" s="112"/>
    </row>
    <row r="13150" spans="5:5" x14ac:dyDescent="0.2">
      <c r="E13150" s="112"/>
    </row>
    <row r="13151" spans="5:5" x14ac:dyDescent="0.2">
      <c r="E13151" s="112"/>
    </row>
    <row r="13152" spans="5:5" x14ac:dyDescent="0.2">
      <c r="E13152" s="112"/>
    </row>
    <row r="13153" spans="5:5" x14ac:dyDescent="0.2">
      <c r="E13153" s="112"/>
    </row>
    <row r="13154" spans="5:5" x14ac:dyDescent="0.2">
      <c r="E13154" s="112"/>
    </row>
    <row r="13155" spans="5:5" x14ac:dyDescent="0.2">
      <c r="E13155" s="112"/>
    </row>
    <row r="13156" spans="5:5" x14ac:dyDescent="0.2">
      <c r="E13156" s="112"/>
    </row>
    <row r="13157" spans="5:5" x14ac:dyDescent="0.2">
      <c r="E13157" s="112"/>
    </row>
    <row r="13158" spans="5:5" x14ac:dyDescent="0.2">
      <c r="E13158" s="112"/>
    </row>
    <row r="13159" spans="5:5" x14ac:dyDescent="0.2">
      <c r="E13159" s="112"/>
    </row>
    <row r="13160" spans="5:5" x14ac:dyDescent="0.2">
      <c r="E13160" s="112"/>
    </row>
    <row r="13161" spans="5:5" x14ac:dyDescent="0.2">
      <c r="E13161" s="112"/>
    </row>
    <row r="13162" spans="5:5" x14ac:dyDescent="0.2">
      <c r="E13162" s="112"/>
    </row>
    <row r="13163" spans="5:5" x14ac:dyDescent="0.2">
      <c r="E13163" s="112"/>
    </row>
    <row r="13164" spans="5:5" x14ac:dyDescent="0.2">
      <c r="E13164" s="112"/>
    </row>
    <row r="13165" spans="5:5" x14ac:dyDescent="0.2">
      <c r="E13165" s="112"/>
    </row>
    <row r="13166" spans="5:5" x14ac:dyDescent="0.2">
      <c r="E13166" s="112"/>
    </row>
    <row r="13167" spans="5:5" x14ac:dyDescent="0.2">
      <c r="E13167" s="112"/>
    </row>
    <row r="13168" spans="5:5" x14ac:dyDescent="0.2">
      <c r="E13168" s="112"/>
    </row>
    <row r="13169" spans="5:5" x14ac:dyDescent="0.2">
      <c r="E13169" s="112"/>
    </row>
    <row r="13170" spans="5:5" x14ac:dyDescent="0.2">
      <c r="E13170" s="112"/>
    </row>
    <row r="13171" spans="5:5" x14ac:dyDescent="0.2">
      <c r="E13171" s="112"/>
    </row>
    <row r="13172" spans="5:5" x14ac:dyDescent="0.2">
      <c r="E13172" s="112"/>
    </row>
    <row r="13173" spans="5:5" x14ac:dyDescent="0.2">
      <c r="E13173" s="112"/>
    </row>
    <row r="13174" spans="5:5" x14ac:dyDescent="0.2">
      <c r="E13174" s="112"/>
    </row>
    <row r="13175" spans="5:5" x14ac:dyDescent="0.2">
      <c r="E13175" s="112"/>
    </row>
    <row r="13176" spans="5:5" x14ac:dyDescent="0.2">
      <c r="E13176" s="112"/>
    </row>
    <row r="13177" spans="5:5" x14ac:dyDescent="0.2">
      <c r="E13177" s="112"/>
    </row>
    <row r="13178" spans="5:5" x14ac:dyDescent="0.2">
      <c r="E13178" s="112"/>
    </row>
    <row r="13179" spans="5:5" x14ac:dyDescent="0.2">
      <c r="E13179" s="112"/>
    </row>
    <row r="13180" spans="5:5" x14ac:dyDescent="0.2">
      <c r="E13180" s="112"/>
    </row>
    <row r="13181" spans="5:5" x14ac:dyDescent="0.2">
      <c r="E13181" s="112"/>
    </row>
    <row r="13182" spans="5:5" x14ac:dyDescent="0.2">
      <c r="E13182" s="112"/>
    </row>
    <row r="13183" spans="5:5" x14ac:dyDescent="0.2">
      <c r="E13183" s="112"/>
    </row>
    <row r="13184" spans="5:5" x14ac:dyDescent="0.2">
      <c r="E13184" s="112"/>
    </row>
    <row r="13185" spans="5:5" x14ac:dyDescent="0.2">
      <c r="E13185" s="112"/>
    </row>
    <row r="13186" spans="5:5" x14ac:dyDescent="0.2">
      <c r="E13186" s="112"/>
    </row>
    <row r="13187" spans="5:5" x14ac:dyDescent="0.2">
      <c r="E13187" s="112"/>
    </row>
    <row r="13188" spans="5:5" x14ac:dyDescent="0.2">
      <c r="E13188" s="112"/>
    </row>
    <row r="13189" spans="5:5" x14ac:dyDescent="0.2">
      <c r="E13189" s="112"/>
    </row>
    <row r="13190" spans="5:5" x14ac:dyDescent="0.2">
      <c r="E13190" s="112"/>
    </row>
    <row r="13191" spans="5:5" x14ac:dyDescent="0.2">
      <c r="E13191" s="112"/>
    </row>
    <row r="13192" spans="5:5" x14ac:dyDescent="0.2">
      <c r="E13192" s="112"/>
    </row>
    <row r="13193" spans="5:5" x14ac:dyDescent="0.2">
      <c r="E13193" s="112"/>
    </row>
    <row r="13194" spans="5:5" x14ac:dyDescent="0.2">
      <c r="E13194" s="112"/>
    </row>
    <row r="13195" spans="5:5" x14ac:dyDescent="0.2">
      <c r="E13195" s="112"/>
    </row>
    <row r="13196" spans="5:5" x14ac:dyDescent="0.2">
      <c r="E13196" s="112"/>
    </row>
    <row r="13197" spans="5:5" x14ac:dyDescent="0.2">
      <c r="E13197" s="112"/>
    </row>
    <row r="13198" spans="5:5" x14ac:dyDescent="0.2">
      <c r="E13198" s="112"/>
    </row>
    <row r="13199" spans="5:5" x14ac:dyDescent="0.2">
      <c r="E13199" s="112"/>
    </row>
    <row r="13200" spans="5:5" x14ac:dyDescent="0.2">
      <c r="E13200" s="112"/>
    </row>
    <row r="13201" spans="5:5" x14ac:dyDescent="0.2">
      <c r="E13201" s="112"/>
    </row>
    <row r="13202" spans="5:5" x14ac:dyDescent="0.2">
      <c r="E13202" s="112"/>
    </row>
    <row r="13203" spans="5:5" x14ac:dyDescent="0.2">
      <c r="E13203" s="112"/>
    </row>
    <row r="13204" spans="5:5" x14ac:dyDescent="0.2">
      <c r="E13204" s="112"/>
    </row>
    <row r="13205" spans="5:5" x14ac:dyDescent="0.2">
      <c r="E13205" s="112"/>
    </row>
    <row r="13206" spans="5:5" x14ac:dyDescent="0.2">
      <c r="E13206" s="112"/>
    </row>
    <row r="13207" spans="5:5" x14ac:dyDescent="0.2">
      <c r="E13207" s="112"/>
    </row>
    <row r="13208" spans="5:5" x14ac:dyDescent="0.2">
      <c r="E13208" s="112"/>
    </row>
    <row r="13209" spans="5:5" x14ac:dyDescent="0.2">
      <c r="E13209" s="112"/>
    </row>
    <row r="13210" spans="5:5" x14ac:dyDescent="0.2">
      <c r="E13210" s="112"/>
    </row>
    <row r="13211" spans="5:5" x14ac:dyDescent="0.2">
      <c r="E13211" s="112"/>
    </row>
    <row r="13212" spans="5:5" x14ac:dyDescent="0.2">
      <c r="E13212" s="112"/>
    </row>
    <row r="13213" spans="5:5" x14ac:dyDescent="0.2">
      <c r="E13213" s="112"/>
    </row>
    <row r="13214" spans="5:5" x14ac:dyDescent="0.2">
      <c r="E13214" s="112"/>
    </row>
    <row r="13215" spans="5:5" x14ac:dyDescent="0.2">
      <c r="E13215" s="112"/>
    </row>
    <row r="13216" spans="5:5" x14ac:dyDescent="0.2">
      <c r="E13216" s="112"/>
    </row>
    <row r="13217" spans="5:5" x14ac:dyDescent="0.2">
      <c r="E13217" s="112"/>
    </row>
    <row r="13218" spans="5:5" x14ac:dyDescent="0.2">
      <c r="E13218" s="112"/>
    </row>
    <row r="13219" spans="5:5" x14ac:dyDescent="0.2">
      <c r="E13219" s="112"/>
    </row>
    <row r="13220" spans="5:5" x14ac:dyDescent="0.2">
      <c r="E13220" s="112"/>
    </row>
    <row r="13221" spans="5:5" x14ac:dyDescent="0.2">
      <c r="E13221" s="112"/>
    </row>
    <row r="13222" spans="5:5" x14ac:dyDescent="0.2">
      <c r="E13222" s="112"/>
    </row>
    <row r="13223" spans="5:5" x14ac:dyDescent="0.2">
      <c r="E13223" s="112"/>
    </row>
    <row r="13224" spans="5:5" x14ac:dyDescent="0.2">
      <c r="E13224" s="112"/>
    </row>
    <row r="13225" spans="5:5" x14ac:dyDescent="0.2">
      <c r="E13225" s="112"/>
    </row>
    <row r="13226" spans="5:5" x14ac:dyDescent="0.2">
      <c r="E13226" s="112"/>
    </row>
    <row r="13227" spans="5:5" x14ac:dyDescent="0.2">
      <c r="E13227" s="112"/>
    </row>
    <row r="13228" spans="5:5" x14ac:dyDescent="0.2">
      <c r="E13228" s="112"/>
    </row>
    <row r="13229" spans="5:5" x14ac:dyDescent="0.2">
      <c r="E13229" s="112"/>
    </row>
    <row r="13230" spans="5:5" x14ac:dyDescent="0.2">
      <c r="E13230" s="112"/>
    </row>
    <row r="13231" spans="5:5" x14ac:dyDescent="0.2">
      <c r="E13231" s="112"/>
    </row>
    <row r="13232" spans="5:5" x14ac:dyDescent="0.2">
      <c r="E13232" s="112"/>
    </row>
    <row r="13233" spans="5:5" x14ac:dyDescent="0.2">
      <c r="E13233" s="112"/>
    </row>
    <row r="13234" spans="5:5" x14ac:dyDescent="0.2">
      <c r="E13234" s="112"/>
    </row>
    <row r="13235" spans="5:5" x14ac:dyDescent="0.2">
      <c r="E13235" s="112"/>
    </row>
    <row r="13236" spans="5:5" x14ac:dyDescent="0.2">
      <c r="E13236" s="112"/>
    </row>
    <row r="13237" spans="5:5" x14ac:dyDescent="0.2">
      <c r="E13237" s="112"/>
    </row>
    <row r="13238" spans="5:5" x14ac:dyDescent="0.2">
      <c r="E13238" s="112"/>
    </row>
    <row r="13239" spans="5:5" x14ac:dyDescent="0.2">
      <c r="E13239" s="112"/>
    </row>
    <row r="13240" spans="5:5" x14ac:dyDescent="0.2">
      <c r="E13240" s="112"/>
    </row>
    <row r="13241" spans="5:5" x14ac:dyDescent="0.2">
      <c r="E13241" s="112"/>
    </row>
    <row r="13242" spans="5:5" x14ac:dyDescent="0.2">
      <c r="E13242" s="112"/>
    </row>
    <row r="13243" spans="5:5" x14ac:dyDescent="0.2">
      <c r="E13243" s="112"/>
    </row>
    <row r="13244" spans="5:5" x14ac:dyDescent="0.2">
      <c r="E13244" s="112"/>
    </row>
    <row r="13245" spans="5:5" x14ac:dyDescent="0.2">
      <c r="E13245" s="112"/>
    </row>
    <row r="13246" spans="5:5" x14ac:dyDescent="0.2">
      <c r="E13246" s="112"/>
    </row>
    <row r="13247" spans="5:5" x14ac:dyDescent="0.2">
      <c r="E13247" s="112"/>
    </row>
    <row r="13248" spans="5:5" x14ac:dyDescent="0.2">
      <c r="E13248" s="112"/>
    </row>
    <row r="13249" spans="5:5" x14ac:dyDescent="0.2">
      <c r="E13249" s="112"/>
    </row>
    <row r="13250" spans="5:5" x14ac:dyDescent="0.2">
      <c r="E13250" s="112"/>
    </row>
    <row r="13251" spans="5:5" x14ac:dyDescent="0.2">
      <c r="E13251" s="112"/>
    </row>
    <row r="13252" spans="5:5" x14ac:dyDescent="0.2">
      <c r="E13252" s="112"/>
    </row>
    <row r="13253" spans="5:5" x14ac:dyDescent="0.2">
      <c r="E13253" s="112"/>
    </row>
    <row r="13254" spans="5:5" x14ac:dyDescent="0.2">
      <c r="E13254" s="112"/>
    </row>
    <row r="13255" spans="5:5" x14ac:dyDescent="0.2">
      <c r="E13255" s="112"/>
    </row>
    <row r="13256" spans="5:5" x14ac:dyDescent="0.2">
      <c r="E13256" s="112"/>
    </row>
    <row r="13257" spans="5:5" x14ac:dyDescent="0.2">
      <c r="E13257" s="112"/>
    </row>
    <row r="13258" spans="5:5" x14ac:dyDescent="0.2">
      <c r="E13258" s="112"/>
    </row>
    <row r="13259" spans="5:5" x14ac:dyDescent="0.2">
      <c r="E13259" s="112"/>
    </row>
    <row r="13260" spans="5:5" x14ac:dyDescent="0.2">
      <c r="E13260" s="112"/>
    </row>
    <row r="13261" spans="5:5" x14ac:dyDescent="0.2">
      <c r="E13261" s="112"/>
    </row>
    <row r="13262" spans="5:5" x14ac:dyDescent="0.2">
      <c r="E13262" s="112"/>
    </row>
    <row r="13263" spans="5:5" x14ac:dyDescent="0.2">
      <c r="E13263" s="112"/>
    </row>
    <row r="13264" spans="5:5" x14ac:dyDescent="0.2">
      <c r="E13264" s="112"/>
    </row>
    <row r="13265" spans="5:5" x14ac:dyDescent="0.2">
      <c r="E13265" s="112"/>
    </row>
    <row r="13266" spans="5:5" x14ac:dyDescent="0.2">
      <c r="E13266" s="112"/>
    </row>
    <row r="13267" spans="5:5" x14ac:dyDescent="0.2">
      <c r="E13267" s="112"/>
    </row>
    <row r="13268" spans="5:5" x14ac:dyDescent="0.2">
      <c r="E13268" s="112"/>
    </row>
    <row r="13269" spans="5:5" x14ac:dyDescent="0.2">
      <c r="E13269" s="112"/>
    </row>
    <row r="13270" spans="5:5" x14ac:dyDescent="0.2">
      <c r="E13270" s="112"/>
    </row>
    <row r="13271" spans="5:5" x14ac:dyDescent="0.2">
      <c r="E13271" s="112"/>
    </row>
    <row r="13272" spans="5:5" x14ac:dyDescent="0.2">
      <c r="E13272" s="112"/>
    </row>
    <row r="13273" spans="5:5" x14ac:dyDescent="0.2">
      <c r="E13273" s="112"/>
    </row>
    <row r="13274" spans="5:5" x14ac:dyDescent="0.2">
      <c r="E13274" s="112"/>
    </row>
    <row r="13275" spans="5:5" x14ac:dyDescent="0.2">
      <c r="E13275" s="112"/>
    </row>
    <row r="13276" spans="5:5" x14ac:dyDescent="0.2">
      <c r="E13276" s="112"/>
    </row>
    <row r="13277" spans="5:5" x14ac:dyDescent="0.2">
      <c r="E13277" s="112"/>
    </row>
    <row r="13278" spans="5:5" x14ac:dyDescent="0.2">
      <c r="E13278" s="112"/>
    </row>
    <row r="13279" spans="5:5" x14ac:dyDescent="0.2">
      <c r="E13279" s="112"/>
    </row>
    <row r="13280" spans="5:5" x14ac:dyDescent="0.2">
      <c r="E13280" s="112"/>
    </row>
    <row r="13281" spans="5:5" x14ac:dyDescent="0.2">
      <c r="E13281" s="112"/>
    </row>
    <row r="13282" spans="5:5" x14ac:dyDescent="0.2">
      <c r="E13282" s="112"/>
    </row>
    <row r="13283" spans="5:5" x14ac:dyDescent="0.2">
      <c r="E13283" s="112"/>
    </row>
    <row r="13284" spans="5:5" x14ac:dyDescent="0.2">
      <c r="E13284" s="112"/>
    </row>
    <row r="13285" spans="5:5" x14ac:dyDescent="0.2">
      <c r="E13285" s="112"/>
    </row>
    <row r="13286" spans="5:5" x14ac:dyDescent="0.2">
      <c r="E13286" s="112"/>
    </row>
    <row r="13287" spans="5:5" x14ac:dyDescent="0.2">
      <c r="E13287" s="112"/>
    </row>
    <row r="13288" spans="5:5" x14ac:dyDescent="0.2">
      <c r="E13288" s="112"/>
    </row>
    <row r="13289" spans="5:5" x14ac:dyDescent="0.2">
      <c r="E13289" s="112"/>
    </row>
    <row r="13290" spans="5:5" x14ac:dyDescent="0.2">
      <c r="E13290" s="112"/>
    </row>
    <row r="13291" spans="5:5" x14ac:dyDescent="0.2">
      <c r="E13291" s="112"/>
    </row>
    <row r="13292" spans="5:5" x14ac:dyDescent="0.2">
      <c r="E13292" s="112"/>
    </row>
    <row r="13293" spans="5:5" x14ac:dyDescent="0.2">
      <c r="E13293" s="112"/>
    </row>
    <row r="13294" spans="5:5" x14ac:dyDescent="0.2">
      <c r="E13294" s="112"/>
    </row>
    <row r="13295" spans="5:5" x14ac:dyDescent="0.2">
      <c r="E13295" s="112"/>
    </row>
    <row r="13296" spans="5:5" x14ac:dyDescent="0.2">
      <c r="E13296" s="112"/>
    </row>
    <row r="13297" spans="5:5" x14ac:dyDescent="0.2">
      <c r="E13297" s="112"/>
    </row>
    <row r="13298" spans="5:5" x14ac:dyDescent="0.2">
      <c r="E13298" s="112"/>
    </row>
    <row r="13299" spans="5:5" x14ac:dyDescent="0.2">
      <c r="E13299" s="112"/>
    </row>
    <row r="13300" spans="5:5" x14ac:dyDescent="0.2">
      <c r="E13300" s="112"/>
    </row>
    <row r="13301" spans="5:5" x14ac:dyDescent="0.2">
      <c r="E13301" s="112"/>
    </row>
    <row r="13302" spans="5:5" x14ac:dyDescent="0.2">
      <c r="E13302" s="112"/>
    </row>
    <row r="13303" spans="5:5" x14ac:dyDescent="0.2">
      <c r="E13303" s="112"/>
    </row>
    <row r="13304" spans="5:5" x14ac:dyDescent="0.2">
      <c r="E13304" s="112"/>
    </row>
    <row r="13305" spans="5:5" x14ac:dyDescent="0.2">
      <c r="E13305" s="112"/>
    </row>
    <row r="13306" spans="5:5" x14ac:dyDescent="0.2">
      <c r="E13306" s="112"/>
    </row>
    <row r="13307" spans="5:5" x14ac:dyDescent="0.2">
      <c r="E13307" s="112"/>
    </row>
    <row r="13308" spans="5:5" x14ac:dyDescent="0.2">
      <c r="E13308" s="112"/>
    </row>
    <row r="13309" spans="5:5" x14ac:dyDescent="0.2">
      <c r="E13309" s="112"/>
    </row>
    <row r="13310" spans="5:5" x14ac:dyDescent="0.2">
      <c r="E13310" s="112"/>
    </row>
    <row r="13311" spans="5:5" x14ac:dyDescent="0.2">
      <c r="E13311" s="112"/>
    </row>
    <row r="13312" spans="5:5" x14ac:dyDescent="0.2">
      <c r="E13312" s="112"/>
    </row>
    <row r="13313" spans="5:5" x14ac:dyDescent="0.2">
      <c r="E13313" s="112"/>
    </row>
    <row r="13314" spans="5:5" x14ac:dyDescent="0.2">
      <c r="E13314" s="112"/>
    </row>
    <row r="13315" spans="5:5" x14ac:dyDescent="0.2">
      <c r="E13315" s="112"/>
    </row>
    <row r="13316" spans="5:5" x14ac:dyDescent="0.2">
      <c r="E13316" s="112"/>
    </row>
    <row r="13317" spans="5:5" x14ac:dyDescent="0.2">
      <c r="E13317" s="112"/>
    </row>
    <row r="13318" spans="5:5" x14ac:dyDescent="0.2">
      <c r="E13318" s="112"/>
    </row>
    <row r="13319" spans="5:5" x14ac:dyDescent="0.2">
      <c r="E13319" s="112"/>
    </row>
    <row r="13320" spans="5:5" x14ac:dyDescent="0.2">
      <c r="E13320" s="112"/>
    </row>
    <row r="13321" spans="5:5" x14ac:dyDescent="0.2">
      <c r="E13321" s="112"/>
    </row>
    <row r="13322" spans="5:5" x14ac:dyDescent="0.2">
      <c r="E13322" s="112"/>
    </row>
    <row r="13323" spans="5:5" x14ac:dyDescent="0.2">
      <c r="E13323" s="112"/>
    </row>
    <row r="13324" spans="5:5" x14ac:dyDescent="0.2">
      <c r="E13324" s="112"/>
    </row>
    <row r="13325" spans="5:5" x14ac:dyDescent="0.2">
      <c r="E13325" s="112"/>
    </row>
    <row r="13326" spans="5:5" x14ac:dyDescent="0.2">
      <c r="E13326" s="112"/>
    </row>
    <row r="13327" spans="5:5" x14ac:dyDescent="0.2">
      <c r="E13327" s="112"/>
    </row>
    <row r="13328" spans="5:5" x14ac:dyDescent="0.2">
      <c r="E13328" s="112"/>
    </row>
    <row r="13329" spans="5:5" x14ac:dyDescent="0.2">
      <c r="E13329" s="112"/>
    </row>
    <row r="13330" spans="5:5" x14ac:dyDescent="0.2">
      <c r="E13330" s="112"/>
    </row>
    <row r="13331" spans="5:5" x14ac:dyDescent="0.2">
      <c r="E13331" s="112"/>
    </row>
    <row r="13332" spans="5:5" x14ac:dyDescent="0.2">
      <c r="E13332" s="112"/>
    </row>
    <row r="13333" spans="5:5" x14ac:dyDescent="0.2">
      <c r="E13333" s="112"/>
    </row>
    <row r="13334" spans="5:5" x14ac:dyDescent="0.2">
      <c r="E13334" s="112"/>
    </row>
    <row r="13335" spans="5:5" x14ac:dyDescent="0.2">
      <c r="E13335" s="112"/>
    </row>
    <row r="13336" spans="5:5" x14ac:dyDescent="0.2">
      <c r="E13336" s="112"/>
    </row>
    <row r="13337" spans="5:5" x14ac:dyDescent="0.2">
      <c r="E13337" s="112"/>
    </row>
    <row r="13338" spans="5:5" x14ac:dyDescent="0.2">
      <c r="E13338" s="112"/>
    </row>
    <row r="13339" spans="5:5" x14ac:dyDescent="0.2">
      <c r="E13339" s="112"/>
    </row>
    <row r="13340" spans="5:5" x14ac:dyDescent="0.2">
      <c r="E13340" s="112"/>
    </row>
    <row r="13341" spans="5:5" x14ac:dyDescent="0.2">
      <c r="E13341" s="112"/>
    </row>
    <row r="13342" spans="5:5" x14ac:dyDescent="0.2">
      <c r="E13342" s="112"/>
    </row>
    <row r="13343" spans="5:5" x14ac:dyDescent="0.2">
      <c r="E13343" s="112"/>
    </row>
    <row r="13344" spans="5:5" x14ac:dyDescent="0.2">
      <c r="E13344" s="112"/>
    </row>
    <row r="13345" spans="5:5" x14ac:dyDescent="0.2">
      <c r="E13345" s="112"/>
    </row>
    <row r="13346" spans="5:5" x14ac:dyDescent="0.2">
      <c r="E13346" s="112"/>
    </row>
    <row r="13347" spans="5:5" x14ac:dyDescent="0.2">
      <c r="E13347" s="112"/>
    </row>
    <row r="13348" spans="5:5" x14ac:dyDescent="0.2">
      <c r="E13348" s="112"/>
    </row>
    <row r="13349" spans="5:5" x14ac:dyDescent="0.2">
      <c r="E13349" s="112"/>
    </row>
    <row r="13350" spans="5:5" x14ac:dyDescent="0.2">
      <c r="E13350" s="112"/>
    </row>
    <row r="13351" spans="5:5" x14ac:dyDescent="0.2">
      <c r="E13351" s="112"/>
    </row>
    <row r="13352" spans="5:5" x14ac:dyDescent="0.2">
      <c r="E13352" s="112"/>
    </row>
    <row r="13353" spans="5:5" x14ac:dyDescent="0.2">
      <c r="E13353" s="112"/>
    </row>
    <row r="13354" spans="5:5" x14ac:dyDescent="0.2">
      <c r="E13354" s="112"/>
    </row>
    <row r="13355" spans="5:5" x14ac:dyDescent="0.2">
      <c r="E13355" s="112"/>
    </row>
    <row r="13356" spans="5:5" x14ac:dyDescent="0.2">
      <c r="E13356" s="112"/>
    </row>
    <row r="13357" spans="5:5" x14ac:dyDescent="0.2">
      <c r="E13357" s="112"/>
    </row>
    <row r="13358" spans="5:5" x14ac:dyDescent="0.2">
      <c r="E13358" s="112"/>
    </row>
    <row r="13359" spans="5:5" x14ac:dyDescent="0.2">
      <c r="E13359" s="112"/>
    </row>
    <row r="13360" spans="5:5" x14ac:dyDescent="0.2">
      <c r="E13360" s="112"/>
    </row>
    <row r="13361" spans="5:5" x14ac:dyDescent="0.2">
      <c r="E13361" s="112"/>
    </row>
    <row r="13362" spans="5:5" x14ac:dyDescent="0.2">
      <c r="E13362" s="112"/>
    </row>
    <row r="13363" spans="5:5" x14ac:dyDescent="0.2">
      <c r="E13363" s="112"/>
    </row>
    <row r="13364" spans="5:5" x14ac:dyDescent="0.2">
      <c r="E13364" s="112"/>
    </row>
    <row r="13365" spans="5:5" x14ac:dyDescent="0.2">
      <c r="E13365" s="112"/>
    </row>
    <row r="13366" spans="5:5" x14ac:dyDescent="0.2">
      <c r="E13366" s="112"/>
    </row>
    <row r="13367" spans="5:5" x14ac:dyDescent="0.2">
      <c r="E13367" s="112"/>
    </row>
    <row r="13368" spans="5:5" x14ac:dyDescent="0.2">
      <c r="E13368" s="112"/>
    </row>
    <row r="13369" spans="5:5" x14ac:dyDescent="0.2">
      <c r="E13369" s="112"/>
    </row>
    <row r="13370" spans="5:5" x14ac:dyDescent="0.2">
      <c r="E13370" s="112"/>
    </row>
    <row r="13371" spans="5:5" x14ac:dyDescent="0.2">
      <c r="E13371" s="112"/>
    </row>
    <row r="13372" spans="5:5" x14ac:dyDescent="0.2">
      <c r="E13372" s="112"/>
    </row>
    <row r="13373" spans="5:5" x14ac:dyDescent="0.2">
      <c r="E13373" s="112"/>
    </row>
    <row r="13374" spans="5:5" x14ac:dyDescent="0.2">
      <c r="E13374" s="112"/>
    </row>
    <row r="13375" spans="5:5" x14ac:dyDescent="0.2">
      <c r="E13375" s="112"/>
    </row>
    <row r="13376" spans="5:5" x14ac:dyDescent="0.2">
      <c r="E13376" s="112"/>
    </row>
    <row r="13377" spans="5:5" x14ac:dyDescent="0.2">
      <c r="E13377" s="112"/>
    </row>
    <row r="13378" spans="5:5" x14ac:dyDescent="0.2">
      <c r="E13378" s="112"/>
    </row>
    <row r="13379" spans="5:5" x14ac:dyDescent="0.2">
      <c r="E13379" s="112"/>
    </row>
    <row r="13380" spans="5:5" x14ac:dyDescent="0.2">
      <c r="E13380" s="112"/>
    </row>
    <row r="13381" spans="5:5" x14ac:dyDescent="0.2">
      <c r="E13381" s="112"/>
    </row>
    <row r="13382" spans="5:5" x14ac:dyDescent="0.2">
      <c r="E13382" s="112"/>
    </row>
    <row r="13383" spans="5:5" x14ac:dyDescent="0.2">
      <c r="E13383" s="112"/>
    </row>
    <row r="13384" spans="5:5" x14ac:dyDescent="0.2">
      <c r="E13384" s="112"/>
    </row>
    <row r="13385" spans="5:5" x14ac:dyDescent="0.2">
      <c r="E13385" s="112"/>
    </row>
    <row r="13386" spans="5:5" x14ac:dyDescent="0.2">
      <c r="E13386" s="112"/>
    </row>
    <row r="13387" spans="5:5" x14ac:dyDescent="0.2">
      <c r="E13387" s="112"/>
    </row>
    <row r="13388" spans="5:5" x14ac:dyDescent="0.2">
      <c r="E13388" s="112"/>
    </row>
    <row r="13389" spans="5:5" x14ac:dyDescent="0.2">
      <c r="E13389" s="112"/>
    </row>
    <row r="13390" spans="5:5" x14ac:dyDescent="0.2">
      <c r="E13390" s="112"/>
    </row>
    <row r="13391" spans="5:5" x14ac:dyDescent="0.2">
      <c r="E13391" s="112"/>
    </row>
    <row r="13392" spans="5:5" x14ac:dyDescent="0.2">
      <c r="E13392" s="112"/>
    </row>
    <row r="13393" spans="5:5" x14ac:dyDescent="0.2">
      <c r="E13393" s="112"/>
    </row>
    <row r="13394" spans="5:5" x14ac:dyDescent="0.2">
      <c r="E13394" s="112"/>
    </row>
    <row r="13395" spans="5:5" x14ac:dyDescent="0.2">
      <c r="E13395" s="112"/>
    </row>
    <row r="13396" spans="5:5" x14ac:dyDescent="0.2">
      <c r="E13396" s="112"/>
    </row>
    <row r="13397" spans="5:5" x14ac:dyDescent="0.2">
      <c r="E13397" s="112"/>
    </row>
    <row r="13398" spans="5:5" x14ac:dyDescent="0.2">
      <c r="E13398" s="112"/>
    </row>
    <row r="13399" spans="5:5" x14ac:dyDescent="0.2">
      <c r="E13399" s="112"/>
    </row>
    <row r="13400" spans="5:5" x14ac:dyDescent="0.2">
      <c r="E13400" s="112"/>
    </row>
    <row r="13401" spans="5:5" x14ac:dyDescent="0.2">
      <c r="E13401" s="112"/>
    </row>
    <row r="13402" spans="5:5" x14ac:dyDescent="0.2">
      <c r="E13402" s="112"/>
    </row>
    <row r="13403" spans="5:5" x14ac:dyDescent="0.2">
      <c r="E13403" s="112"/>
    </row>
    <row r="13404" spans="5:5" x14ac:dyDescent="0.2">
      <c r="E13404" s="112"/>
    </row>
    <row r="13405" spans="5:5" x14ac:dyDescent="0.2">
      <c r="E13405" s="112"/>
    </row>
    <row r="13406" spans="5:5" x14ac:dyDescent="0.2">
      <c r="E13406" s="112"/>
    </row>
    <row r="13407" spans="5:5" x14ac:dyDescent="0.2">
      <c r="E13407" s="112"/>
    </row>
    <row r="13408" spans="5:5" x14ac:dyDescent="0.2">
      <c r="E13408" s="112"/>
    </row>
    <row r="13409" spans="5:5" x14ac:dyDescent="0.2">
      <c r="E13409" s="112"/>
    </row>
    <row r="13410" spans="5:5" x14ac:dyDescent="0.2">
      <c r="E13410" s="112"/>
    </row>
    <row r="13411" spans="5:5" x14ac:dyDescent="0.2">
      <c r="E13411" s="112"/>
    </row>
    <row r="13412" spans="5:5" x14ac:dyDescent="0.2">
      <c r="E13412" s="112"/>
    </row>
    <row r="13413" spans="5:5" x14ac:dyDescent="0.2">
      <c r="E13413" s="112"/>
    </row>
    <row r="13414" spans="5:5" x14ac:dyDescent="0.2">
      <c r="E13414" s="112"/>
    </row>
    <row r="13415" spans="5:5" x14ac:dyDescent="0.2">
      <c r="E13415" s="112"/>
    </row>
    <row r="13416" spans="5:5" x14ac:dyDescent="0.2">
      <c r="E13416" s="112"/>
    </row>
    <row r="13417" spans="5:5" x14ac:dyDescent="0.2">
      <c r="E13417" s="112"/>
    </row>
    <row r="13418" spans="5:5" x14ac:dyDescent="0.2">
      <c r="E13418" s="112"/>
    </row>
    <row r="13419" spans="5:5" x14ac:dyDescent="0.2">
      <c r="E13419" s="112"/>
    </row>
    <row r="13420" spans="5:5" x14ac:dyDescent="0.2">
      <c r="E13420" s="112"/>
    </row>
    <row r="13421" spans="5:5" x14ac:dyDescent="0.2">
      <c r="E13421" s="112"/>
    </row>
    <row r="13422" spans="5:5" x14ac:dyDescent="0.2">
      <c r="E13422" s="112"/>
    </row>
    <row r="13423" spans="5:5" x14ac:dyDescent="0.2">
      <c r="E13423" s="112"/>
    </row>
    <row r="13424" spans="5:5" x14ac:dyDescent="0.2">
      <c r="E13424" s="112"/>
    </row>
    <row r="13425" spans="5:5" x14ac:dyDescent="0.2">
      <c r="E13425" s="112"/>
    </row>
    <row r="13426" spans="5:5" x14ac:dyDescent="0.2">
      <c r="E13426" s="112"/>
    </row>
    <row r="13427" spans="5:5" x14ac:dyDescent="0.2">
      <c r="E13427" s="112"/>
    </row>
    <row r="13428" spans="5:5" x14ac:dyDescent="0.2">
      <c r="E13428" s="112"/>
    </row>
    <row r="13429" spans="5:5" x14ac:dyDescent="0.2">
      <c r="E13429" s="112"/>
    </row>
    <row r="13430" spans="5:5" x14ac:dyDescent="0.2">
      <c r="E13430" s="112"/>
    </row>
    <row r="13431" spans="5:5" x14ac:dyDescent="0.2">
      <c r="E13431" s="112"/>
    </row>
    <row r="13432" spans="5:5" x14ac:dyDescent="0.2">
      <c r="E13432" s="112"/>
    </row>
    <row r="13433" spans="5:5" x14ac:dyDescent="0.2">
      <c r="E13433" s="112"/>
    </row>
    <row r="13434" spans="5:5" x14ac:dyDescent="0.2">
      <c r="E13434" s="112"/>
    </row>
    <row r="13435" spans="5:5" x14ac:dyDescent="0.2">
      <c r="E13435" s="112"/>
    </row>
    <row r="13436" spans="5:5" x14ac:dyDescent="0.2">
      <c r="E13436" s="112"/>
    </row>
    <row r="13437" spans="5:5" x14ac:dyDescent="0.2">
      <c r="E13437" s="112"/>
    </row>
    <row r="13438" spans="5:5" x14ac:dyDescent="0.2">
      <c r="E13438" s="112"/>
    </row>
    <row r="13439" spans="5:5" x14ac:dyDescent="0.2">
      <c r="E13439" s="112"/>
    </row>
    <row r="13440" spans="5:5" x14ac:dyDescent="0.2">
      <c r="E13440" s="112"/>
    </row>
    <row r="13441" spans="5:5" x14ac:dyDescent="0.2">
      <c r="E13441" s="112"/>
    </row>
    <row r="13442" spans="5:5" x14ac:dyDescent="0.2">
      <c r="E13442" s="112"/>
    </row>
    <row r="13443" spans="5:5" x14ac:dyDescent="0.2">
      <c r="E13443" s="112"/>
    </row>
    <row r="13444" spans="5:5" x14ac:dyDescent="0.2">
      <c r="E13444" s="112"/>
    </row>
    <row r="13445" spans="5:5" x14ac:dyDescent="0.2">
      <c r="E13445" s="112"/>
    </row>
    <row r="13446" spans="5:5" x14ac:dyDescent="0.2">
      <c r="E13446" s="112"/>
    </row>
    <row r="13447" spans="5:5" x14ac:dyDescent="0.2">
      <c r="E13447" s="112"/>
    </row>
    <row r="13448" spans="5:5" x14ac:dyDescent="0.2">
      <c r="E13448" s="112"/>
    </row>
    <row r="13449" spans="5:5" x14ac:dyDescent="0.2">
      <c r="E13449" s="112"/>
    </row>
    <row r="13450" spans="5:5" x14ac:dyDescent="0.2">
      <c r="E13450" s="112"/>
    </row>
    <row r="13451" spans="5:5" x14ac:dyDescent="0.2">
      <c r="E13451" s="112"/>
    </row>
    <row r="13452" spans="5:5" x14ac:dyDescent="0.2">
      <c r="E13452" s="112"/>
    </row>
    <row r="13453" spans="5:5" x14ac:dyDescent="0.2">
      <c r="E13453" s="112"/>
    </row>
    <row r="13454" spans="5:5" x14ac:dyDescent="0.2">
      <c r="E13454" s="112"/>
    </row>
    <row r="13455" spans="5:5" x14ac:dyDescent="0.2">
      <c r="E13455" s="112"/>
    </row>
    <row r="13456" spans="5:5" x14ac:dyDescent="0.2">
      <c r="E13456" s="112"/>
    </row>
    <row r="13457" spans="5:5" x14ac:dyDescent="0.2">
      <c r="E13457" s="112"/>
    </row>
    <row r="13458" spans="5:5" x14ac:dyDescent="0.2">
      <c r="E13458" s="112"/>
    </row>
    <row r="13459" spans="5:5" x14ac:dyDescent="0.2">
      <c r="E13459" s="112"/>
    </row>
    <row r="13460" spans="5:5" x14ac:dyDescent="0.2">
      <c r="E13460" s="112"/>
    </row>
    <row r="13461" spans="5:5" x14ac:dyDescent="0.2">
      <c r="E13461" s="112"/>
    </row>
    <row r="13462" spans="5:5" x14ac:dyDescent="0.2">
      <c r="E13462" s="112"/>
    </row>
    <row r="13463" spans="5:5" x14ac:dyDescent="0.2">
      <c r="E13463" s="112"/>
    </row>
    <row r="13464" spans="5:5" x14ac:dyDescent="0.2">
      <c r="E13464" s="112"/>
    </row>
    <row r="13465" spans="5:5" x14ac:dyDescent="0.2">
      <c r="E13465" s="112"/>
    </row>
    <row r="13466" spans="5:5" x14ac:dyDescent="0.2">
      <c r="E13466" s="112"/>
    </row>
    <row r="13467" spans="5:5" x14ac:dyDescent="0.2">
      <c r="E13467" s="112"/>
    </row>
    <row r="13468" spans="5:5" x14ac:dyDescent="0.2">
      <c r="E13468" s="112"/>
    </row>
    <row r="13469" spans="5:5" x14ac:dyDescent="0.2">
      <c r="E13469" s="112"/>
    </row>
    <row r="13470" spans="5:5" x14ac:dyDescent="0.2">
      <c r="E13470" s="112"/>
    </row>
    <row r="13471" spans="5:5" x14ac:dyDescent="0.2">
      <c r="E13471" s="112"/>
    </row>
    <row r="13472" spans="5:5" x14ac:dyDescent="0.2">
      <c r="E13472" s="112"/>
    </row>
    <row r="13473" spans="5:5" x14ac:dyDescent="0.2">
      <c r="E13473" s="112"/>
    </row>
    <row r="13474" spans="5:5" x14ac:dyDescent="0.2">
      <c r="E13474" s="112"/>
    </row>
    <row r="13475" spans="5:5" x14ac:dyDescent="0.2">
      <c r="E13475" s="112"/>
    </row>
    <row r="13476" spans="5:5" x14ac:dyDescent="0.2">
      <c r="E13476" s="112"/>
    </row>
    <row r="13477" spans="5:5" x14ac:dyDescent="0.2">
      <c r="E13477" s="112"/>
    </row>
    <row r="13478" spans="5:5" x14ac:dyDescent="0.2">
      <c r="E13478" s="112"/>
    </row>
    <row r="13479" spans="5:5" x14ac:dyDescent="0.2">
      <c r="E13479" s="112"/>
    </row>
    <row r="13480" spans="5:5" x14ac:dyDescent="0.2">
      <c r="E13480" s="112"/>
    </row>
    <row r="13481" spans="5:5" x14ac:dyDescent="0.2">
      <c r="E13481" s="112"/>
    </row>
    <row r="13482" spans="5:5" x14ac:dyDescent="0.2">
      <c r="E13482" s="112"/>
    </row>
    <row r="13483" spans="5:5" x14ac:dyDescent="0.2">
      <c r="E13483" s="112"/>
    </row>
    <row r="13484" spans="5:5" x14ac:dyDescent="0.2">
      <c r="E13484" s="112"/>
    </row>
    <row r="13485" spans="5:5" x14ac:dyDescent="0.2">
      <c r="E13485" s="112"/>
    </row>
    <row r="13486" spans="5:5" x14ac:dyDescent="0.2">
      <c r="E13486" s="112"/>
    </row>
    <row r="13487" spans="5:5" x14ac:dyDescent="0.2">
      <c r="E13487" s="112"/>
    </row>
    <row r="13488" spans="5:5" x14ac:dyDescent="0.2">
      <c r="E13488" s="112"/>
    </row>
    <row r="13489" spans="5:5" x14ac:dyDescent="0.2">
      <c r="E13489" s="112"/>
    </row>
    <row r="13490" spans="5:5" x14ac:dyDescent="0.2">
      <c r="E13490" s="112"/>
    </row>
    <row r="13491" spans="5:5" x14ac:dyDescent="0.2">
      <c r="E13491" s="112"/>
    </row>
    <row r="13492" spans="5:5" x14ac:dyDescent="0.2">
      <c r="E13492" s="112"/>
    </row>
    <row r="13493" spans="5:5" x14ac:dyDescent="0.2">
      <c r="E13493" s="112"/>
    </row>
    <row r="13494" spans="5:5" x14ac:dyDescent="0.2">
      <c r="E13494" s="112"/>
    </row>
    <row r="13495" spans="5:5" x14ac:dyDescent="0.2">
      <c r="E13495" s="112"/>
    </row>
    <row r="13496" spans="5:5" x14ac:dyDescent="0.2">
      <c r="E13496" s="112"/>
    </row>
    <row r="13497" spans="5:5" x14ac:dyDescent="0.2">
      <c r="E13497" s="112"/>
    </row>
    <row r="13498" spans="5:5" x14ac:dyDescent="0.2">
      <c r="E13498" s="112"/>
    </row>
    <row r="13499" spans="5:5" x14ac:dyDescent="0.2">
      <c r="E13499" s="112"/>
    </row>
    <row r="13500" spans="5:5" x14ac:dyDescent="0.2">
      <c r="E13500" s="112"/>
    </row>
    <row r="13501" spans="5:5" x14ac:dyDescent="0.2">
      <c r="E13501" s="112"/>
    </row>
    <row r="13502" spans="5:5" x14ac:dyDescent="0.2">
      <c r="E13502" s="112"/>
    </row>
    <row r="13503" spans="5:5" x14ac:dyDescent="0.2">
      <c r="E13503" s="112"/>
    </row>
    <row r="13504" spans="5:5" x14ac:dyDescent="0.2">
      <c r="E13504" s="112"/>
    </row>
    <row r="13505" spans="5:5" x14ac:dyDescent="0.2">
      <c r="E13505" s="112"/>
    </row>
    <row r="13506" spans="5:5" x14ac:dyDescent="0.2">
      <c r="E13506" s="112"/>
    </row>
    <row r="13507" spans="5:5" x14ac:dyDescent="0.2">
      <c r="E13507" s="112"/>
    </row>
    <row r="13508" spans="5:5" x14ac:dyDescent="0.2">
      <c r="E13508" s="112"/>
    </row>
    <row r="13509" spans="5:5" x14ac:dyDescent="0.2">
      <c r="E13509" s="112"/>
    </row>
    <row r="13510" spans="5:5" x14ac:dyDescent="0.2">
      <c r="E13510" s="112"/>
    </row>
    <row r="13511" spans="5:5" x14ac:dyDescent="0.2">
      <c r="E13511" s="112"/>
    </row>
    <row r="13512" spans="5:5" x14ac:dyDescent="0.2">
      <c r="E13512" s="112"/>
    </row>
    <row r="13513" spans="5:5" x14ac:dyDescent="0.2">
      <c r="E13513" s="112"/>
    </row>
    <row r="13514" spans="5:5" x14ac:dyDescent="0.2">
      <c r="E13514" s="112"/>
    </row>
    <row r="13515" spans="5:5" x14ac:dyDescent="0.2">
      <c r="E13515" s="112"/>
    </row>
    <row r="13516" spans="5:5" x14ac:dyDescent="0.2">
      <c r="E13516" s="112"/>
    </row>
    <row r="13517" spans="5:5" x14ac:dyDescent="0.2">
      <c r="E13517" s="112"/>
    </row>
    <row r="13518" spans="5:5" x14ac:dyDescent="0.2">
      <c r="E13518" s="112"/>
    </row>
    <row r="13519" spans="5:5" x14ac:dyDescent="0.2">
      <c r="E13519" s="112"/>
    </row>
    <row r="13520" spans="5:5" x14ac:dyDescent="0.2">
      <c r="E13520" s="112"/>
    </row>
    <row r="13521" spans="5:5" x14ac:dyDescent="0.2">
      <c r="E13521" s="112"/>
    </row>
    <row r="13522" spans="5:5" x14ac:dyDescent="0.2">
      <c r="E13522" s="112"/>
    </row>
    <row r="13523" spans="5:5" x14ac:dyDescent="0.2">
      <c r="E13523" s="112"/>
    </row>
    <row r="13524" spans="5:5" x14ac:dyDescent="0.2">
      <c r="E13524" s="112"/>
    </row>
    <row r="13525" spans="5:5" x14ac:dyDescent="0.2">
      <c r="E13525" s="112"/>
    </row>
    <row r="13526" spans="5:5" x14ac:dyDescent="0.2">
      <c r="E13526" s="112"/>
    </row>
    <row r="13527" spans="5:5" x14ac:dyDescent="0.2">
      <c r="E13527" s="112"/>
    </row>
    <row r="13528" spans="5:5" x14ac:dyDescent="0.2">
      <c r="E13528" s="112"/>
    </row>
    <row r="13529" spans="5:5" x14ac:dyDescent="0.2">
      <c r="E13529" s="112"/>
    </row>
    <row r="13530" spans="5:5" x14ac:dyDescent="0.2">
      <c r="E13530" s="112"/>
    </row>
    <row r="13531" spans="5:5" x14ac:dyDescent="0.2">
      <c r="E13531" s="112"/>
    </row>
    <row r="13532" spans="5:5" x14ac:dyDescent="0.2">
      <c r="E13532" s="112"/>
    </row>
    <row r="13533" spans="5:5" x14ac:dyDescent="0.2">
      <c r="E13533" s="112"/>
    </row>
    <row r="13534" spans="5:5" x14ac:dyDescent="0.2">
      <c r="E13534" s="112"/>
    </row>
    <row r="13535" spans="5:5" x14ac:dyDescent="0.2">
      <c r="E13535" s="112"/>
    </row>
    <row r="13536" spans="5:5" x14ac:dyDescent="0.2">
      <c r="E13536" s="112"/>
    </row>
    <row r="13537" spans="5:5" x14ac:dyDescent="0.2">
      <c r="E13537" s="112"/>
    </row>
    <row r="13538" spans="5:5" x14ac:dyDescent="0.2">
      <c r="E13538" s="112"/>
    </row>
    <row r="13539" spans="5:5" x14ac:dyDescent="0.2">
      <c r="E13539" s="112"/>
    </row>
    <row r="13540" spans="5:5" x14ac:dyDescent="0.2">
      <c r="E13540" s="112"/>
    </row>
    <row r="13541" spans="5:5" x14ac:dyDescent="0.2">
      <c r="E13541" s="112"/>
    </row>
    <row r="13542" spans="5:5" x14ac:dyDescent="0.2">
      <c r="E13542" s="112"/>
    </row>
    <row r="13543" spans="5:5" x14ac:dyDescent="0.2">
      <c r="E13543" s="112"/>
    </row>
    <row r="13544" spans="5:5" x14ac:dyDescent="0.2">
      <c r="E13544" s="112"/>
    </row>
    <row r="13545" spans="5:5" x14ac:dyDescent="0.2">
      <c r="E13545" s="112"/>
    </row>
    <row r="13546" spans="5:5" x14ac:dyDescent="0.2">
      <c r="E13546" s="112"/>
    </row>
    <row r="13547" spans="5:5" x14ac:dyDescent="0.2">
      <c r="E13547" s="112"/>
    </row>
    <row r="13548" spans="5:5" x14ac:dyDescent="0.2">
      <c r="E13548" s="112"/>
    </row>
    <row r="13549" spans="5:5" x14ac:dyDescent="0.2">
      <c r="E13549" s="112"/>
    </row>
    <row r="13550" spans="5:5" x14ac:dyDescent="0.2">
      <c r="E13550" s="112"/>
    </row>
    <row r="13551" spans="5:5" x14ac:dyDescent="0.2">
      <c r="E13551" s="112"/>
    </row>
    <row r="13552" spans="5:5" x14ac:dyDescent="0.2">
      <c r="E13552" s="112"/>
    </row>
    <row r="13553" spans="5:5" x14ac:dyDescent="0.2">
      <c r="E13553" s="112"/>
    </row>
    <row r="13554" spans="5:5" x14ac:dyDescent="0.2">
      <c r="E13554" s="112"/>
    </row>
    <row r="13555" spans="5:5" x14ac:dyDescent="0.2">
      <c r="E13555" s="112"/>
    </row>
    <row r="13556" spans="5:5" x14ac:dyDescent="0.2">
      <c r="E13556" s="112"/>
    </row>
    <row r="13557" spans="5:5" x14ac:dyDescent="0.2">
      <c r="E13557" s="112"/>
    </row>
    <row r="13558" spans="5:5" x14ac:dyDescent="0.2">
      <c r="E13558" s="112"/>
    </row>
    <row r="13559" spans="5:5" x14ac:dyDescent="0.2">
      <c r="E13559" s="112"/>
    </row>
    <row r="13560" spans="5:5" x14ac:dyDescent="0.2">
      <c r="E13560" s="112"/>
    </row>
    <row r="13561" spans="5:5" x14ac:dyDescent="0.2">
      <c r="E13561" s="112"/>
    </row>
    <row r="13562" spans="5:5" x14ac:dyDescent="0.2">
      <c r="E13562" s="112"/>
    </row>
    <row r="13563" spans="5:5" x14ac:dyDescent="0.2">
      <c r="E13563" s="112"/>
    </row>
    <row r="13564" spans="5:5" x14ac:dyDescent="0.2">
      <c r="E13564" s="112"/>
    </row>
    <row r="13565" spans="5:5" x14ac:dyDescent="0.2">
      <c r="E13565" s="112"/>
    </row>
    <row r="13566" spans="5:5" x14ac:dyDescent="0.2">
      <c r="E13566" s="112"/>
    </row>
    <row r="13567" spans="5:5" x14ac:dyDescent="0.2">
      <c r="E13567" s="112"/>
    </row>
    <row r="13568" spans="5:5" x14ac:dyDescent="0.2">
      <c r="E13568" s="112"/>
    </row>
    <row r="13569" spans="5:5" x14ac:dyDescent="0.2">
      <c r="E13569" s="112"/>
    </row>
    <row r="13570" spans="5:5" x14ac:dyDescent="0.2">
      <c r="E13570" s="112"/>
    </row>
    <row r="13571" spans="5:5" x14ac:dyDescent="0.2">
      <c r="E13571" s="112"/>
    </row>
    <row r="13572" spans="5:5" x14ac:dyDescent="0.2">
      <c r="E13572" s="112"/>
    </row>
    <row r="13573" spans="5:5" x14ac:dyDescent="0.2">
      <c r="E13573" s="112"/>
    </row>
    <row r="13574" spans="5:5" x14ac:dyDescent="0.2">
      <c r="E13574" s="112"/>
    </row>
    <row r="13575" spans="5:5" x14ac:dyDescent="0.2">
      <c r="E13575" s="112"/>
    </row>
    <row r="13576" spans="5:5" x14ac:dyDescent="0.2">
      <c r="E13576" s="112"/>
    </row>
    <row r="13577" spans="5:5" x14ac:dyDescent="0.2">
      <c r="E13577" s="112"/>
    </row>
    <row r="13578" spans="5:5" x14ac:dyDescent="0.2">
      <c r="E13578" s="112"/>
    </row>
    <row r="13579" spans="5:5" x14ac:dyDescent="0.2">
      <c r="E13579" s="112"/>
    </row>
    <row r="13580" spans="5:5" x14ac:dyDescent="0.2">
      <c r="E13580" s="112"/>
    </row>
    <row r="13581" spans="5:5" x14ac:dyDescent="0.2">
      <c r="E13581" s="112"/>
    </row>
    <row r="13582" spans="5:5" x14ac:dyDescent="0.2">
      <c r="E13582" s="112"/>
    </row>
    <row r="13583" spans="5:5" x14ac:dyDescent="0.2">
      <c r="E13583" s="112"/>
    </row>
    <row r="13584" spans="5:5" x14ac:dyDescent="0.2">
      <c r="E13584" s="112"/>
    </row>
    <row r="13585" spans="5:5" x14ac:dyDescent="0.2">
      <c r="E13585" s="112"/>
    </row>
    <row r="13586" spans="5:5" x14ac:dyDescent="0.2">
      <c r="E13586" s="112"/>
    </row>
    <row r="13587" spans="5:5" x14ac:dyDescent="0.2">
      <c r="E13587" s="112"/>
    </row>
    <row r="13588" spans="5:5" x14ac:dyDescent="0.2">
      <c r="E13588" s="112"/>
    </row>
    <row r="13589" spans="5:5" x14ac:dyDescent="0.2">
      <c r="E13589" s="112"/>
    </row>
    <row r="13590" spans="5:5" x14ac:dyDescent="0.2">
      <c r="E13590" s="112"/>
    </row>
    <row r="13591" spans="5:5" x14ac:dyDescent="0.2">
      <c r="E13591" s="112"/>
    </row>
    <row r="13592" spans="5:5" x14ac:dyDescent="0.2">
      <c r="E13592" s="112"/>
    </row>
    <row r="13593" spans="5:5" x14ac:dyDescent="0.2">
      <c r="E13593" s="112"/>
    </row>
    <row r="13594" spans="5:5" x14ac:dyDescent="0.2">
      <c r="E13594" s="112"/>
    </row>
    <row r="13595" spans="5:5" x14ac:dyDescent="0.2">
      <c r="E13595" s="112"/>
    </row>
    <row r="13596" spans="5:5" x14ac:dyDescent="0.2">
      <c r="E13596" s="112"/>
    </row>
    <row r="13597" spans="5:5" x14ac:dyDescent="0.2">
      <c r="E13597" s="112"/>
    </row>
    <row r="13598" spans="5:5" x14ac:dyDescent="0.2">
      <c r="E13598" s="112"/>
    </row>
    <row r="13599" spans="5:5" x14ac:dyDescent="0.2">
      <c r="E13599" s="112"/>
    </row>
    <row r="13600" spans="5:5" x14ac:dyDescent="0.2">
      <c r="E13600" s="112"/>
    </row>
    <row r="13601" spans="5:5" x14ac:dyDescent="0.2">
      <c r="E13601" s="112"/>
    </row>
    <row r="13602" spans="5:5" x14ac:dyDescent="0.2">
      <c r="E13602" s="112"/>
    </row>
    <row r="13603" spans="5:5" x14ac:dyDescent="0.2">
      <c r="E13603" s="112"/>
    </row>
    <row r="13604" spans="5:5" x14ac:dyDescent="0.2">
      <c r="E13604" s="112"/>
    </row>
    <row r="13605" spans="5:5" x14ac:dyDescent="0.2">
      <c r="E13605" s="112"/>
    </row>
    <row r="13606" spans="5:5" x14ac:dyDescent="0.2">
      <c r="E13606" s="112"/>
    </row>
    <row r="13607" spans="5:5" x14ac:dyDescent="0.2">
      <c r="E13607" s="112"/>
    </row>
    <row r="13608" spans="5:5" x14ac:dyDescent="0.2">
      <c r="E13608" s="112"/>
    </row>
    <row r="13609" spans="5:5" x14ac:dyDescent="0.2">
      <c r="E13609" s="112"/>
    </row>
    <row r="13610" spans="5:5" x14ac:dyDescent="0.2">
      <c r="E13610" s="112"/>
    </row>
    <row r="13611" spans="5:5" x14ac:dyDescent="0.2">
      <c r="E13611" s="112"/>
    </row>
    <row r="13612" spans="5:5" x14ac:dyDescent="0.2">
      <c r="E13612" s="112"/>
    </row>
    <row r="13613" spans="5:5" x14ac:dyDescent="0.2">
      <c r="E13613" s="112"/>
    </row>
    <row r="13614" spans="5:5" x14ac:dyDescent="0.2">
      <c r="E13614" s="112"/>
    </row>
    <row r="13615" spans="5:5" x14ac:dyDescent="0.2">
      <c r="E13615" s="112"/>
    </row>
    <row r="13616" spans="5:5" x14ac:dyDescent="0.2">
      <c r="E13616" s="112"/>
    </row>
    <row r="13617" spans="5:5" x14ac:dyDescent="0.2">
      <c r="E13617" s="112"/>
    </row>
    <row r="13618" spans="5:5" x14ac:dyDescent="0.2">
      <c r="E13618" s="112"/>
    </row>
    <row r="13619" spans="5:5" x14ac:dyDescent="0.2">
      <c r="E13619" s="112"/>
    </row>
    <row r="13620" spans="5:5" x14ac:dyDescent="0.2">
      <c r="E13620" s="112"/>
    </row>
    <row r="13621" spans="5:5" x14ac:dyDescent="0.2">
      <c r="E13621" s="112"/>
    </row>
    <row r="13622" spans="5:5" x14ac:dyDescent="0.2">
      <c r="E13622" s="112"/>
    </row>
    <row r="13623" spans="5:5" x14ac:dyDescent="0.2">
      <c r="E13623" s="112"/>
    </row>
    <row r="13624" spans="5:5" x14ac:dyDescent="0.2">
      <c r="E13624" s="112"/>
    </row>
    <row r="13625" spans="5:5" x14ac:dyDescent="0.2">
      <c r="E13625" s="112"/>
    </row>
    <row r="13626" spans="5:5" x14ac:dyDescent="0.2">
      <c r="E13626" s="112"/>
    </row>
    <row r="13627" spans="5:5" x14ac:dyDescent="0.2">
      <c r="E13627" s="112"/>
    </row>
    <row r="13628" spans="5:5" x14ac:dyDescent="0.2">
      <c r="E13628" s="112"/>
    </row>
    <row r="13629" spans="5:5" x14ac:dyDescent="0.2">
      <c r="E13629" s="112"/>
    </row>
    <row r="13630" spans="5:5" x14ac:dyDescent="0.2">
      <c r="E13630" s="112"/>
    </row>
    <row r="13631" spans="5:5" x14ac:dyDescent="0.2">
      <c r="E13631" s="112"/>
    </row>
    <row r="13632" spans="5:5" x14ac:dyDescent="0.2">
      <c r="E13632" s="112"/>
    </row>
    <row r="13633" spans="5:5" x14ac:dyDescent="0.2">
      <c r="E13633" s="112"/>
    </row>
    <row r="13634" spans="5:5" x14ac:dyDescent="0.2">
      <c r="E13634" s="112"/>
    </row>
    <row r="13635" spans="5:5" x14ac:dyDescent="0.2">
      <c r="E13635" s="112"/>
    </row>
    <row r="13636" spans="5:5" x14ac:dyDescent="0.2">
      <c r="E13636" s="112"/>
    </row>
    <row r="13637" spans="5:5" x14ac:dyDescent="0.2">
      <c r="E13637" s="112"/>
    </row>
    <row r="13638" spans="5:5" x14ac:dyDescent="0.2">
      <c r="E13638" s="112"/>
    </row>
    <row r="13639" spans="5:5" x14ac:dyDescent="0.2">
      <c r="E13639" s="112"/>
    </row>
    <row r="13640" spans="5:5" x14ac:dyDescent="0.2">
      <c r="E13640" s="112"/>
    </row>
    <row r="13641" spans="5:5" x14ac:dyDescent="0.2">
      <c r="E13641" s="112"/>
    </row>
    <row r="13642" spans="5:5" x14ac:dyDescent="0.2">
      <c r="E13642" s="112"/>
    </row>
    <row r="13643" spans="5:5" x14ac:dyDescent="0.2">
      <c r="E13643" s="112"/>
    </row>
    <row r="13644" spans="5:5" x14ac:dyDescent="0.2">
      <c r="E13644" s="112"/>
    </row>
    <row r="13645" spans="5:5" x14ac:dyDescent="0.2">
      <c r="E13645" s="112"/>
    </row>
    <row r="13646" spans="5:5" x14ac:dyDescent="0.2">
      <c r="E13646" s="112"/>
    </row>
    <row r="13647" spans="5:5" x14ac:dyDescent="0.2">
      <c r="E13647" s="112"/>
    </row>
    <row r="13648" spans="5:5" x14ac:dyDescent="0.2">
      <c r="E13648" s="112"/>
    </row>
    <row r="13649" spans="5:5" x14ac:dyDescent="0.2">
      <c r="E13649" s="112"/>
    </row>
    <row r="13650" spans="5:5" x14ac:dyDescent="0.2">
      <c r="E13650" s="112"/>
    </row>
    <row r="13651" spans="5:5" x14ac:dyDescent="0.2">
      <c r="E13651" s="112"/>
    </row>
    <row r="13652" spans="5:5" x14ac:dyDescent="0.2">
      <c r="E13652" s="112"/>
    </row>
    <row r="13653" spans="5:5" x14ac:dyDescent="0.2">
      <c r="E13653" s="112"/>
    </row>
    <row r="13654" spans="5:5" x14ac:dyDescent="0.2">
      <c r="E13654" s="112"/>
    </row>
    <row r="13655" spans="5:5" x14ac:dyDescent="0.2">
      <c r="E13655" s="112"/>
    </row>
    <row r="13656" spans="5:5" x14ac:dyDescent="0.2">
      <c r="E13656" s="112"/>
    </row>
    <row r="13657" spans="5:5" x14ac:dyDescent="0.2">
      <c r="E13657" s="112"/>
    </row>
    <row r="13658" spans="5:5" x14ac:dyDescent="0.2">
      <c r="E13658" s="112"/>
    </row>
    <row r="13659" spans="5:5" x14ac:dyDescent="0.2">
      <c r="E13659" s="112"/>
    </row>
    <row r="13660" spans="5:5" x14ac:dyDescent="0.2">
      <c r="E13660" s="112"/>
    </row>
    <row r="13661" spans="5:5" x14ac:dyDescent="0.2">
      <c r="E13661" s="112"/>
    </row>
    <row r="13662" spans="5:5" x14ac:dyDescent="0.2">
      <c r="E13662" s="112"/>
    </row>
    <row r="13663" spans="5:5" x14ac:dyDescent="0.2">
      <c r="E13663" s="112"/>
    </row>
    <row r="13664" spans="5:5" x14ac:dyDescent="0.2">
      <c r="E13664" s="112"/>
    </row>
    <row r="13665" spans="5:5" x14ac:dyDescent="0.2">
      <c r="E13665" s="112"/>
    </row>
    <row r="13666" spans="5:5" x14ac:dyDescent="0.2">
      <c r="E13666" s="112"/>
    </row>
    <row r="13667" spans="5:5" x14ac:dyDescent="0.2">
      <c r="E13667" s="112"/>
    </row>
    <row r="13668" spans="5:5" x14ac:dyDescent="0.2">
      <c r="E13668" s="112"/>
    </row>
    <row r="13669" spans="5:5" x14ac:dyDescent="0.2">
      <c r="E13669" s="112"/>
    </row>
    <row r="13670" spans="5:5" x14ac:dyDescent="0.2">
      <c r="E13670" s="112"/>
    </row>
    <row r="13671" spans="5:5" x14ac:dyDescent="0.2">
      <c r="E13671" s="112"/>
    </row>
    <row r="13672" spans="5:5" x14ac:dyDescent="0.2">
      <c r="E13672" s="112"/>
    </row>
    <row r="13673" spans="5:5" x14ac:dyDescent="0.2">
      <c r="E13673" s="112"/>
    </row>
    <row r="13674" spans="5:5" x14ac:dyDescent="0.2">
      <c r="E13674" s="112"/>
    </row>
    <row r="13675" spans="5:5" x14ac:dyDescent="0.2">
      <c r="E13675" s="112"/>
    </row>
    <row r="13676" spans="5:5" x14ac:dyDescent="0.2">
      <c r="E13676" s="112"/>
    </row>
    <row r="13677" spans="5:5" x14ac:dyDescent="0.2">
      <c r="E13677" s="112"/>
    </row>
    <row r="13678" spans="5:5" x14ac:dyDescent="0.2">
      <c r="E13678" s="112"/>
    </row>
    <row r="13679" spans="5:5" x14ac:dyDescent="0.2">
      <c r="E13679" s="112"/>
    </row>
    <row r="13680" spans="5:5" x14ac:dyDescent="0.2">
      <c r="E13680" s="112"/>
    </row>
    <row r="13681" spans="5:5" x14ac:dyDescent="0.2">
      <c r="E13681" s="112"/>
    </row>
    <row r="13682" spans="5:5" x14ac:dyDescent="0.2">
      <c r="E13682" s="112"/>
    </row>
    <row r="13683" spans="5:5" x14ac:dyDescent="0.2">
      <c r="E13683" s="112"/>
    </row>
    <row r="13684" spans="5:5" x14ac:dyDescent="0.2">
      <c r="E13684" s="112"/>
    </row>
    <row r="13685" spans="5:5" x14ac:dyDescent="0.2">
      <c r="E13685" s="112"/>
    </row>
    <row r="13686" spans="5:5" x14ac:dyDescent="0.2">
      <c r="E13686" s="112"/>
    </row>
    <row r="13687" spans="5:5" x14ac:dyDescent="0.2">
      <c r="E13687" s="112"/>
    </row>
    <row r="13688" spans="5:5" x14ac:dyDescent="0.2">
      <c r="E13688" s="112"/>
    </row>
    <row r="13689" spans="5:5" x14ac:dyDescent="0.2">
      <c r="E13689" s="112"/>
    </row>
    <row r="13690" spans="5:5" x14ac:dyDescent="0.2">
      <c r="E13690" s="112"/>
    </row>
    <row r="13691" spans="5:5" x14ac:dyDescent="0.2">
      <c r="E13691" s="112"/>
    </row>
    <row r="13692" spans="5:5" x14ac:dyDescent="0.2">
      <c r="E13692" s="112"/>
    </row>
    <row r="13693" spans="5:5" x14ac:dyDescent="0.2">
      <c r="E13693" s="112"/>
    </row>
    <row r="13694" spans="5:5" x14ac:dyDescent="0.2">
      <c r="E13694" s="112"/>
    </row>
    <row r="13695" spans="5:5" x14ac:dyDescent="0.2">
      <c r="E13695" s="112"/>
    </row>
    <row r="13696" spans="5:5" x14ac:dyDescent="0.2">
      <c r="E13696" s="112"/>
    </row>
    <row r="13697" spans="5:5" x14ac:dyDescent="0.2">
      <c r="E13697" s="112"/>
    </row>
    <row r="13698" spans="5:5" x14ac:dyDescent="0.2">
      <c r="E13698" s="112"/>
    </row>
    <row r="13699" spans="5:5" x14ac:dyDescent="0.2">
      <c r="E13699" s="112"/>
    </row>
    <row r="13700" spans="5:5" x14ac:dyDescent="0.2">
      <c r="E13700" s="112"/>
    </row>
    <row r="13701" spans="5:5" x14ac:dyDescent="0.2">
      <c r="E13701" s="112"/>
    </row>
    <row r="13702" spans="5:5" x14ac:dyDescent="0.2">
      <c r="E13702" s="112"/>
    </row>
    <row r="13703" spans="5:5" x14ac:dyDescent="0.2">
      <c r="E13703" s="112"/>
    </row>
    <row r="13704" spans="5:5" x14ac:dyDescent="0.2">
      <c r="E13704" s="112"/>
    </row>
    <row r="13705" spans="5:5" x14ac:dyDescent="0.2">
      <c r="E13705" s="112"/>
    </row>
    <row r="13706" spans="5:5" x14ac:dyDescent="0.2">
      <c r="E13706" s="112"/>
    </row>
    <row r="13707" spans="5:5" x14ac:dyDescent="0.2">
      <c r="E13707" s="112"/>
    </row>
    <row r="13708" spans="5:5" x14ac:dyDescent="0.2">
      <c r="E13708" s="112"/>
    </row>
    <row r="13709" spans="5:5" x14ac:dyDescent="0.2">
      <c r="E13709" s="112"/>
    </row>
    <row r="13710" spans="5:5" x14ac:dyDescent="0.2">
      <c r="E13710" s="112"/>
    </row>
    <row r="13711" spans="5:5" x14ac:dyDescent="0.2">
      <c r="E13711" s="112"/>
    </row>
    <row r="13712" spans="5:5" x14ac:dyDescent="0.2">
      <c r="E13712" s="112"/>
    </row>
    <row r="13713" spans="5:5" x14ac:dyDescent="0.2">
      <c r="E13713" s="112"/>
    </row>
    <row r="13714" spans="5:5" x14ac:dyDescent="0.2">
      <c r="E13714" s="112"/>
    </row>
    <row r="13715" spans="5:5" x14ac:dyDescent="0.2">
      <c r="E13715" s="112"/>
    </row>
    <row r="13716" spans="5:5" x14ac:dyDescent="0.2">
      <c r="E13716" s="112"/>
    </row>
    <row r="13717" spans="5:5" x14ac:dyDescent="0.2">
      <c r="E13717" s="112"/>
    </row>
    <row r="13718" spans="5:5" x14ac:dyDescent="0.2">
      <c r="E13718" s="112"/>
    </row>
    <row r="13719" spans="5:5" x14ac:dyDescent="0.2">
      <c r="E13719" s="112"/>
    </row>
    <row r="13720" spans="5:5" x14ac:dyDescent="0.2">
      <c r="E13720" s="112"/>
    </row>
    <row r="13721" spans="5:5" x14ac:dyDescent="0.2">
      <c r="E13721" s="112"/>
    </row>
    <row r="13722" spans="5:5" x14ac:dyDescent="0.2">
      <c r="E13722" s="112"/>
    </row>
    <row r="13723" spans="5:5" x14ac:dyDescent="0.2">
      <c r="E13723" s="112"/>
    </row>
    <row r="13724" spans="5:5" x14ac:dyDescent="0.2">
      <c r="E13724" s="112"/>
    </row>
    <row r="13725" spans="5:5" x14ac:dyDescent="0.2">
      <c r="E13725" s="112"/>
    </row>
    <row r="13726" spans="5:5" x14ac:dyDescent="0.2">
      <c r="E13726" s="112"/>
    </row>
    <row r="13727" spans="5:5" x14ac:dyDescent="0.2">
      <c r="E13727" s="112"/>
    </row>
    <row r="13728" spans="5:5" x14ac:dyDescent="0.2">
      <c r="E13728" s="112"/>
    </row>
    <row r="13729" spans="5:5" x14ac:dyDescent="0.2">
      <c r="E13729" s="112"/>
    </row>
    <row r="13730" spans="5:5" x14ac:dyDescent="0.2">
      <c r="E13730" s="112"/>
    </row>
    <row r="13731" spans="5:5" x14ac:dyDescent="0.2">
      <c r="E13731" s="112"/>
    </row>
    <row r="13732" spans="5:5" x14ac:dyDescent="0.2">
      <c r="E13732" s="112"/>
    </row>
    <row r="13733" spans="5:5" x14ac:dyDescent="0.2">
      <c r="E13733" s="112"/>
    </row>
    <row r="13734" spans="5:5" x14ac:dyDescent="0.2">
      <c r="E13734" s="112"/>
    </row>
    <row r="13735" spans="5:5" x14ac:dyDescent="0.2">
      <c r="E13735" s="112"/>
    </row>
    <row r="13736" spans="5:5" x14ac:dyDescent="0.2">
      <c r="E13736" s="112"/>
    </row>
    <row r="13737" spans="5:5" x14ac:dyDescent="0.2">
      <c r="E13737" s="112"/>
    </row>
    <row r="13738" spans="5:5" x14ac:dyDescent="0.2">
      <c r="E13738" s="112"/>
    </row>
    <row r="13739" spans="5:5" x14ac:dyDescent="0.2">
      <c r="E13739" s="112"/>
    </row>
    <row r="13740" spans="5:5" x14ac:dyDescent="0.2">
      <c r="E13740" s="112"/>
    </row>
    <row r="13741" spans="5:5" x14ac:dyDescent="0.2">
      <c r="E13741" s="112"/>
    </row>
    <row r="13742" spans="5:5" x14ac:dyDescent="0.2">
      <c r="E13742" s="112"/>
    </row>
    <row r="13743" spans="5:5" x14ac:dyDescent="0.2">
      <c r="E13743" s="112"/>
    </row>
    <row r="13744" spans="5:5" x14ac:dyDescent="0.2">
      <c r="E13744" s="112"/>
    </row>
    <row r="13745" spans="5:5" x14ac:dyDescent="0.2">
      <c r="E13745" s="112"/>
    </row>
    <row r="13746" spans="5:5" x14ac:dyDescent="0.2">
      <c r="E13746" s="112"/>
    </row>
    <row r="13747" spans="5:5" x14ac:dyDescent="0.2">
      <c r="E13747" s="112"/>
    </row>
    <row r="13748" spans="5:5" x14ac:dyDescent="0.2">
      <c r="E13748" s="112"/>
    </row>
    <row r="13749" spans="5:5" x14ac:dyDescent="0.2">
      <c r="E13749" s="112"/>
    </row>
    <row r="13750" spans="5:5" x14ac:dyDescent="0.2">
      <c r="E13750" s="112"/>
    </row>
    <row r="13751" spans="5:5" x14ac:dyDescent="0.2">
      <c r="E13751" s="112"/>
    </row>
    <row r="13752" spans="5:5" x14ac:dyDescent="0.2">
      <c r="E13752" s="112"/>
    </row>
    <row r="13753" spans="5:5" x14ac:dyDescent="0.2">
      <c r="E13753" s="112"/>
    </row>
    <row r="13754" spans="5:5" x14ac:dyDescent="0.2">
      <c r="E13754" s="112"/>
    </row>
    <row r="13755" spans="5:5" x14ac:dyDescent="0.2">
      <c r="E13755" s="112"/>
    </row>
    <row r="13756" spans="5:5" x14ac:dyDescent="0.2">
      <c r="E13756" s="112"/>
    </row>
    <row r="13757" spans="5:5" x14ac:dyDescent="0.2">
      <c r="E13757" s="112"/>
    </row>
    <row r="13758" spans="5:5" x14ac:dyDescent="0.2">
      <c r="E13758" s="112"/>
    </row>
    <row r="13759" spans="5:5" x14ac:dyDescent="0.2">
      <c r="E13759" s="112"/>
    </row>
    <row r="13760" spans="5:5" x14ac:dyDescent="0.2">
      <c r="E13760" s="112"/>
    </row>
    <row r="13761" spans="5:5" x14ac:dyDescent="0.2">
      <c r="E13761" s="112"/>
    </row>
    <row r="13762" spans="5:5" x14ac:dyDescent="0.2">
      <c r="E13762" s="112"/>
    </row>
    <row r="13763" spans="5:5" x14ac:dyDescent="0.2">
      <c r="E13763" s="112"/>
    </row>
    <row r="13764" spans="5:5" x14ac:dyDescent="0.2">
      <c r="E13764" s="112"/>
    </row>
    <row r="13765" spans="5:5" x14ac:dyDescent="0.2">
      <c r="E13765" s="112"/>
    </row>
    <row r="13766" spans="5:5" x14ac:dyDescent="0.2">
      <c r="E13766" s="112"/>
    </row>
    <row r="13767" spans="5:5" x14ac:dyDescent="0.2">
      <c r="E13767" s="112"/>
    </row>
    <row r="13768" spans="5:5" x14ac:dyDescent="0.2">
      <c r="E13768" s="112"/>
    </row>
    <row r="13769" spans="5:5" x14ac:dyDescent="0.2">
      <c r="E13769" s="112"/>
    </row>
    <row r="13770" spans="5:5" x14ac:dyDescent="0.2">
      <c r="E13770" s="112"/>
    </row>
    <row r="13771" spans="5:5" x14ac:dyDescent="0.2">
      <c r="E13771" s="112"/>
    </row>
    <row r="13772" spans="5:5" x14ac:dyDescent="0.2">
      <c r="E13772" s="112"/>
    </row>
    <row r="13773" spans="5:5" x14ac:dyDescent="0.2">
      <c r="E13773" s="112"/>
    </row>
    <row r="13774" spans="5:5" x14ac:dyDescent="0.2">
      <c r="E13774" s="112"/>
    </row>
    <row r="13775" spans="5:5" x14ac:dyDescent="0.2">
      <c r="E13775" s="112"/>
    </row>
    <row r="13776" spans="5:5" x14ac:dyDescent="0.2">
      <c r="E13776" s="112"/>
    </row>
    <row r="13777" spans="5:5" x14ac:dyDescent="0.2">
      <c r="E13777" s="112"/>
    </row>
    <row r="13778" spans="5:5" x14ac:dyDescent="0.2">
      <c r="E13778" s="112"/>
    </row>
    <row r="13779" spans="5:5" x14ac:dyDescent="0.2">
      <c r="E13779" s="112"/>
    </row>
    <row r="13780" spans="5:5" x14ac:dyDescent="0.2">
      <c r="E13780" s="112"/>
    </row>
    <row r="13781" spans="5:5" x14ac:dyDescent="0.2">
      <c r="E13781" s="112"/>
    </row>
    <row r="13782" spans="5:5" x14ac:dyDescent="0.2">
      <c r="E13782" s="112"/>
    </row>
    <row r="13783" spans="5:5" x14ac:dyDescent="0.2">
      <c r="E13783" s="112"/>
    </row>
    <row r="13784" spans="5:5" x14ac:dyDescent="0.2">
      <c r="E13784" s="112"/>
    </row>
    <row r="13785" spans="5:5" x14ac:dyDescent="0.2">
      <c r="E13785" s="112"/>
    </row>
    <row r="13786" spans="5:5" x14ac:dyDescent="0.2">
      <c r="E13786" s="112"/>
    </row>
    <row r="13787" spans="5:5" x14ac:dyDescent="0.2">
      <c r="E13787" s="112"/>
    </row>
    <row r="13788" spans="5:5" x14ac:dyDescent="0.2">
      <c r="E13788" s="112"/>
    </row>
    <row r="13789" spans="5:5" x14ac:dyDescent="0.2">
      <c r="E13789" s="112"/>
    </row>
    <row r="13790" spans="5:5" x14ac:dyDescent="0.2">
      <c r="E13790" s="112"/>
    </row>
    <row r="13791" spans="5:5" x14ac:dyDescent="0.2">
      <c r="E13791" s="112"/>
    </row>
    <row r="13792" spans="5:5" x14ac:dyDescent="0.2">
      <c r="E13792" s="112"/>
    </row>
    <row r="13793" spans="5:5" x14ac:dyDescent="0.2">
      <c r="E13793" s="112"/>
    </row>
    <row r="13794" spans="5:5" x14ac:dyDescent="0.2">
      <c r="E13794" s="112"/>
    </row>
    <row r="13795" spans="5:5" x14ac:dyDescent="0.2">
      <c r="E13795" s="112"/>
    </row>
    <row r="13796" spans="5:5" x14ac:dyDescent="0.2">
      <c r="E13796" s="112"/>
    </row>
    <row r="13797" spans="5:5" x14ac:dyDescent="0.2">
      <c r="E13797" s="112"/>
    </row>
    <row r="13798" spans="5:5" x14ac:dyDescent="0.2">
      <c r="E13798" s="112"/>
    </row>
    <row r="13799" spans="5:5" x14ac:dyDescent="0.2">
      <c r="E13799" s="112"/>
    </row>
    <row r="13800" spans="5:5" x14ac:dyDescent="0.2">
      <c r="E13800" s="112"/>
    </row>
    <row r="13801" spans="5:5" x14ac:dyDescent="0.2">
      <c r="E13801" s="112"/>
    </row>
    <row r="13802" spans="5:5" x14ac:dyDescent="0.2">
      <c r="E13802" s="112"/>
    </row>
    <row r="13803" spans="5:5" x14ac:dyDescent="0.2">
      <c r="E13803" s="112"/>
    </row>
    <row r="13804" spans="5:5" x14ac:dyDescent="0.2">
      <c r="E13804" s="112"/>
    </row>
    <row r="13805" spans="5:5" x14ac:dyDescent="0.2">
      <c r="E13805" s="112"/>
    </row>
    <row r="13806" spans="5:5" x14ac:dyDescent="0.2">
      <c r="E13806" s="112"/>
    </row>
    <row r="13807" spans="5:5" x14ac:dyDescent="0.2">
      <c r="E13807" s="112"/>
    </row>
    <row r="13808" spans="5:5" x14ac:dyDescent="0.2">
      <c r="E13808" s="112"/>
    </row>
    <row r="13809" spans="5:5" x14ac:dyDescent="0.2">
      <c r="E13809" s="112"/>
    </row>
    <row r="13810" spans="5:5" x14ac:dyDescent="0.2">
      <c r="E13810" s="112"/>
    </row>
    <row r="13811" spans="5:5" x14ac:dyDescent="0.2">
      <c r="E13811" s="112"/>
    </row>
    <row r="13812" spans="5:5" x14ac:dyDescent="0.2">
      <c r="E13812" s="112"/>
    </row>
    <row r="13813" spans="5:5" x14ac:dyDescent="0.2">
      <c r="E13813" s="112"/>
    </row>
    <row r="13814" spans="5:5" x14ac:dyDescent="0.2">
      <c r="E13814" s="112"/>
    </row>
    <row r="13815" spans="5:5" x14ac:dyDescent="0.2">
      <c r="E13815" s="112"/>
    </row>
    <row r="13816" spans="5:5" x14ac:dyDescent="0.2">
      <c r="E13816" s="112"/>
    </row>
    <row r="13817" spans="5:5" x14ac:dyDescent="0.2">
      <c r="E13817" s="112"/>
    </row>
    <row r="13818" spans="5:5" x14ac:dyDescent="0.2">
      <c r="E13818" s="112"/>
    </row>
    <row r="13819" spans="5:5" x14ac:dyDescent="0.2">
      <c r="E13819" s="112"/>
    </row>
    <row r="13820" spans="5:5" x14ac:dyDescent="0.2">
      <c r="E13820" s="112"/>
    </row>
    <row r="13821" spans="5:5" x14ac:dyDescent="0.2">
      <c r="E13821" s="112"/>
    </row>
    <row r="13822" spans="5:5" x14ac:dyDescent="0.2">
      <c r="E13822" s="112"/>
    </row>
    <row r="13823" spans="5:5" x14ac:dyDescent="0.2">
      <c r="E13823" s="112"/>
    </row>
    <row r="13824" spans="5:5" x14ac:dyDescent="0.2">
      <c r="E13824" s="112"/>
    </row>
    <row r="13825" spans="5:5" x14ac:dyDescent="0.2">
      <c r="E13825" s="112"/>
    </row>
    <row r="13826" spans="5:5" x14ac:dyDescent="0.2">
      <c r="E13826" s="112"/>
    </row>
    <row r="13827" spans="5:5" x14ac:dyDescent="0.2">
      <c r="E13827" s="112"/>
    </row>
    <row r="13828" spans="5:5" x14ac:dyDescent="0.2">
      <c r="E13828" s="112"/>
    </row>
    <row r="13829" spans="5:5" x14ac:dyDescent="0.2">
      <c r="E13829" s="112"/>
    </row>
    <row r="13830" spans="5:5" x14ac:dyDescent="0.2">
      <c r="E13830" s="112"/>
    </row>
    <row r="13831" spans="5:5" x14ac:dyDescent="0.2">
      <c r="E13831" s="112"/>
    </row>
    <row r="13832" spans="5:5" x14ac:dyDescent="0.2">
      <c r="E13832" s="112"/>
    </row>
    <row r="13833" spans="5:5" x14ac:dyDescent="0.2">
      <c r="E13833" s="112"/>
    </row>
    <row r="13834" spans="5:5" x14ac:dyDescent="0.2">
      <c r="E13834" s="112"/>
    </row>
    <row r="13835" spans="5:5" x14ac:dyDescent="0.2">
      <c r="E13835" s="112"/>
    </row>
    <row r="13836" spans="5:5" x14ac:dyDescent="0.2">
      <c r="E13836" s="112"/>
    </row>
    <row r="13837" spans="5:5" x14ac:dyDescent="0.2">
      <c r="E13837" s="112"/>
    </row>
    <row r="13838" spans="5:5" x14ac:dyDescent="0.2">
      <c r="E13838" s="112"/>
    </row>
    <row r="13839" spans="5:5" x14ac:dyDescent="0.2">
      <c r="E13839" s="112"/>
    </row>
    <row r="13840" spans="5:5" x14ac:dyDescent="0.2">
      <c r="E13840" s="112"/>
    </row>
    <row r="13841" spans="5:5" x14ac:dyDescent="0.2">
      <c r="E13841" s="112"/>
    </row>
    <row r="13842" spans="5:5" x14ac:dyDescent="0.2">
      <c r="E13842" s="112"/>
    </row>
    <row r="13843" spans="5:5" x14ac:dyDescent="0.2">
      <c r="E13843" s="112"/>
    </row>
    <row r="13844" spans="5:5" x14ac:dyDescent="0.2">
      <c r="E13844" s="112"/>
    </row>
    <row r="13845" spans="5:5" x14ac:dyDescent="0.2">
      <c r="E13845" s="112"/>
    </row>
    <row r="13846" spans="5:5" x14ac:dyDescent="0.2">
      <c r="E13846" s="112"/>
    </row>
    <row r="13847" spans="5:5" x14ac:dyDescent="0.2">
      <c r="E13847" s="112"/>
    </row>
    <row r="13848" spans="5:5" x14ac:dyDescent="0.2">
      <c r="E13848" s="112"/>
    </row>
    <row r="13849" spans="5:5" x14ac:dyDescent="0.2">
      <c r="E13849" s="112"/>
    </row>
    <row r="13850" spans="5:5" x14ac:dyDescent="0.2">
      <c r="E13850" s="112"/>
    </row>
    <row r="13851" spans="5:5" x14ac:dyDescent="0.2">
      <c r="E13851" s="112"/>
    </row>
    <row r="13852" spans="5:5" x14ac:dyDescent="0.2">
      <c r="E13852" s="112"/>
    </row>
    <row r="13853" spans="5:5" x14ac:dyDescent="0.2">
      <c r="E13853" s="112"/>
    </row>
    <row r="13854" spans="5:5" x14ac:dyDescent="0.2">
      <c r="E13854" s="112"/>
    </row>
    <row r="13855" spans="5:5" x14ac:dyDescent="0.2">
      <c r="E13855" s="112"/>
    </row>
    <row r="13856" spans="5:5" x14ac:dyDescent="0.2">
      <c r="E13856" s="112"/>
    </row>
    <row r="13857" spans="5:5" x14ac:dyDescent="0.2">
      <c r="E13857" s="112"/>
    </row>
    <row r="13858" spans="5:5" x14ac:dyDescent="0.2">
      <c r="E13858" s="112"/>
    </row>
    <row r="13859" spans="5:5" x14ac:dyDescent="0.2">
      <c r="E13859" s="112"/>
    </row>
    <row r="13860" spans="5:5" x14ac:dyDescent="0.2">
      <c r="E13860" s="112"/>
    </row>
    <row r="13861" spans="5:5" x14ac:dyDescent="0.2">
      <c r="E13861" s="112"/>
    </row>
    <row r="13862" spans="5:5" x14ac:dyDescent="0.2">
      <c r="E13862" s="112"/>
    </row>
    <row r="13863" spans="5:5" x14ac:dyDescent="0.2">
      <c r="E13863" s="112"/>
    </row>
    <row r="13864" spans="5:5" x14ac:dyDescent="0.2">
      <c r="E13864" s="112"/>
    </row>
    <row r="13865" spans="5:5" x14ac:dyDescent="0.2">
      <c r="E13865" s="112"/>
    </row>
    <row r="13866" spans="5:5" x14ac:dyDescent="0.2">
      <c r="E13866" s="112"/>
    </row>
    <row r="13867" spans="5:5" x14ac:dyDescent="0.2">
      <c r="E13867" s="112"/>
    </row>
    <row r="13868" spans="5:5" x14ac:dyDescent="0.2">
      <c r="E13868" s="112"/>
    </row>
    <row r="13869" spans="5:5" x14ac:dyDescent="0.2">
      <c r="E13869" s="112"/>
    </row>
    <row r="13870" spans="5:5" x14ac:dyDescent="0.2">
      <c r="E13870" s="112"/>
    </row>
    <row r="13871" spans="5:5" x14ac:dyDescent="0.2">
      <c r="E13871" s="112"/>
    </row>
    <row r="13872" spans="5:5" x14ac:dyDescent="0.2">
      <c r="E13872" s="112"/>
    </row>
    <row r="13873" spans="5:5" x14ac:dyDescent="0.2">
      <c r="E13873" s="112"/>
    </row>
    <row r="13874" spans="5:5" x14ac:dyDescent="0.2">
      <c r="E13874" s="112"/>
    </row>
    <row r="13875" spans="5:5" x14ac:dyDescent="0.2">
      <c r="E13875" s="112"/>
    </row>
    <row r="13876" spans="5:5" x14ac:dyDescent="0.2">
      <c r="E13876" s="112"/>
    </row>
    <row r="13877" spans="5:5" x14ac:dyDescent="0.2">
      <c r="E13877" s="112"/>
    </row>
    <row r="13878" spans="5:5" x14ac:dyDescent="0.2">
      <c r="E13878" s="112"/>
    </row>
    <row r="13879" spans="5:5" x14ac:dyDescent="0.2">
      <c r="E13879" s="112"/>
    </row>
    <row r="13880" spans="5:5" x14ac:dyDescent="0.2">
      <c r="E13880" s="112"/>
    </row>
    <row r="13881" spans="5:5" x14ac:dyDescent="0.2">
      <c r="E13881" s="112"/>
    </row>
    <row r="13882" spans="5:5" x14ac:dyDescent="0.2">
      <c r="E13882" s="112"/>
    </row>
    <row r="13883" spans="5:5" x14ac:dyDescent="0.2">
      <c r="E13883" s="112"/>
    </row>
    <row r="13884" spans="5:5" x14ac:dyDescent="0.2">
      <c r="E13884" s="112"/>
    </row>
    <row r="13885" spans="5:5" x14ac:dyDescent="0.2">
      <c r="E13885" s="112"/>
    </row>
    <row r="13886" spans="5:5" x14ac:dyDescent="0.2">
      <c r="E13886" s="112"/>
    </row>
    <row r="13887" spans="5:5" x14ac:dyDescent="0.2">
      <c r="E13887" s="112"/>
    </row>
    <row r="13888" spans="5:5" x14ac:dyDescent="0.2">
      <c r="E13888" s="112"/>
    </row>
    <row r="13889" spans="5:5" x14ac:dyDescent="0.2">
      <c r="E13889" s="112"/>
    </row>
    <row r="13890" spans="5:5" x14ac:dyDescent="0.2">
      <c r="E13890" s="112"/>
    </row>
    <row r="13891" spans="5:5" x14ac:dyDescent="0.2">
      <c r="E13891" s="112"/>
    </row>
    <row r="13892" spans="5:5" x14ac:dyDescent="0.2">
      <c r="E13892" s="112"/>
    </row>
    <row r="13893" spans="5:5" x14ac:dyDescent="0.2">
      <c r="E13893" s="112"/>
    </row>
    <row r="13894" spans="5:5" x14ac:dyDescent="0.2">
      <c r="E13894" s="112"/>
    </row>
    <row r="13895" spans="5:5" x14ac:dyDescent="0.2">
      <c r="E13895" s="112"/>
    </row>
    <row r="13896" spans="5:5" x14ac:dyDescent="0.2">
      <c r="E13896" s="112"/>
    </row>
    <row r="13897" spans="5:5" x14ac:dyDescent="0.2">
      <c r="E13897" s="112"/>
    </row>
    <row r="13898" spans="5:5" x14ac:dyDescent="0.2">
      <c r="E13898" s="112"/>
    </row>
    <row r="13899" spans="5:5" x14ac:dyDescent="0.2">
      <c r="E13899" s="112"/>
    </row>
    <row r="13900" spans="5:5" x14ac:dyDescent="0.2">
      <c r="E13900" s="112"/>
    </row>
    <row r="13901" spans="5:5" x14ac:dyDescent="0.2">
      <c r="E13901" s="112"/>
    </row>
    <row r="13902" spans="5:5" x14ac:dyDescent="0.2">
      <c r="E13902" s="112"/>
    </row>
    <row r="13903" spans="5:5" x14ac:dyDescent="0.2">
      <c r="E13903" s="112"/>
    </row>
    <row r="13904" spans="5:5" x14ac:dyDescent="0.2">
      <c r="E13904" s="112"/>
    </row>
    <row r="13905" spans="5:5" x14ac:dyDescent="0.2">
      <c r="E13905" s="112"/>
    </row>
    <row r="13906" spans="5:5" x14ac:dyDescent="0.2">
      <c r="E13906" s="112"/>
    </row>
    <row r="13907" spans="5:5" x14ac:dyDescent="0.2">
      <c r="E13907" s="112"/>
    </row>
    <row r="13908" spans="5:5" x14ac:dyDescent="0.2">
      <c r="E13908" s="112"/>
    </row>
    <row r="13909" spans="5:5" x14ac:dyDescent="0.2">
      <c r="E13909" s="112"/>
    </row>
    <row r="13910" spans="5:5" x14ac:dyDescent="0.2">
      <c r="E13910" s="112"/>
    </row>
    <row r="13911" spans="5:5" x14ac:dyDescent="0.2">
      <c r="E13911" s="112"/>
    </row>
    <row r="13912" spans="5:5" x14ac:dyDescent="0.2">
      <c r="E13912" s="112"/>
    </row>
    <row r="13913" spans="5:5" x14ac:dyDescent="0.2">
      <c r="E13913" s="112"/>
    </row>
    <row r="13914" spans="5:5" x14ac:dyDescent="0.2">
      <c r="E13914" s="112"/>
    </row>
    <row r="13915" spans="5:5" x14ac:dyDescent="0.2">
      <c r="E13915" s="112"/>
    </row>
    <row r="13916" spans="5:5" x14ac:dyDescent="0.2">
      <c r="E13916" s="112"/>
    </row>
    <row r="13917" spans="5:5" x14ac:dyDescent="0.2">
      <c r="E13917" s="112"/>
    </row>
    <row r="13918" spans="5:5" x14ac:dyDescent="0.2">
      <c r="E13918" s="112"/>
    </row>
    <row r="13919" spans="5:5" x14ac:dyDescent="0.2">
      <c r="E13919" s="112"/>
    </row>
    <row r="13920" spans="5:5" x14ac:dyDescent="0.2">
      <c r="E13920" s="112"/>
    </row>
    <row r="13921" spans="5:5" x14ac:dyDescent="0.2">
      <c r="E13921" s="112"/>
    </row>
    <row r="13922" spans="5:5" x14ac:dyDescent="0.2">
      <c r="E13922" s="112"/>
    </row>
    <row r="13923" spans="5:5" x14ac:dyDescent="0.2">
      <c r="E13923" s="112"/>
    </row>
    <row r="13924" spans="5:5" x14ac:dyDescent="0.2">
      <c r="E13924" s="112"/>
    </row>
    <row r="13925" spans="5:5" x14ac:dyDescent="0.2">
      <c r="E13925" s="112"/>
    </row>
    <row r="13926" spans="5:5" x14ac:dyDescent="0.2">
      <c r="E13926" s="112"/>
    </row>
    <row r="13927" spans="5:5" x14ac:dyDescent="0.2">
      <c r="E13927" s="112"/>
    </row>
    <row r="13928" spans="5:5" x14ac:dyDescent="0.2">
      <c r="E13928" s="112"/>
    </row>
    <row r="13929" spans="5:5" x14ac:dyDescent="0.2">
      <c r="E13929" s="112"/>
    </row>
    <row r="13930" spans="5:5" x14ac:dyDescent="0.2">
      <c r="E13930" s="112"/>
    </row>
    <row r="13931" spans="5:5" x14ac:dyDescent="0.2">
      <c r="E13931" s="112"/>
    </row>
    <row r="13932" spans="5:5" x14ac:dyDescent="0.2">
      <c r="E13932" s="112"/>
    </row>
    <row r="13933" spans="5:5" x14ac:dyDescent="0.2">
      <c r="E13933" s="112"/>
    </row>
    <row r="13934" spans="5:5" x14ac:dyDescent="0.2">
      <c r="E13934" s="112"/>
    </row>
    <row r="13935" spans="5:5" x14ac:dyDescent="0.2">
      <c r="E13935" s="112"/>
    </row>
    <row r="13936" spans="5:5" x14ac:dyDescent="0.2">
      <c r="E13936" s="112"/>
    </row>
    <row r="13937" spans="5:5" x14ac:dyDescent="0.2">
      <c r="E13937" s="112"/>
    </row>
    <row r="13938" spans="5:5" x14ac:dyDescent="0.2">
      <c r="E13938" s="112"/>
    </row>
    <row r="13939" spans="5:5" x14ac:dyDescent="0.2">
      <c r="E13939" s="112"/>
    </row>
    <row r="13940" spans="5:5" x14ac:dyDescent="0.2">
      <c r="E13940" s="112"/>
    </row>
    <row r="13941" spans="5:5" x14ac:dyDescent="0.2">
      <c r="E13941" s="112"/>
    </row>
    <row r="13942" spans="5:5" x14ac:dyDescent="0.2">
      <c r="E13942" s="112"/>
    </row>
    <row r="13943" spans="5:5" x14ac:dyDescent="0.2">
      <c r="E13943" s="112"/>
    </row>
    <row r="13944" spans="5:5" x14ac:dyDescent="0.2">
      <c r="E13944" s="112"/>
    </row>
    <row r="13945" spans="5:5" x14ac:dyDescent="0.2">
      <c r="E13945" s="112"/>
    </row>
    <row r="13946" spans="5:5" x14ac:dyDescent="0.2">
      <c r="E13946" s="112"/>
    </row>
    <row r="13947" spans="5:5" x14ac:dyDescent="0.2">
      <c r="E13947" s="112"/>
    </row>
    <row r="13948" spans="5:5" x14ac:dyDescent="0.2">
      <c r="E13948" s="112"/>
    </row>
    <row r="13949" spans="5:5" x14ac:dyDescent="0.2">
      <c r="E13949" s="112"/>
    </row>
    <row r="13950" spans="5:5" x14ac:dyDescent="0.2">
      <c r="E13950" s="112"/>
    </row>
    <row r="13951" spans="5:5" x14ac:dyDescent="0.2">
      <c r="E13951" s="112"/>
    </row>
    <row r="13952" spans="5:5" x14ac:dyDescent="0.2">
      <c r="E13952" s="112"/>
    </row>
    <row r="13953" spans="5:5" x14ac:dyDescent="0.2">
      <c r="E13953" s="112"/>
    </row>
    <row r="13954" spans="5:5" x14ac:dyDescent="0.2">
      <c r="E13954" s="112"/>
    </row>
    <row r="13955" spans="5:5" x14ac:dyDescent="0.2">
      <c r="E13955" s="112"/>
    </row>
    <row r="13956" spans="5:5" x14ac:dyDescent="0.2">
      <c r="E13956" s="112"/>
    </row>
    <row r="13957" spans="5:5" x14ac:dyDescent="0.2">
      <c r="E13957" s="112"/>
    </row>
    <row r="13958" spans="5:5" x14ac:dyDescent="0.2">
      <c r="E13958" s="112"/>
    </row>
    <row r="13959" spans="5:5" x14ac:dyDescent="0.2">
      <c r="E13959" s="112"/>
    </row>
    <row r="13960" spans="5:5" x14ac:dyDescent="0.2">
      <c r="E13960" s="112"/>
    </row>
    <row r="13961" spans="5:5" x14ac:dyDescent="0.2">
      <c r="E13961" s="112"/>
    </row>
    <row r="13962" spans="5:5" x14ac:dyDescent="0.2">
      <c r="E13962" s="112"/>
    </row>
    <row r="13963" spans="5:5" x14ac:dyDescent="0.2">
      <c r="E13963" s="112"/>
    </row>
    <row r="13964" spans="5:5" x14ac:dyDescent="0.2">
      <c r="E13964" s="112"/>
    </row>
    <row r="13965" spans="5:5" x14ac:dyDescent="0.2">
      <c r="E13965" s="112"/>
    </row>
    <row r="13966" spans="5:5" x14ac:dyDescent="0.2">
      <c r="E13966" s="112"/>
    </row>
    <row r="13967" spans="5:5" x14ac:dyDescent="0.2">
      <c r="E13967" s="112"/>
    </row>
    <row r="13968" spans="5:5" x14ac:dyDescent="0.2">
      <c r="E13968" s="112"/>
    </row>
    <row r="13969" spans="5:5" x14ac:dyDescent="0.2">
      <c r="E13969" s="112"/>
    </row>
    <row r="13970" spans="5:5" x14ac:dyDescent="0.2">
      <c r="E13970" s="112"/>
    </row>
    <row r="13971" spans="5:5" x14ac:dyDescent="0.2">
      <c r="E13971" s="112"/>
    </row>
    <row r="13972" spans="5:5" x14ac:dyDescent="0.2">
      <c r="E13972" s="112"/>
    </row>
    <row r="13973" spans="5:5" x14ac:dyDescent="0.2">
      <c r="E13973" s="112"/>
    </row>
    <row r="13974" spans="5:5" x14ac:dyDescent="0.2">
      <c r="E13974" s="112"/>
    </row>
    <row r="13975" spans="5:5" x14ac:dyDescent="0.2">
      <c r="E13975" s="112"/>
    </row>
    <row r="13976" spans="5:5" x14ac:dyDescent="0.2">
      <c r="E13976" s="112"/>
    </row>
    <row r="13977" spans="5:5" x14ac:dyDescent="0.2">
      <c r="E13977" s="112"/>
    </row>
    <row r="13978" spans="5:5" x14ac:dyDescent="0.2">
      <c r="E13978" s="112"/>
    </row>
    <row r="13979" spans="5:5" x14ac:dyDescent="0.2">
      <c r="E13979" s="112"/>
    </row>
    <row r="13980" spans="5:5" x14ac:dyDescent="0.2">
      <c r="E13980" s="112"/>
    </row>
    <row r="13981" spans="5:5" x14ac:dyDescent="0.2">
      <c r="E13981" s="112"/>
    </row>
    <row r="13982" spans="5:5" x14ac:dyDescent="0.2">
      <c r="E13982" s="112"/>
    </row>
    <row r="13983" spans="5:5" x14ac:dyDescent="0.2">
      <c r="E13983" s="112"/>
    </row>
    <row r="13984" spans="5:5" x14ac:dyDescent="0.2">
      <c r="E13984" s="112"/>
    </row>
    <row r="13985" spans="5:5" x14ac:dyDescent="0.2">
      <c r="E13985" s="112"/>
    </row>
    <row r="13986" spans="5:5" x14ac:dyDescent="0.2">
      <c r="E13986" s="112"/>
    </row>
    <row r="13987" spans="5:5" x14ac:dyDescent="0.2">
      <c r="E13987" s="112"/>
    </row>
    <row r="13988" spans="5:5" x14ac:dyDescent="0.2">
      <c r="E13988" s="112"/>
    </row>
    <row r="13989" spans="5:5" x14ac:dyDescent="0.2">
      <c r="E13989" s="112"/>
    </row>
    <row r="13990" spans="5:5" x14ac:dyDescent="0.2">
      <c r="E13990" s="112"/>
    </row>
    <row r="13991" spans="5:5" x14ac:dyDescent="0.2">
      <c r="E13991" s="112"/>
    </row>
    <row r="13992" spans="5:5" x14ac:dyDescent="0.2">
      <c r="E13992" s="112"/>
    </row>
    <row r="13993" spans="5:5" x14ac:dyDescent="0.2">
      <c r="E13993" s="112"/>
    </row>
    <row r="13994" spans="5:5" x14ac:dyDescent="0.2">
      <c r="E13994" s="112"/>
    </row>
    <row r="13995" spans="5:5" x14ac:dyDescent="0.2">
      <c r="E13995" s="112"/>
    </row>
    <row r="13996" spans="5:5" x14ac:dyDescent="0.2">
      <c r="E13996" s="112"/>
    </row>
    <row r="13997" spans="5:5" x14ac:dyDescent="0.2">
      <c r="E13997" s="112"/>
    </row>
    <row r="13998" spans="5:5" x14ac:dyDescent="0.2">
      <c r="E13998" s="112"/>
    </row>
    <row r="13999" spans="5:5" x14ac:dyDescent="0.2">
      <c r="E13999" s="112"/>
    </row>
    <row r="14000" spans="5:5" x14ac:dyDescent="0.2">
      <c r="E14000" s="112"/>
    </row>
    <row r="14001" spans="5:5" x14ac:dyDescent="0.2">
      <c r="E14001" s="112"/>
    </row>
    <row r="14002" spans="5:5" x14ac:dyDescent="0.2">
      <c r="E14002" s="112"/>
    </row>
    <row r="14003" spans="5:5" x14ac:dyDescent="0.2">
      <c r="E14003" s="112"/>
    </row>
    <row r="14004" spans="5:5" x14ac:dyDescent="0.2">
      <c r="E14004" s="112"/>
    </row>
    <row r="14005" spans="5:5" x14ac:dyDescent="0.2">
      <c r="E14005" s="112"/>
    </row>
    <row r="14006" spans="5:5" x14ac:dyDescent="0.2">
      <c r="E14006" s="112"/>
    </row>
    <row r="14007" spans="5:5" x14ac:dyDescent="0.2">
      <c r="E14007" s="112"/>
    </row>
    <row r="14008" spans="5:5" x14ac:dyDescent="0.2">
      <c r="E14008" s="112"/>
    </row>
    <row r="14009" spans="5:5" x14ac:dyDescent="0.2">
      <c r="E14009" s="112"/>
    </row>
    <row r="14010" spans="5:5" x14ac:dyDescent="0.2">
      <c r="E14010" s="112"/>
    </row>
    <row r="14011" spans="5:5" x14ac:dyDescent="0.2">
      <c r="E14011" s="112"/>
    </row>
    <row r="14012" spans="5:5" x14ac:dyDescent="0.2">
      <c r="E14012" s="112"/>
    </row>
    <row r="14013" spans="5:5" x14ac:dyDescent="0.2">
      <c r="E14013" s="112"/>
    </row>
    <row r="14014" spans="5:5" x14ac:dyDescent="0.2">
      <c r="E14014" s="112"/>
    </row>
    <row r="14015" spans="5:5" x14ac:dyDescent="0.2">
      <c r="E14015" s="112"/>
    </row>
    <row r="14016" spans="5:5" x14ac:dyDescent="0.2">
      <c r="E14016" s="112"/>
    </row>
    <row r="14017" spans="5:5" x14ac:dyDescent="0.2">
      <c r="E14017" s="112"/>
    </row>
    <row r="14018" spans="5:5" x14ac:dyDescent="0.2">
      <c r="E14018" s="112"/>
    </row>
    <row r="14019" spans="5:5" x14ac:dyDescent="0.2">
      <c r="E14019" s="112"/>
    </row>
    <row r="14020" spans="5:5" x14ac:dyDescent="0.2">
      <c r="E14020" s="112"/>
    </row>
    <row r="14021" spans="5:5" x14ac:dyDescent="0.2">
      <c r="E14021" s="112"/>
    </row>
    <row r="14022" spans="5:5" x14ac:dyDescent="0.2">
      <c r="E14022" s="112"/>
    </row>
    <row r="14023" spans="5:5" x14ac:dyDescent="0.2">
      <c r="E14023" s="112"/>
    </row>
    <row r="14024" spans="5:5" x14ac:dyDescent="0.2">
      <c r="E14024" s="112"/>
    </row>
    <row r="14025" spans="5:5" x14ac:dyDescent="0.2">
      <c r="E14025" s="112"/>
    </row>
    <row r="14026" spans="5:5" x14ac:dyDescent="0.2">
      <c r="E14026" s="112"/>
    </row>
    <row r="14027" spans="5:5" x14ac:dyDescent="0.2">
      <c r="E14027" s="112"/>
    </row>
    <row r="14028" spans="5:5" x14ac:dyDescent="0.2">
      <c r="E14028" s="112"/>
    </row>
    <row r="14029" spans="5:5" x14ac:dyDescent="0.2">
      <c r="E14029" s="112"/>
    </row>
    <row r="14030" spans="5:5" x14ac:dyDescent="0.2">
      <c r="E14030" s="112"/>
    </row>
    <row r="14031" spans="5:5" x14ac:dyDescent="0.2">
      <c r="E14031" s="112"/>
    </row>
    <row r="14032" spans="5:5" x14ac:dyDescent="0.2">
      <c r="E14032" s="112"/>
    </row>
    <row r="14033" spans="5:5" x14ac:dyDescent="0.2">
      <c r="E14033" s="112"/>
    </row>
    <row r="14034" spans="5:5" x14ac:dyDescent="0.2">
      <c r="E14034" s="112"/>
    </row>
    <row r="14035" spans="5:5" x14ac:dyDescent="0.2">
      <c r="E14035" s="112"/>
    </row>
    <row r="14036" spans="5:5" x14ac:dyDescent="0.2">
      <c r="E14036" s="112"/>
    </row>
    <row r="14037" spans="5:5" x14ac:dyDescent="0.2">
      <c r="E14037" s="112"/>
    </row>
    <row r="14038" spans="5:5" x14ac:dyDescent="0.2">
      <c r="E14038" s="112"/>
    </row>
    <row r="14039" spans="5:5" x14ac:dyDescent="0.2">
      <c r="E14039" s="112"/>
    </row>
    <row r="14040" spans="5:5" x14ac:dyDescent="0.2">
      <c r="E14040" s="112"/>
    </row>
    <row r="14041" spans="5:5" x14ac:dyDescent="0.2">
      <c r="E14041" s="112"/>
    </row>
    <row r="14042" spans="5:5" x14ac:dyDescent="0.2">
      <c r="E14042" s="112"/>
    </row>
    <row r="14043" spans="5:5" x14ac:dyDescent="0.2">
      <c r="E14043" s="112"/>
    </row>
    <row r="14044" spans="5:5" x14ac:dyDescent="0.2">
      <c r="E14044" s="112"/>
    </row>
    <row r="14045" spans="5:5" x14ac:dyDescent="0.2">
      <c r="E14045" s="112"/>
    </row>
    <row r="14046" spans="5:5" x14ac:dyDescent="0.2">
      <c r="E14046" s="112"/>
    </row>
    <row r="14047" spans="5:5" x14ac:dyDescent="0.2">
      <c r="E14047" s="112"/>
    </row>
    <row r="14048" spans="5:5" x14ac:dyDescent="0.2">
      <c r="E14048" s="112"/>
    </row>
    <row r="14049" spans="5:5" x14ac:dyDescent="0.2">
      <c r="E14049" s="112"/>
    </row>
    <row r="14050" spans="5:5" x14ac:dyDescent="0.2">
      <c r="E14050" s="112"/>
    </row>
    <row r="14051" spans="5:5" x14ac:dyDescent="0.2">
      <c r="E14051" s="112"/>
    </row>
    <row r="14052" spans="5:5" x14ac:dyDescent="0.2">
      <c r="E14052" s="112"/>
    </row>
    <row r="14053" spans="5:5" x14ac:dyDescent="0.2">
      <c r="E14053" s="112"/>
    </row>
    <row r="14054" spans="5:5" x14ac:dyDescent="0.2">
      <c r="E14054" s="112"/>
    </row>
    <row r="14055" spans="5:5" x14ac:dyDescent="0.2">
      <c r="E14055" s="112"/>
    </row>
    <row r="14056" spans="5:5" x14ac:dyDescent="0.2">
      <c r="E14056" s="112"/>
    </row>
    <row r="14057" spans="5:5" x14ac:dyDescent="0.2">
      <c r="E14057" s="112"/>
    </row>
    <row r="14058" spans="5:5" x14ac:dyDescent="0.2">
      <c r="E14058" s="112"/>
    </row>
    <row r="14059" spans="5:5" x14ac:dyDescent="0.2">
      <c r="E14059" s="112"/>
    </row>
    <row r="14060" spans="5:5" x14ac:dyDescent="0.2">
      <c r="E14060" s="112"/>
    </row>
    <row r="14061" spans="5:5" x14ac:dyDescent="0.2">
      <c r="E14061" s="112"/>
    </row>
    <row r="14062" spans="5:5" x14ac:dyDescent="0.2">
      <c r="E14062" s="112"/>
    </row>
    <row r="14063" spans="5:5" x14ac:dyDescent="0.2">
      <c r="E14063" s="112"/>
    </row>
    <row r="14064" spans="5:5" x14ac:dyDescent="0.2">
      <c r="E14064" s="112"/>
    </row>
    <row r="14065" spans="5:5" x14ac:dyDescent="0.2">
      <c r="E14065" s="112"/>
    </row>
    <row r="14066" spans="5:5" x14ac:dyDescent="0.2">
      <c r="E14066" s="112"/>
    </row>
    <row r="14067" spans="5:5" x14ac:dyDescent="0.2">
      <c r="E14067" s="112"/>
    </row>
    <row r="14068" spans="5:5" x14ac:dyDescent="0.2">
      <c r="E14068" s="112"/>
    </row>
    <row r="14069" spans="5:5" x14ac:dyDescent="0.2">
      <c r="E14069" s="112"/>
    </row>
    <row r="14070" spans="5:5" x14ac:dyDescent="0.2">
      <c r="E14070" s="112"/>
    </row>
    <row r="14071" spans="5:5" x14ac:dyDescent="0.2">
      <c r="E14071" s="112"/>
    </row>
    <row r="14072" spans="5:5" x14ac:dyDescent="0.2">
      <c r="E14072" s="112"/>
    </row>
    <row r="14073" spans="5:5" x14ac:dyDescent="0.2">
      <c r="E14073" s="112"/>
    </row>
    <row r="14074" spans="5:5" x14ac:dyDescent="0.2">
      <c r="E14074" s="112"/>
    </row>
    <row r="14075" spans="5:5" x14ac:dyDescent="0.2">
      <c r="E14075" s="112"/>
    </row>
    <row r="14076" spans="5:5" x14ac:dyDescent="0.2">
      <c r="E14076" s="112"/>
    </row>
    <row r="14077" spans="5:5" x14ac:dyDescent="0.2">
      <c r="E14077" s="112"/>
    </row>
    <row r="14078" spans="5:5" x14ac:dyDescent="0.2">
      <c r="E14078" s="112"/>
    </row>
    <row r="14079" spans="5:5" x14ac:dyDescent="0.2">
      <c r="E14079" s="112"/>
    </row>
    <row r="14080" spans="5:5" x14ac:dyDescent="0.2">
      <c r="E14080" s="112"/>
    </row>
    <row r="14081" spans="5:5" x14ac:dyDescent="0.2">
      <c r="E14081" s="112"/>
    </row>
    <row r="14082" spans="5:5" x14ac:dyDescent="0.2">
      <c r="E14082" s="112"/>
    </row>
    <row r="14083" spans="5:5" x14ac:dyDescent="0.2">
      <c r="E14083" s="112"/>
    </row>
    <row r="14084" spans="5:5" x14ac:dyDescent="0.2">
      <c r="E14084" s="112"/>
    </row>
    <row r="14085" spans="5:5" x14ac:dyDescent="0.2">
      <c r="E14085" s="112"/>
    </row>
    <row r="14086" spans="5:5" x14ac:dyDescent="0.2">
      <c r="E14086" s="112"/>
    </row>
    <row r="14087" spans="5:5" x14ac:dyDescent="0.2">
      <c r="E14087" s="112"/>
    </row>
    <row r="14088" spans="5:5" x14ac:dyDescent="0.2">
      <c r="E14088" s="112"/>
    </row>
    <row r="14089" spans="5:5" x14ac:dyDescent="0.2">
      <c r="E14089" s="112"/>
    </row>
    <row r="14090" spans="5:5" x14ac:dyDescent="0.2">
      <c r="E14090" s="112"/>
    </row>
    <row r="14091" spans="5:5" x14ac:dyDescent="0.2">
      <c r="E14091" s="112"/>
    </row>
    <row r="14092" spans="5:5" x14ac:dyDescent="0.2">
      <c r="E14092" s="112"/>
    </row>
    <row r="14093" spans="5:5" x14ac:dyDescent="0.2">
      <c r="E14093" s="112"/>
    </row>
    <row r="14094" spans="5:5" x14ac:dyDescent="0.2">
      <c r="E14094" s="112"/>
    </row>
    <row r="14095" spans="5:5" x14ac:dyDescent="0.2">
      <c r="E14095" s="112"/>
    </row>
    <row r="14096" spans="5:5" x14ac:dyDescent="0.2">
      <c r="E14096" s="112"/>
    </row>
    <row r="14097" spans="5:5" x14ac:dyDescent="0.2">
      <c r="E14097" s="112"/>
    </row>
    <row r="14098" spans="5:5" x14ac:dyDescent="0.2">
      <c r="E14098" s="112"/>
    </row>
    <row r="14099" spans="5:5" x14ac:dyDescent="0.2">
      <c r="E14099" s="112"/>
    </row>
    <row r="14100" spans="5:5" x14ac:dyDescent="0.2">
      <c r="E14100" s="112"/>
    </row>
    <row r="14101" spans="5:5" x14ac:dyDescent="0.2">
      <c r="E14101" s="112"/>
    </row>
    <row r="14102" spans="5:5" x14ac:dyDescent="0.2">
      <c r="E14102" s="112"/>
    </row>
    <row r="14103" spans="5:5" x14ac:dyDescent="0.2">
      <c r="E14103" s="112"/>
    </row>
    <row r="14104" spans="5:5" x14ac:dyDescent="0.2">
      <c r="E14104" s="112"/>
    </row>
    <row r="14105" spans="5:5" x14ac:dyDescent="0.2">
      <c r="E14105" s="112"/>
    </row>
    <row r="14106" spans="5:5" x14ac:dyDescent="0.2">
      <c r="E14106" s="112"/>
    </row>
    <row r="14107" spans="5:5" x14ac:dyDescent="0.2">
      <c r="E14107" s="112"/>
    </row>
    <row r="14108" spans="5:5" x14ac:dyDescent="0.2">
      <c r="E14108" s="112"/>
    </row>
    <row r="14109" spans="5:5" x14ac:dyDescent="0.2">
      <c r="E14109" s="112"/>
    </row>
    <row r="14110" spans="5:5" x14ac:dyDescent="0.2">
      <c r="E14110" s="112"/>
    </row>
    <row r="14111" spans="5:5" x14ac:dyDescent="0.2">
      <c r="E14111" s="112"/>
    </row>
    <row r="14112" spans="5:5" x14ac:dyDescent="0.2">
      <c r="E14112" s="112"/>
    </row>
    <row r="14113" spans="5:5" x14ac:dyDescent="0.2">
      <c r="E14113" s="112"/>
    </row>
    <row r="14114" spans="5:5" x14ac:dyDescent="0.2">
      <c r="E14114" s="112"/>
    </row>
    <row r="14115" spans="5:5" x14ac:dyDescent="0.2">
      <c r="E14115" s="112"/>
    </row>
    <row r="14116" spans="5:5" x14ac:dyDescent="0.2">
      <c r="E14116" s="112"/>
    </row>
    <row r="14117" spans="5:5" x14ac:dyDescent="0.2">
      <c r="E14117" s="112"/>
    </row>
    <row r="14118" spans="5:5" x14ac:dyDescent="0.2">
      <c r="E14118" s="112"/>
    </row>
    <row r="14119" spans="5:5" x14ac:dyDescent="0.2">
      <c r="E14119" s="112"/>
    </row>
    <row r="14120" spans="5:5" x14ac:dyDescent="0.2">
      <c r="E14120" s="112"/>
    </row>
    <row r="14121" spans="5:5" x14ac:dyDescent="0.2">
      <c r="E14121" s="112"/>
    </row>
    <row r="14122" spans="5:5" x14ac:dyDescent="0.2">
      <c r="E14122" s="112"/>
    </row>
    <row r="14123" spans="5:5" x14ac:dyDescent="0.2">
      <c r="E14123" s="112"/>
    </row>
    <row r="14124" spans="5:5" x14ac:dyDescent="0.2">
      <c r="E14124" s="112"/>
    </row>
    <row r="14125" spans="5:5" x14ac:dyDescent="0.2">
      <c r="E14125" s="112"/>
    </row>
    <row r="14126" spans="5:5" x14ac:dyDescent="0.2">
      <c r="E14126" s="112"/>
    </row>
    <row r="14127" spans="5:5" x14ac:dyDescent="0.2">
      <c r="E14127" s="112"/>
    </row>
    <row r="14128" spans="5:5" x14ac:dyDescent="0.2">
      <c r="E14128" s="112"/>
    </row>
    <row r="14129" spans="5:5" x14ac:dyDescent="0.2">
      <c r="E14129" s="112"/>
    </row>
    <row r="14130" spans="5:5" x14ac:dyDescent="0.2">
      <c r="E14130" s="112"/>
    </row>
    <row r="14131" spans="5:5" x14ac:dyDescent="0.2">
      <c r="E14131" s="112"/>
    </row>
    <row r="14132" spans="5:5" x14ac:dyDescent="0.2">
      <c r="E14132" s="112"/>
    </row>
    <row r="14133" spans="5:5" x14ac:dyDescent="0.2">
      <c r="E14133" s="112"/>
    </row>
    <row r="14134" spans="5:5" x14ac:dyDescent="0.2">
      <c r="E14134" s="112"/>
    </row>
    <row r="14135" spans="5:5" x14ac:dyDescent="0.2">
      <c r="E14135" s="112"/>
    </row>
    <row r="14136" spans="5:5" x14ac:dyDescent="0.2">
      <c r="E14136" s="112"/>
    </row>
    <row r="14137" spans="5:5" x14ac:dyDescent="0.2">
      <c r="E14137" s="112"/>
    </row>
    <row r="14138" spans="5:5" x14ac:dyDescent="0.2">
      <c r="E14138" s="112"/>
    </row>
    <row r="14139" spans="5:5" x14ac:dyDescent="0.2">
      <c r="E14139" s="112"/>
    </row>
    <row r="14140" spans="5:5" x14ac:dyDescent="0.2">
      <c r="E14140" s="112"/>
    </row>
    <row r="14141" spans="5:5" x14ac:dyDescent="0.2">
      <c r="E14141" s="112"/>
    </row>
    <row r="14142" spans="5:5" x14ac:dyDescent="0.2">
      <c r="E14142" s="112"/>
    </row>
    <row r="14143" spans="5:5" x14ac:dyDescent="0.2">
      <c r="E14143" s="112"/>
    </row>
    <row r="14144" spans="5:5" x14ac:dyDescent="0.2">
      <c r="E14144" s="112"/>
    </row>
    <row r="14145" spans="5:5" x14ac:dyDescent="0.2">
      <c r="E14145" s="112"/>
    </row>
    <row r="14146" spans="5:5" x14ac:dyDescent="0.2">
      <c r="E14146" s="112"/>
    </row>
    <row r="14147" spans="5:5" x14ac:dyDescent="0.2">
      <c r="E14147" s="112"/>
    </row>
    <row r="14148" spans="5:5" x14ac:dyDescent="0.2">
      <c r="E14148" s="112"/>
    </row>
    <row r="14149" spans="5:5" x14ac:dyDescent="0.2">
      <c r="E14149" s="112"/>
    </row>
    <row r="14150" spans="5:5" x14ac:dyDescent="0.2">
      <c r="E14150" s="112"/>
    </row>
    <row r="14151" spans="5:5" x14ac:dyDescent="0.2">
      <c r="E14151" s="112"/>
    </row>
    <row r="14152" spans="5:5" x14ac:dyDescent="0.2">
      <c r="E14152" s="112"/>
    </row>
    <row r="14153" spans="5:5" x14ac:dyDescent="0.2">
      <c r="E14153" s="112"/>
    </row>
    <row r="14154" spans="5:5" x14ac:dyDescent="0.2">
      <c r="E14154" s="112"/>
    </row>
    <row r="14155" spans="5:5" x14ac:dyDescent="0.2">
      <c r="E14155" s="112"/>
    </row>
    <row r="14156" spans="5:5" x14ac:dyDescent="0.2">
      <c r="E14156" s="112"/>
    </row>
    <row r="14157" spans="5:5" x14ac:dyDescent="0.2">
      <c r="E14157" s="112"/>
    </row>
    <row r="14158" spans="5:5" x14ac:dyDescent="0.2">
      <c r="E14158" s="112"/>
    </row>
    <row r="14159" spans="5:5" x14ac:dyDescent="0.2">
      <c r="E14159" s="112"/>
    </row>
    <row r="14160" spans="5:5" x14ac:dyDescent="0.2">
      <c r="E14160" s="112"/>
    </row>
    <row r="14161" spans="5:5" x14ac:dyDescent="0.2">
      <c r="E14161" s="112"/>
    </row>
    <row r="14162" spans="5:5" x14ac:dyDescent="0.2">
      <c r="E14162" s="112"/>
    </row>
    <row r="14163" spans="5:5" x14ac:dyDescent="0.2">
      <c r="E14163" s="112"/>
    </row>
    <row r="14164" spans="5:5" x14ac:dyDescent="0.2">
      <c r="E14164" s="112"/>
    </row>
    <row r="14165" spans="5:5" x14ac:dyDescent="0.2">
      <c r="E14165" s="112"/>
    </row>
    <row r="14166" spans="5:5" x14ac:dyDescent="0.2">
      <c r="E14166" s="112"/>
    </row>
    <row r="14167" spans="5:5" x14ac:dyDescent="0.2">
      <c r="E14167" s="112"/>
    </row>
    <row r="14168" spans="5:5" x14ac:dyDescent="0.2">
      <c r="E14168" s="112"/>
    </row>
    <row r="14169" spans="5:5" x14ac:dyDescent="0.2">
      <c r="E14169" s="112"/>
    </row>
    <row r="14170" spans="5:5" x14ac:dyDescent="0.2">
      <c r="E14170" s="112"/>
    </row>
    <row r="14171" spans="5:5" x14ac:dyDescent="0.2">
      <c r="E14171" s="112"/>
    </row>
    <row r="14172" spans="5:5" x14ac:dyDescent="0.2">
      <c r="E14172" s="112"/>
    </row>
    <row r="14173" spans="5:5" x14ac:dyDescent="0.2">
      <c r="E14173" s="112"/>
    </row>
    <row r="14174" spans="5:5" x14ac:dyDescent="0.2">
      <c r="E14174" s="112"/>
    </row>
    <row r="14175" spans="5:5" x14ac:dyDescent="0.2">
      <c r="E14175" s="112"/>
    </row>
    <row r="14176" spans="5:5" x14ac:dyDescent="0.2">
      <c r="E14176" s="112"/>
    </row>
    <row r="14177" spans="5:5" x14ac:dyDescent="0.2">
      <c r="E14177" s="112"/>
    </row>
    <row r="14178" spans="5:5" x14ac:dyDescent="0.2">
      <c r="E14178" s="112"/>
    </row>
    <row r="14179" spans="5:5" x14ac:dyDescent="0.2">
      <c r="E14179" s="112"/>
    </row>
    <row r="14180" spans="5:5" x14ac:dyDescent="0.2">
      <c r="E14180" s="112"/>
    </row>
    <row r="14181" spans="5:5" x14ac:dyDescent="0.2">
      <c r="E14181" s="112"/>
    </row>
    <row r="14182" spans="5:5" x14ac:dyDescent="0.2">
      <c r="E14182" s="112"/>
    </row>
    <row r="14183" spans="5:5" x14ac:dyDescent="0.2">
      <c r="E14183" s="112"/>
    </row>
    <row r="14184" spans="5:5" x14ac:dyDescent="0.2">
      <c r="E14184" s="112"/>
    </row>
    <row r="14185" spans="5:5" x14ac:dyDescent="0.2">
      <c r="E14185" s="112"/>
    </row>
    <row r="14186" spans="5:5" x14ac:dyDescent="0.2">
      <c r="E14186" s="112"/>
    </row>
    <row r="14187" spans="5:5" x14ac:dyDescent="0.2">
      <c r="E14187" s="112"/>
    </row>
    <row r="14188" spans="5:5" x14ac:dyDescent="0.2">
      <c r="E14188" s="112"/>
    </row>
    <row r="14189" spans="5:5" x14ac:dyDescent="0.2">
      <c r="E14189" s="112"/>
    </row>
    <row r="14190" spans="5:5" x14ac:dyDescent="0.2">
      <c r="E14190" s="112"/>
    </row>
    <row r="14191" spans="5:5" x14ac:dyDescent="0.2">
      <c r="E14191" s="112"/>
    </row>
    <row r="14192" spans="5:5" x14ac:dyDescent="0.2">
      <c r="E14192" s="112"/>
    </row>
    <row r="14193" spans="5:5" x14ac:dyDescent="0.2">
      <c r="E14193" s="112"/>
    </row>
    <row r="14194" spans="5:5" x14ac:dyDescent="0.2">
      <c r="E14194" s="112"/>
    </row>
    <row r="14195" spans="5:5" x14ac:dyDescent="0.2">
      <c r="E14195" s="112"/>
    </row>
    <row r="14196" spans="5:5" x14ac:dyDescent="0.2">
      <c r="E14196" s="112"/>
    </row>
    <row r="14197" spans="5:5" x14ac:dyDescent="0.2">
      <c r="E14197" s="112"/>
    </row>
    <row r="14198" spans="5:5" x14ac:dyDescent="0.2">
      <c r="E14198" s="112"/>
    </row>
    <row r="14199" spans="5:5" x14ac:dyDescent="0.2">
      <c r="E14199" s="112"/>
    </row>
    <row r="14200" spans="5:5" x14ac:dyDescent="0.2">
      <c r="E14200" s="112"/>
    </row>
    <row r="14201" spans="5:5" x14ac:dyDescent="0.2">
      <c r="E14201" s="112"/>
    </row>
    <row r="14202" spans="5:5" x14ac:dyDescent="0.2">
      <c r="E14202" s="112"/>
    </row>
    <row r="14203" spans="5:5" x14ac:dyDescent="0.2">
      <c r="E14203" s="112"/>
    </row>
    <row r="14204" spans="5:5" x14ac:dyDescent="0.2">
      <c r="E14204" s="112"/>
    </row>
    <row r="14205" spans="5:5" x14ac:dyDescent="0.2">
      <c r="E14205" s="112"/>
    </row>
    <row r="14206" spans="5:5" x14ac:dyDescent="0.2">
      <c r="E14206" s="112"/>
    </row>
    <row r="14207" spans="5:5" x14ac:dyDescent="0.2">
      <c r="E14207" s="112"/>
    </row>
    <row r="14208" spans="5:5" x14ac:dyDescent="0.2">
      <c r="E14208" s="112"/>
    </row>
    <row r="14209" spans="5:5" x14ac:dyDescent="0.2">
      <c r="E14209" s="112"/>
    </row>
    <row r="14210" spans="5:5" x14ac:dyDescent="0.2">
      <c r="E14210" s="112"/>
    </row>
    <row r="14211" spans="5:5" x14ac:dyDescent="0.2">
      <c r="E14211" s="112"/>
    </row>
    <row r="14212" spans="5:5" x14ac:dyDescent="0.2">
      <c r="E14212" s="112"/>
    </row>
    <row r="14213" spans="5:5" x14ac:dyDescent="0.2">
      <c r="E14213" s="112"/>
    </row>
    <row r="14214" spans="5:5" x14ac:dyDescent="0.2">
      <c r="E14214" s="112"/>
    </row>
    <row r="14215" spans="5:5" x14ac:dyDescent="0.2">
      <c r="E14215" s="112"/>
    </row>
    <row r="14216" spans="5:5" x14ac:dyDescent="0.2">
      <c r="E14216" s="112"/>
    </row>
    <row r="14217" spans="5:5" x14ac:dyDescent="0.2">
      <c r="E14217" s="112"/>
    </row>
    <row r="14218" spans="5:5" x14ac:dyDescent="0.2">
      <c r="E14218" s="112"/>
    </row>
    <row r="14219" spans="5:5" x14ac:dyDescent="0.2">
      <c r="E14219" s="112"/>
    </row>
    <row r="14220" spans="5:5" x14ac:dyDescent="0.2">
      <c r="E14220" s="112"/>
    </row>
    <row r="14221" spans="5:5" x14ac:dyDescent="0.2">
      <c r="E14221" s="112"/>
    </row>
    <row r="14222" spans="5:5" x14ac:dyDescent="0.2">
      <c r="E14222" s="112"/>
    </row>
    <row r="14223" spans="5:5" x14ac:dyDescent="0.2">
      <c r="E14223" s="112"/>
    </row>
    <row r="14224" spans="5:5" x14ac:dyDescent="0.2">
      <c r="E14224" s="112"/>
    </row>
    <row r="14225" spans="5:5" x14ac:dyDescent="0.2">
      <c r="E14225" s="112"/>
    </row>
    <row r="14226" spans="5:5" x14ac:dyDescent="0.2">
      <c r="E14226" s="112"/>
    </row>
    <row r="14227" spans="5:5" x14ac:dyDescent="0.2">
      <c r="E14227" s="112"/>
    </row>
    <row r="14228" spans="5:5" x14ac:dyDescent="0.2">
      <c r="E14228" s="112"/>
    </row>
    <row r="14229" spans="5:5" x14ac:dyDescent="0.2">
      <c r="E14229" s="112"/>
    </row>
    <row r="14230" spans="5:5" x14ac:dyDescent="0.2">
      <c r="E14230" s="112"/>
    </row>
    <row r="14231" spans="5:5" x14ac:dyDescent="0.2">
      <c r="E14231" s="112"/>
    </row>
    <row r="14232" spans="5:5" x14ac:dyDescent="0.2">
      <c r="E14232" s="112"/>
    </row>
    <row r="14233" spans="5:5" x14ac:dyDescent="0.2">
      <c r="E14233" s="112"/>
    </row>
    <row r="14234" spans="5:5" x14ac:dyDescent="0.2">
      <c r="E14234" s="112"/>
    </row>
    <row r="14235" spans="5:5" x14ac:dyDescent="0.2">
      <c r="E14235" s="112"/>
    </row>
    <row r="14236" spans="5:5" x14ac:dyDescent="0.2">
      <c r="E14236" s="112"/>
    </row>
    <row r="14237" spans="5:5" x14ac:dyDescent="0.2">
      <c r="E14237" s="112"/>
    </row>
    <row r="14238" spans="5:5" x14ac:dyDescent="0.2">
      <c r="E14238" s="112"/>
    </row>
    <row r="14239" spans="5:5" x14ac:dyDescent="0.2">
      <c r="E14239" s="112"/>
    </row>
    <row r="14240" spans="5:5" x14ac:dyDescent="0.2">
      <c r="E14240" s="112"/>
    </row>
    <row r="14241" spans="5:5" x14ac:dyDescent="0.2">
      <c r="E14241" s="112"/>
    </row>
    <row r="14242" spans="5:5" x14ac:dyDescent="0.2">
      <c r="E14242" s="112"/>
    </row>
    <row r="14243" spans="5:5" x14ac:dyDescent="0.2">
      <c r="E14243" s="112"/>
    </row>
    <row r="14244" spans="5:5" x14ac:dyDescent="0.2">
      <c r="E14244" s="112"/>
    </row>
    <row r="14245" spans="5:5" x14ac:dyDescent="0.2">
      <c r="E14245" s="112"/>
    </row>
    <row r="14246" spans="5:5" x14ac:dyDescent="0.2">
      <c r="E14246" s="112"/>
    </row>
    <row r="14247" spans="5:5" x14ac:dyDescent="0.2">
      <c r="E14247" s="112"/>
    </row>
    <row r="14248" spans="5:5" x14ac:dyDescent="0.2">
      <c r="E14248" s="112"/>
    </row>
    <row r="14249" spans="5:5" x14ac:dyDescent="0.2">
      <c r="E14249" s="112"/>
    </row>
    <row r="14250" spans="5:5" x14ac:dyDescent="0.2">
      <c r="E14250" s="112"/>
    </row>
    <row r="14251" spans="5:5" x14ac:dyDescent="0.2">
      <c r="E14251" s="112"/>
    </row>
    <row r="14252" spans="5:5" x14ac:dyDescent="0.2">
      <c r="E14252" s="112"/>
    </row>
    <row r="14253" spans="5:5" x14ac:dyDescent="0.2">
      <c r="E14253" s="112"/>
    </row>
    <row r="14254" spans="5:5" x14ac:dyDescent="0.2">
      <c r="E14254" s="112"/>
    </row>
    <row r="14255" spans="5:5" x14ac:dyDescent="0.2">
      <c r="E14255" s="112"/>
    </row>
    <row r="14256" spans="5:5" x14ac:dyDescent="0.2">
      <c r="E14256" s="112"/>
    </row>
    <row r="14257" spans="5:5" x14ac:dyDescent="0.2">
      <c r="E14257" s="112"/>
    </row>
    <row r="14258" spans="5:5" x14ac:dyDescent="0.2">
      <c r="E14258" s="112"/>
    </row>
    <row r="14259" spans="5:5" x14ac:dyDescent="0.2">
      <c r="E14259" s="112"/>
    </row>
    <row r="14260" spans="5:5" x14ac:dyDescent="0.2">
      <c r="E14260" s="112"/>
    </row>
    <row r="14261" spans="5:5" x14ac:dyDescent="0.2">
      <c r="E14261" s="112"/>
    </row>
    <row r="14262" spans="5:5" x14ac:dyDescent="0.2">
      <c r="E14262" s="112"/>
    </row>
    <row r="14263" spans="5:5" x14ac:dyDescent="0.2">
      <c r="E14263" s="112"/>
    </row>
    <row r="14264" spans="5:5" x14ac:dyDescent="0.2">
      <c r="E14264" s="112"/>
    </row>
    <row r="14265" spans="5:5" x14ac:dyDescent="0.2">
      <c r="E14265" s="112"/>
    </row>
    <row r="14266" spans="5:5" x14ac:dyDescent="0.2">
      <c r="E14266" s="112"/>
    </row>
    <row r="14267" spans="5:5" x14ac:dyDescent="0.2">
      <c r="E14267" s="112"/>
    </row>
    <row r="14268" spans="5:5" x14ac:dyDescent="0.2">
      <c r="E14268" s="112"/>
    </row>
    <row r="14269" spans="5:5" x14ac:dyDescent="0.2">
      <c r="E14269" s="112"/>
    </row>
    <row r="14270" spans="5:5" x14ac:dyDescent="0.2">
      <c r="E14270" s="112"/>
    </row>
    <row r="14271" spans="5:5" x14ac:dyDescent="0.2">
      <c r="E14271" s="112"/>
    </row>
    <row r="14272" spans="5:5" x14ac:dyDescent="0.2">
      <c r="E14272" s="112"/>
    </row>
    <row r="14273" spans="5:5" x14ac:dyDescent="0.2">
      <c r="E14273" s="112"/>
    </row>
    <row r="14274" spans="5:5" x14ac:dyDescent="0.2">
      <c r="E14274" s="112"/>
    </row>
    <row r="14275" spans="5:5" x14ac:dyDescent="0.2">
      <c r="E14275" s="112"/>
    </row>
    <row r="14276" spans="5:5" x14ac:dyDescent="0.2">
      <c r="E14276" s="112"/>
    </row>
    <row r="14277" spans="5:5" x14ac:dyDescent="0.2">
      <c r="E14277" s="112"/>
    </row>
    <row r="14278" spans="5:5" x14ac:dyDescent="0.2">
      <c r="E14278" s="112"/>
    </row>
    <row r="14279" spans="5:5" x14ac:dyDescent="0.2">
      <c r="E14279" s="112"/>
    </row>
    <row r="14280" spans="5:5" x14ac:dyDescent="0.2">
      <c r="E14280" s="112"/>
    </row>
    <row r="14281" spans="5:5" x14ac:dyDescent="0.2">
      <c r="E14281" s="112"/>
    </row>
    <row r="14282" spans="5:5" x14ac:dyDescent="0.2">
      <c r="E14282" s="112"/>
    </row>
    <row r="14283" spans="5:5" x14ac:dyDescent="0.2">
      <c r="E14283" s="112"/>
    </row>
    <row r="14284" spans="5:5" x14ac:dyDescent="0.2">
      <c r="E14284" s="112"/>
    </row>
    <row r="14285" spans="5:5" x14ac:dyDescent="0.2">
      <c r="E14285" s="112"/>
    </row>
    <row r="14286" spans="5:5" x14ac:dyDescent="0.2">
      <c r="E14286" s="112"/>
    </row>
    <row r="14287" spans="5:5" x14ac:dyDescent="0.2">
      <c r="E14287" s="112"/>
    </row>
    <row r="14288" spans="5:5" x14ac:dyDescent="0.2">
      <c r="E14288" s="112"/>
    </row>
    <row r="14289" spans="5:5" x14ac:dyDescent="0.2">
      <c r="E14289" s="112"/>
    </row>
    <row r="14290" spans="5:5" x14ac:dyDescent="0.2">
      <c r="E14290" s="112"/>
    </row>
    <row r="14291" spans="5:5" x14ac:dyDescent="0.2">
      <c r="E14291" s="112"/>
    </row>
    <row r="14292" spans="5:5" x14ac:dyDescent="0.2">
      <c r="E14292" s="112"/>
    </row>
    <row r="14293" spans="5:5" x14ac:dyDescent="0.2">
      <c r="E14293" s="112"/>
    </row>
    <row r="14294" spans="5:5" x14ac:dyDescent="0.2">
      <c r="E14294" s="112"/>
    </row>
    <row r="14295" spans="5:5" x14ac:dyDescent="0.2">
      <c r="E14295" s="112"/>
    </row>
    <row r="14296" spans="5:5" x14ac:dyDescent="0.2">
      <c r="E14296" s="112"/>
    </row>
    <row r="14297" spans="5:5" x14ac:dyDescent="0.2">
      <c r="E14297" s="112"/>
    </row>
    <row r="14298" spans="5:5" x14ac:dyDescent="0.2">
      <c r="E14298" s="112"/>
    </row>
    <row r="14299" spans="5:5" x14ac:dyDescent="0.2">
      <c r="E14299" s="112"/>
    </row>
    <row r="14300" spans="5:5" x14ac:dyDescent="0.2">
      <c r="E14300" s="112"/>
    </row>
    <row r="14301" spans="5:5" x14ac:dyDescent="0.2">
      <c r="E14301" s="112"/>
    </row>
    <row r="14302" spans="5:5" x14ac:dyDescent="0.2">
      <c r="E14302" s="112"/>
    </row>
    <row r="14303" spans="5:5" x14ac:dyDescent="0.2">
      <c r="E14303" s="112"/>
    </row>
    <row r="14304" spans="5:5" x14ac:dyDescent="0.2">
      <c r="E14304" s="112"/>
    </row>
    <row r="14305" spans="5:5" x14ac:dyDescent="0.2">
      <c r="E14305" s="112"/>
    </row>
    <row r="14306" spans="5:5" x14ac:dyDescent="0.2">
      <c r="E14306" s="112"/>
    </row>
    <row r="14307" spans="5:5" x14ac:dyDescent="0.2">
      <c r="E14307" s="112"/>
    </row>
    <row r="14308" spans="5:5" x14ac:dyDescent="0.2">
      <c r="E14308" s="112"/>
    </row>
    <row r="14309" spans="5:5" x14ac:dyDescent="0.2">
      <c r="E14309" s="112"/>
    </row>
    <row r="14310" spans="5:5" x14ac:dyDescent="0.2">
      <c r="E14310" s="112"/>
    </row>
    <row r="14311" spans="5:5" x14ac:dyDescent="0.2">
      <c r="E14311" s="112"/>
    </row>
    <row r="14312" spans="5:5" x14ac:dyDescent="0.2">
      <c r="E14312" s="112"/>
    </row>
    <row r="14313" spans="5:5" x14ac:dyDescent="0.2">
      <c r="E14313" s="112"/>
    </row>
    <row r="14314" spans="5:5" x14ac:dyDescent="0.2">
      <c r="E14314" s="112"/>
    </row>
    <row r="14315" spans="5:5" x14ac:dyDescent="0.2">
      <c r="E14315" s="112"/>
    </row>
    <row r="14316" spans="5:5" x14ac:dyDescent="0.2">
      <c r="E14316" s="112"/>
    </row>
    <row r="14317" spans="5:5" x14ac:dyDescent="0.2">
      <c r="E14317" s="112"/>
    </row>
    <row r="14318" spans="5:5" x14ac:dyDescent="0.2">
      <c r="E14318" s="112"/>
    </row>
    <row r="14319" spans="5:5" x14ac:dyDescent="0.2">
      <c r="E14319" s="112"/>
    </row>
    <row r="14320" spans="5:5" x14ac:dyDescent="0.2">
      <c r="E14320" s="112"/>
    </row>
    <row r="14321" spans="5:5" x14ac:dyDescent="0.2">
      <c r="E14321" s="112"/>
    </row>
    <row r="14322" spans="5:5" x14ac:dyDescent="0.2">
      <c r="E14322" s="112"/>
    </row>
    <row r="14323" spans="5:5" x14ac:dyDescent="0.2">
      <c r="E14323" s="112"/>
    </row>
    <row r="14324" spans="5:5" x14ac:dyDescent="0.2">
      <c r="E14324" s="112"/>
    </row>
    <row r="14325" spans="5:5" x14ac:dyDescent="0.2">
      <c r="E14325" s="112"/>
    </row>
    <row r="14326" spans="5:5" x14ac:dyDescent="0.2">
      <c r="E14326" s="112"/>
    </row>
    <row r="14327" spans="5:5" x14ac:dyDescent="0.2">
      <c r="E14327" s="112"/>
    </row>
    <row r="14328" spans="5:5" x14ac:dyDescent="0.2">
      <c r="E14328" s="112"/>
    </row>
    <row r="14329" spans="5:5" x14ac:dyDescent="0.2">
      <c r="E14329" s="112"/>
    </row>
    <row r="14330" spans="5:5" x14ac:dyDescent="0.2">
      <c r="E14330" s="112"/>
    </row>
    <row r="14331" spans="5:5" x14ac:dyDescent="0.2">
      <c r="E14331" s="112"/>
    </row>
    <row r="14332" spans="5:5" x14ac:dyDescent="0.2">
      <c r="E14332" s="112"/>
    </row>
    <row r="14333" spans="5:5" x14ac:dyDescent="0.2">
      <c r="E14333" s="112"/>
    </row>
    <row r="14334" spans="5:5" x14ac:dyDescent="0.2">
      <c r="E14334" s="112"/>
    </row>
    <row r="14335" spans="5:5" x14ac:dyDescent="0.2">
      <c r="E14335" s="112"/>
    </row>
    <row r="14336" spans="5:5" x14ac:dyDescent="0.2">
      <c r="E14336" s="112"/>
    </row>
    <row r="14337" spans="5:5" x14ac:dyDescent="0.2">
      <c r="E14337" s="112"/>
    </row>
    <row r="14338" spans="5:5" x14ac:dyDescent="0.2">
      <c r="E14338" s="112"/>
    </row>
    <row r="14339" spans="5:5" x14ac:dyDescent="0.2">
      <c r="E14339" s="112"/>
    </row>
    <row r="14340" spans="5:5" x14ac:dyDescent="0.2">
      <c r="E14340" s="112"/>
    </row>
    <row r="14341" spans="5:5" x14ac:dyDescent="0.2">
      <c r="E14341" s="112"/>
    </row>
    <row r="14342" spans="5:5" x14ac:dyDescent="0.2">
      <c r="E14342" s="112"/>
    </row>
    <row r="14343" spans="5:5" x14ac:dyDescent="0.2">
      <c r="E14343" s="112"/>
    </row>
    <row r="14344" spans="5:5" x14ac:dyDescent="0.2">
      <c r="E14344" s="112"/>
    </row>
    <row r="14345" spans="5:5" x14ac:dyDescent="0.2">
      <c r="E14345" s="112"/>
    </row>
    <row r="14346" spans="5:5" x14ac:dyDescent="0.2">
      <c r="E14346" s="112"/>
    </row>
    <row r="14347" spans="5:5" x14ac:dyDescent="0.2">
      <c r="E14347" s="112"/>
    </row>
    <row r="14348" spans="5:5" x14ac:dyDescent="0.2">
      <c r="E14348" s="112"/>
    </row>
    <row r="14349" spans="5:5" x14ac:dyDescent="0.2">
      <c r="E14349" s="112"/>
    </row>
    <row r="14350" spans="5:5" x14ac:dyDescent="0.2">
      <c r="E14350" s="112"/>
    </row>
    <row r="14351" spans="5:5" x14ac:dyDescent="0.2">
      <c r="E14351" s="112"/>
    </row>
    <row r="14352" spans="5:5" x14ac:dyDescent="0.2">
      <c r="E14352" s="112"/>
    </row>
    <row r="14353" spans="5:5" x14ac:dyDescent="0.2">
      <c r="E14353" s="112"/>
    </row>
    <row r="14354" spans="5:5" x14ac:dyDescent="0.2">
      <c r="E14354" s="112"/>
    </row>
    <row r="14355" spans="5:5" x14ac:dyDescent="0.2">
      <c r="E14355" s="112"/>
    </row>
    <row r="14356" spans="5:5" x14ac:dyDescent="0.2">
      <c r="E14356" s="112"/>
    </row>
    <row r="14357" spans="5:5" x14ac:dyDescent="0.2">
      <c r="E14357" s="112"/>
    </row>
    <row r="14358" spans="5:5" x14ac:dyDescent="0.2">
      <c r="E14358" s="112"/>
    </row>
    <row r="14359" spans="5:5" x14ac:dyDescent="0.2">
      <c r="E14359" s="112"/>
    </row>
    <row r="14360" spans="5:5" x14ac:dyDescent="0.2">
      <c r="E14360" s="112"/>
    </row>
    <row r="14361" spans="5:5" x14ac:dyDescent="0.2">
      <c r="E14361" s="112"/>
    </row>
    <row r="14362" spans="5:5" x14ac:dyDescent="0.2">
      <c r="E14362" s="112"/>
    </row>
    <row r="14363" spans="5:5" x14ac:dyDescent="0.2">
      <c r="E14363" s="112"/>
    </row>
    <row r="14364" spans="5:5" x14ac:dyDescent="0.2">
      <c r="E14364" s="112"/>
    </row>
    <row r="14365" spans="5:5" x14ac:dyDescent="0.2">
      <c r="E14365" s="112"/>
    </row>
    <row r="14366" spans="5:5" x14ac:dyDescent="0.2">
      <c r="E14366" s="112"/>
    </row>
    <row r="14367" spans="5:5" x14ac:dyDescent="0.2">
      <c r="E14367" s="112"/>
    </row>
    <row r="14368" spans="5:5" x14ac:dyDescent="0.2">
      <c r="E14368" s="112"/>
    </row>
    <row r="14369" spans="5:5" x14ac:dyDescent="0.2">
      <c r="E14369" s="112"/>
    </row>
    <row r="14370" spans="5:5" x14ac:dyDescent="0.2">
      <c r="E14370" s="112"/>
    </row>
    <row r="14371" spans="5:5" x14ac:dyDescent="0.2">
      <c r="E14371" s="112"/>
    </row>
    <row r="14372" spans="5:5" x14ac:dyDescent="0.2">
      <c r="E14372" s="112"/>
    </row>
    <row r="14373" spans="5:5" x14ac:dyDescent="0.2">
      <c r="E14373" s="112"/>
    </row>
    <row r="14374" spans="5:5" x14ac:dyDescent="0.2">
      <c r="E14374" s="112"/>
    </row>
    <row r="14375" spans="5:5" x14ac:dyDescent="0.2">
      <c r="E14375" s="112"/>
    </row>
    <row r="14376" spans="5:5" x14ac:dyDescent="0.2">
      <c r="E14376" s="112"/>
    </row>
    <row r="14377" spans="5:5" x14ac:dyDescent="0.2">
      <c r="E14377" s="112"/>
    </row>
    <row r="14378" spans="5:5" x14ac:dyDescent="0.2">
      <c r="E14378" s="112"/>
    </row>
    <row r="14379" spans="5:5" x14ac:dyDescent="0.2">
      <c r="E14379" s="112"/>
    </row>
    <row r="14380" spans="5:5" x14ac:dyDescent="0.2">
      <c r="E14380" s="112"/>
    </row>
    <row r="14381" spans="5:5" x14ac:dyDescent="0.2">
      <c r="E14381" s="112"/>
    </row>
    <row r="14382" spans="5:5" x14ac:dyDescent="0.2">
      <c r="E14382" s="112"/>
    </row>
    <row r="14383" spans="5:5" x14ac:dyDescent="0.2">
      <c r="E14383" s="112"/>
    </row>
    <row r="14384" spans="5:5" x14ac:dyDescent="0.2">
      <c r="E14384" s="112"/>
    </row>
    <row r="14385" spans="5:5" x14ac:dyDescent="0.2">
      <c r="E14385" s="112"/>
    </row>
    <row r="14386" spans="5:5" x14ac:dyDescent="0.2">
      <c r="E14386" s="112"/>
    </row>
    <row r="14387" spans="5:5" x14ac:dyDescent="0.2">
      <c r="E14387" s="112"/>
    </row>
    <row r="14388" spans="5:5" x14ac:dyDescent="0.2">
      <c r="E14388" s="112"/>
    </row>
    <row r="14389" spans="5:5" x14ac:dyDescent="0.2">
      <c r="E14389" s="112"/>
    </row>
    <row r="14390" spans="5:5" x14ac:dyDescent="0.2">
      <c r="E14390" s="112"/>
    </row>
    <row r="14391" spans="5:5" x14ac:dyDescent="0.2">
      <c r="E14391" s="112"/>
    </row>
    <row r="14392" spans="5:5" x14ac:dyDescent="0.2">
      <c r="E14392" s="112"/>
    </row>
    <row r="14393" spans="5:5" x14ac:dyDescent="0.2">
      <c r="E14393" s="112"/>
    </row>
    <row r="14394" spans="5:5" x14ac:dyDescent="0.2">
      <c r="E14394" s="112"/>
    </row>
    <row r="14395" spans="5:5" x14ac:dyDescent="0.2">
      <c r="E14395" s="112"/>
    </row>
    <row r="14396" spans="5:5" x14ac:dyDescent="0.2">
      <c r="E14396" s="112"/>
    </row>
    <row r="14397" spans="5:5" x14ac:dyDescent="0.2">
      <c r="E14397" s="112"/>
    </row>
    <row r="14398" spans="5:5" x14ac:dyDescent="0.2">
      <c r="E14398" s="112"/>
    </row>
    <row r="14399" spans="5:5" x14ac:dyDescent="0.2">
      <c r="E14399" s="112"/>
    </row>
    <row r="14400" spans="5:5" x14ac:dyDescent="0.2">
      <c r="E14400" s="112"/>
    </row>
    <row r="14401" spans="5:5" x14ac:dyDescent="0.2">
      <c r="E14401" s="112"/>
    </row>
    <row r="14402" spans="5:5" x14ac:dyDescent="0.2">
      <c r="E14402" s="112"/>
    </row>
    <row r="14403" spans="5:5" x14ac:dyDescent="0.2">
      <c r="E14403" s="112"/>
    </row>
    <row r="14404" spans="5:5" x14ac:dyDescent="0.2">
      <c r="E14404" s="112"/>
    </row>
    <row r="14405" spans="5:5" x14ac:dyDescent="0.2">
      <c r="E14405" s="112"/>
    </row>
    <row r="14406" spans="5:5" x14ac:dyDescent="0.2">
      <c r="E14406" s="112"/>
    </row>
    <row r="14407" spans="5:5" x14ac:dyDescent="0.2">
      <c r="E14407" s="112"/>
    </row>
    <row r="14408" spans="5:5" x14ac:dyDescent="0.2">
      <c r="E14408" s="112"/>
    </row>
    <row r="14409" spans="5:5" x14ac:dyDescent="0.2">
      <c r="E14409" s="112"/>
    </row>
    <row r="14410" spans="5:5" x14ac:dyDescent="0.2">
      <c r="E14410" s="112"/>
    </row>
    <row r="14411" spans="5:5" x14ac:dyDescent="0.2">
      <c r="E14411" s="112"/>
    </row>
    <row r="14412" spans="5:5" x14ac:dyDescent="0.2">
      <c r="E14412" s="112"/>
    </row>
    <row r="14413" spans="5:5" x14ac:dyDescent="0.2">
      <c r="E14413" s="112"/>
    </row>
    <row r="14414" spans="5:5" x14ac:dyDescent="0.2">
      <c r="E14414" s="112"/>
    </row>
    <row r="14415" spans="5:5" x14ac:dyDescent="0.2">
      <c r="E14415" s="112"/>
    </row>
    <row r="14416" spans="5:5" x14ac:dyDescent="0.2">
      <c r="E14416" s="112"/>
    </row>
    <row r="14417" spans="5:5" x14ac:dyDescent="0.2">
      <c r="E14417" s="112"/>
    </row>
    <row r="14418" spans="5:5" x14ac:dyDescent="0.2">
      <c r="E14418" s="112"/>
    </row>
    <row r="14419" spans="5:5" x14ac:dyDescent="0.2">
      <c r="E14419" s="112"/>
    </row>
    <row r="14420" spans="5:5" x14ac:dyDescent="0.2">
      <c r="E14420" s="112"/>
    </row>
    <row r="14421" spans="5:5" x14ac:dyDescent="0.2">
      <c r="E14421" s="112"/>
    </row>
    <row r="14422" spans="5:5" x14ac:dyDescent="0.2">
      <c r="E14422" s="112"/>
    </row>
    <row r="14423" spans="5:5" x14ac:dyDescent="0.2">
      <c r="E14423" s="112"/>
    </row>
    <row r="14424" spans="5:5" x14ac:dyDescent="0.2">
      <c r="E14424" s="112"/>
    </row>
    <row r="14425" spans="5:5" x14ac:dyDescent="0.2">
      <c r="E14425" s="112"/>
    </row>
    <row r="14426" spans="5:5" x14ac:dyDescent="0.2">
      <c r="E14426" s="112"/>
    </row>
    <row r="14427" spans="5:5" x14ac:dyDescent="0.2">
      <c r="E14427" s="112"/>
    </row>
    <row r="14428" spans="5:5" x14ac:dyDescent="0.2">
      <c r="E14428" s="112"/>
    </row>
    <row r="14429" spans="5:5" x14ac:dyDescent="0.2">
      <c r="E14429" s="112"/>
    </row>
    <row r="14430" spans="5:5" x14ac:dyDescent="0.2">
      <c r="E14430" s="112"/>
    </row>
    <row r="14431" spans="5:5" x14ac:dyDescent="0.2">
      <c r="E14431" s="112"/>
    </row>
    <row r="14432" spans="5:5" x14ac:dyDescent="0.2">
      <c r="E14432" s="112"/>
    </row>
    <row r="14433" spans="5:5" x14ac:dyDescent="0.2">
      <c r="E14433" s="112"/>
    </row>
    <row r="14434" spans="5:5" x14ac:dyDescent="0.2">
      <c r="E14434" s="112"/>
    </row>
    <row r="14435" spans="5:5" x14ac:dyDescent="0.2">
      <c r="E14435" s="112"/>
    </row>
    <row r="14436" spans="5:5" x14ac:dyDescent="0.2">
      <c r="E14436" s="112"/>
    </row>
    <row r="14437" spans="5:5" x14ac:dyDescent="0.2">
      <c r="E14437" s="112"/>
    </row>
    <row r="14438" spans="5:5" x14ac:dyDescent="0.2">
      <c r="E14438" s="112"/>
    </row>
    <row r="14439" spans="5:5" x14ac:dyDescent="0.2">
      <c r="E14439" s="112"/>
    </row>
    <row r="14440" spans="5:5" x14ac:dyDescent="0.2">
      <c r="E14440" s="112"/>
    </row>
    <row r="14441" spans="5:5" x14ac:dyDescent="0.2">
      <c r="E14441" s="112"/>
    </row>
    <row r="14442" spans="5:5" x14ac:dyDescent="0.2">
      <c r="E14442" s="112"/>
    </row>
    <row r="14443" spans="5:5" x14ac:dyDescent="0.2">
      <c r="E14443" s="112"/>
    </row>
    <row r="14444" spans="5:5" x14ac:dyDescent="0.2">
      <c r="E14444" s="112"/>
    </row>
    <row r="14445" spans="5:5" x14ac:dyDescent="0.2">
      <c r="E14445" s="112"/>
    </row>
    <row r="14446" spans="5:5" x14ac:dyDescent="0.2">
      <c r="E14446" s="112"/>
    </row>
    <row r="14447" spans="5:5" x14ac:dyDescent="0.2">
      <c r="E14447" s="112"/>
    </row>
    <row r="14448" spans="5:5" x14ac:dyDescent="0.2">
      <c r="E14448" s="112"/>
    </row>
    <row r="14449" spans="5:5" x14ac:dyDescent="0.2">
      <c r="E14449" s="112"/>
    </row>
    <row r="14450" spans="5:5" x14ac:dyDescent="0.2">
      <c r="E14450" s="112"/>
    </row>
    <row r="14451" spans="5:5" x14ac:dyDescent="0.2">
      <c r="E14451" s="112"/>
    </row>
    <row r="14452" spans="5:5" x14ac:dyDescent="0.2">
      <c r="E14452" s="112"/>
    </row>
    <row r="14453" spans="5:5" x14ac:dyDescent="0.2">
      <c r="E14453" s="112"/>
    </row>
    <row r="14454" spans="5:5" x14ac:dyDescent="0.2">
      <c r="E14454" s="112"/>
    </row>
    <row r="14455" spans="5:5" x14ac:dyDescent="0.2">
      <c r="E14455" s="112"/>
    </row>
    <row r="14456" spans="5:5" x14ac:dyDescent="0.2">
      <c r="E14456" s="112"/>
    </row>
    <row r="14457" spans="5:5" x14ac:dyDescent="0.2">
      <c r="E14457" s="112"/>
    </row>
    <row r="14458" spans="5:5" x14ac:dyDescent="0.2">
      <c r="E14458" s="112"/>
    </row>
    <row r="14459" spans="5:5" x14ac:dyDescent="0.2">
      <c r="E14459" s="112"/>
    </row>
    <row r="14460" spans="5:5" x14ac:dyDescent="0.2">
      <c r="E14460" s="112"/>
    </row>
    <row r="14461" spans="5:5" x14ac:dyDescent="0.2">
      <c r="E14461" s="112"/>
    </row>
    <row r="14462" spans="5:5" x14ac:dyDescent="0.2">
      <c r="E14462" s="112"/>
    </row>
    <row r="14463" spans="5:5" x14ac:dyDescent="0.2">
      <c r="E14463" s="112"/>
    </row>
    <row r="14464" spans="5:5" x14ac:dyDescent="0.2">
      <c r="E14464" s="112"/>
    </row>
    <row r="14465" spans="5:5" x14ac:dyDescent="0.2">
      <c r="E14465" s="112"/>
    </row>
    <row r="14466" spans="5:5" x14ac:dyDescent="0.2">
      <c r="E14466" s="112"/>
    </row>
    <row r="14467" spans="5:5" x14ac:dyDescent="0.2">
      <c r="E14467" s="112"/>
    </row>
    <row r="14468" spans="5:5" x14ac:dyDescent="0.2">
      <c r="E14468" s="112"/>
    </row>
    <row r="14469" spans="5:5" x14ac:dyDescent="0.2">
      <c r="E14469" s="112"/>
    </row>
    <row r="14470" spans="5:5" x14ac:dyDescent="0.2">
      <c r="E14470" s="112"/>
    </row>
    <row r="14471" spans="5:5" x14ac:dyDescent="0.2">
      <c r="E14471" s="112"/>
    </row>
    <row r="14472" spans="5:5" x14ac:dyDescent="0.2">
      <c r="E14472" s="112"/>
    </row>
    <row r="14473" spans="5:5" x14ac:dyDescent="0.2">
      <c r="E14473" s="112"/>
    </row>
    <row r="14474" spans="5:5" x14ac:dyDescent="0.2">
      <c r="E14474" s="112"/>
    </row>
    <row r="14475" spans="5:5" x14ac:dyDescent="0.2">
      <c r="E14475" s="112"/>
    </row>
    <row r="14476" spans="5:5" x14ac:dyDescent="0.2">
      <c r="E14476" s="112"/>
    </row>
    <row r="14477" spans="5:5" x14ac:dyDescent="0.2">
      <c r="E14477" s="112"/>
    </row>
    <row r="14478" spans="5:5" x14ac:dyDescent="0.2">
      <c r="E14478" s="112"/>
    </row>
    <row r="14479" spans="5:5" x14ac:dyDescent="0.2">
      <c r="E14479" s="112"/>
    </row>
    <row r="14480" spans="5:5" x14ac:dyDescent="0.2">
      <c r="E14480" s="112"/>
    </row>
    <row r="14481" spans="5:5" x14ac:dyDescent="0.2">
      <c r="E14481" s="112"/>
    </row>
    <row r="14482" spans="5:5" x14ac:dyDescent="0.2">
      <c r="E14482" s="112"/>
    </row>
    <row r="14483" spans="5:5" x14ac:dyDescent="0.2">
      <c r="E14483" s="112"/>
    </row>
    <row r="14484" spans="5:5" x14ac:dyDescent="0.2">
      <c r="E14484" s="112"/>
    </row>
    <row r="14485" spans="5:5" x14ac:dyDescent="0.2">
      <c r="E14485" s="112"/>
    </row>
    <row r="14486" spans="5:5" x14ac:dyDescent="0.2">
      <c r="E14486" s="112"/>
    </row>
    <row r="14487" spans="5:5" x14ac:dyDescent="0.2">
      <c r="E14487" s="112"/>
    </row>
    <row r="14488" spans="5:5" x14ac:dyDescent="0.2">
      <c r="E14488" s="112"/>
    </row>
    <row r="14489" spans="5:5" x14ac:dyDescent="0.2">
      <c r="E14489" s="112"/>
    </row>
    <row r="14490" spans="5:5" x14ac:dyDescent="0.2">
      <c r="E14490" s="112"/>
    </row>
    <row r="14491" spans="5:5" x14ac:dyDescent="0.2">
      <c r="E14491" s="112"/>
    </row>
    <row r="14492" spans="5:5" x14ac:dyDescent="0.2">
      <c r="E14492" s="112"/>
    </row>
    <row r="14493" spans="5:5" x14ac:dyDescent="0.2">
      <c r="E14493" s="112"/>
    </row>
    <row r="14494" spans="5:5" x14ac:dyDescent="0.2">
      <c r="E14494" s="112"/>
    </row>
    <row r="14495" spans="5:5" x14ac:dyDescent="0.2">
      <c r="E14495" s="112"/>
    </row>
    <row r="14496" spans="5:5" x14ac:dyDescent="0.2">
      <c r="E14496" s="112"/>
    </row>
    <row r="14497" spans="5:5" x14ac:dyDescent="0.2">
      <c r="E14497" s="112"/>
    </row>
    <row r="14498" spans="5:5" x14ac:dyDescent="0.2">
      <c r="E14498" s="112"/>
    </row>
    <row r="14499" spans="5:5" x14ac:dyDescent="0.2">
      <c r="E14499" s="112"/>
    </row>
    <row r="14500" spans="5:5" x14ac:dyDescent="0.2">
      <c r="E14500" s="112"/>
    </row>
    <row r="14501" spans="5:5" x14ac:dyDescent="0.2">
      <c r="E14501" s="112"/>
    </row>
    <row r="14502" spans="5:5" x14ac:dyDescent="0.2">
      <c r="E14502" s="112"/>
    </row>
    <row r="14503" spans="5:5" x14ac:dyDescent="0.2">
      <c r="E14503" s="112"/>
    </row>
    <row r="14504" spans="5:5" x14ac:dyDescent="0.2">
      <c r="E14504" s="112"/>
    </row>
    <row r="14505" spans="5:5" x14ac:dyDescent="0.2">
      <c r="E14505" s="112"/>
    </row>
    <row r="14506" spans="5:5" x14ac:dyDescent="0.2">
      <c r="E14506" s="112"/>
    </row>
    <row r="14507" spans="5:5" x14ac:dyDescent="0.2">
      <c r="E14507" s="112"/>
    </row>
    <row r="14508" spans="5:5" x14ac:dyDescent="0.2">
      <c r="E14508" s="112"/>
    </row>
    <row r="14509" spans="5:5" x14ac:dyDescent="0.2">
      <c r="E14509" s="112"/>
    </row>
    <row r="14510" spans="5:5" x14ac:dyDescent="0.2">
      <c r="E14510" s="112"/>
    </row>
    <row r="14511" spans="5:5" x14ac:dyDescent="0.2">
      <c r="E14511" s="112"/>
    </row>
    <row r="14512" spans="5:5" x14ac:dyDescent="0.2">
      <c r="E14512" s="112"/>
    </row>
    <row r="14513" spans="5:5" x14ac:dyDescent="0.2">
      <c r="E14513" s="112"/>
    </row>
    <row r="14514" spans="5:5" x14ac:dyDescent="0.2">
      <c r="E14514" s="112"/>
    </row>
    <row r="14515" spans="5:5" x14ac:dyDescent="0.2">
      <c r="E14515" s="112"/>
    </row>
    <row r="14516" spans="5:5" x14ac:dyDescent="0.2">
      <c r="E14516" s="112"/>
    </row>
    <row r="14517" spans="5:5" x14ac:dyDescent="0.2">
      <c r="E14517" s="112"/>
    </row>
    <row r="14518" spans="5:5" x14ac:dyDescent="0.2">
      <c r="E14518" s="112"/>
    </row>
    <row r="14519" spans="5:5" x14ac:dyDescent="0.2">
      <c r="E14519" s="112"/>
    </row>
    <row r="14520" spans="5:5" x14ac:dyDescent="0.2">
      <c r="E14520" s="112"/>
    </row>
    <row r="14521" spans="5:5" x14ac:dyDescent="0.2">
      <c r="E14521" s="112"/>
    </row>
    <row r="14522" spans="5:5" x14ac:dyDescent="0.2">
      <c r="E14522" s="112"/>
    </row>
    <row r="14523" spans="5:5" x14ac:dyDescent="0.2">
      <c r="E14523" s="112"/>
    </row>
    <row r="14524" spans="5:5" x14ac:dyDescent="0.2">
      <c r="E14524" s="112"/>
    </row>
    <row r="14525" spans="5:5" x14ac:dyDescent="0.2">
      <c r="E14525" s="112"/>
    </row>
    <row r="14526" spans="5:5" x14ac:dyDescent="0.2">
      <c r="E14526" s="112"/>
    </row>
    <row r="14527" spans="5:5" x14ac:dyDescent="0.2">
      <c r="E14527" s="112"/>
    </row>
    <row r="14528" spans="5:5" x14ac:dyDescent="0.2">
      <c r="E14528" s="112"/>
    </row>
    <row r="14529" spans="5:5" x14ac:dyDescent="0.2">
      <c r="E14529" s="112"/>
    </row>
    <row r="14530" spans="5:5" x14ac:dyDescent="0.2">
      <c r="E14530" s="112"/>
    </row>
    <row r="14531" spans="5:5" x14ac:dyDescent="0.2">
      <c r="E14531" s="112"/>
    </row>
    <row r="14532" spans="5:5" x14ac:dyDescent="0.2">
      <c r="E14532" s="112"/>
    </row>
    <row r="14533" spans="5:5" x14ac:dyDescent="0.2">
      <c r="E14533" s="112"/>
    </row>
    <row r="14534" spans="5:5" x14ac:dyDescent="0.2">
      <c r="E14534" s="112"/>
    </row>
    <row r="14535" spans="5:5" x14ac:dyDescent="0.2">
      <c r="E14535" s="112"/>
    </row>
    <row r="14536" spans="5:5" x14ac:dyDescent="0.2">
      <c r="E14536" s="112"/>
    </row>
    <row r="14537" spans="5:5" x14ac:dyDescent="0.2">
      <c r="E14537" s="112"/>
    </row>
    <row r="14538" spans="5:5" x14ac:dyDescent="0.2">
      <c r="E14538" s="112"/>
    </row>
    <row r="14539" spans="5:5" x14ac:dyDescent="0.2">
      <c r="E14539" s="112"/>
    </row>
    <row r="14540" spans="5:5" x14ac:dyDescent="0.2">
      <c r="E14540" s="112"/>
    </row>
    <row r="14541" spans="5:5" x14ac:dyDescent="0.2">
      <c r="E14541" s="112"/>
    </row>
    <row r="14542" spans="5:5" x14ac:dyDescent="0.2">
      <c r="E14542" s="112"/>
    </row>
    <row r="14543" spans="5:5" x14ac:dyDescent="0.2">
      <c r="E14543" s="112"/>
    </row>
    <row r="14544" spans="5:5" x14ac:dyDescent="0.2">
      <c r="E14544" s="112"/>
    </row>
    <row r="14545" spans="5:5" x14ac:dyDescent="0.2">
      <c r="E14545" s="112"/>
    </row>
    <row r="14546" spans="5:5" x14ac:dyDescent="0.2">
      <c r="E14546" s="112"/>
    </row>
    <row r="14547" spans="5:5" x14ac:dyDescent="0.2">
      <c r="E14547" s="112"/>
    </row>
    <row r="14548" spans="5:5" x14ac:dyDescent="0.2">
      <c r="E14548" s="112"/>
    </row>
    <row r="14549" spans="5:5" x14ac:dyDescent="0.2">
      <c r="E14549" s="112"/>
    </row>
    <row r="14550" spans="5:5" x14ac:dyDescent="0.2">
      <c r="E14550" s="112"/>
    </row>
    <row r="14551" spans="5:5" x14ac:dyDescent="0.2">
      <c r="E14551" s="112"/>
    </row>
    <row r="14552" spans="5:5" x14ac:dyDescent="0.2">
      <c r="E14552" s="112"/>
    </row>
    <row r="14553" spans="5:5" x14ac:dyDescent="0.2">
      <c r="E14553" s="112"/>
    </row>
    <row r="14554" spans="5:5" x14ac:dyDescent="0.2">
      <c r="E14554" s="112"/>
    </row>
    <row r="14555" spans="5:5" x14ac:dyDescent="0.2">
      <c r="E14555" s="112"/>
    </row>
    <row r="14556" spans="5:5" x14ac:dyDescent="0.2">
      <c r="E14556" s="112"/>
    </row>
    <row r="14557" spans="5:5" x14ac:dyDescent="0.2">
      <c r="E14557" s="112"/>
    </row>
    <row r="14558" spans="5:5" x14ac:dyDescent="0.2">
      <c r="E14558" s="112"/>
    </row>
    <row r="14559" spans="5:5" x14ac:dyDescent="0.2">
      <c r="E14559" s="112"/>
    </row>
    <row r="14560" spans="5:5" x14ac:dyDescent="0.2">
      <c r="E14560" s="112"/>
    </row>
    <row r="14561" spans="5:5" x14ac:dyDescent="0.2">
      <c r="E14561" s="112"/>
    </row>
    <row r="14562" spans="5:5" x14ac:dyDescent="0.2">
      <c r="E14562" s="112"/>
    </row>
    <row r="14563" spans="5:5" x14ac:dyDescent="0.2">
      <c r="E14563" s="112"/>
    </row>
    <row r="14564" spans="5:5" x14ac:dyDescent="0.2">
      <c r="E14564" s="112"/>
    </row>
    <row r="14565" spans="5:5" x14ac:dyDescent="0.2">
      <c r="E14565" s="112"/>
    </row>
    <row r="14566" spans="5:5" x14ac:dyDescent="0.2">
      <c r="E14566" s="112"/>
    </row>
    <row r="14567" spans="5:5" x14ac:dyDescent="0.2">
      <c r="E14567" s="112"/>
    </row>
    <row r="14568" spans="5:5" x14ac:dyDescent="0.2">
      <c r="E14568" s="112"/>
    </row>
    <row r="14569" spans="5:5" x14ac:dyDescent="0.2">
      <c r="E14569" s="112"/>
    </row>
    <row r="14570" spans="5:5" x14ac:dyDescent="0.2">
      <c r="E14570" s="112"/>
    </row>
    <row r="14571" spans="5:5" x14ac:dyDescent="0.2">
      <c r="E14571" s="112"/>
    </row>
    <row r="14572" spans="5:5" x14ac:dyDescent="0.2">
      <c r="E14572" s="112"/>
    </row>
    <row r="14573" spans="5:5" x14ac:dyDescent="0.2">
      <c r="E14573" s="112"/>
    </row>
    <row r="14574" spans="5:5" x14ac:dyDescent="0.2">
      <c r="E14574" s="112"/>
    </row>
    <row r="14575" spans="5:5" x14ac:dyDescent="0.2">
      <c r="E14575" s="112"/>
    </row>
    <row r="14576" spans="5:5" x14ac:dyDescent="0.2">
      <c r="E14576" s="112"/>
    </row>
    <row r="14577" spans="5:5" x14ac:dyDescent="0.2">
      <c r="E14577" s="112"/>
    </row>
    <row r="14578" spans="5:5" x14ac:dyDescent="0.2">
      <c r="E14578" s="112"/>
    </row>
    <row r="14579" spans="5:5" x14ac:dyDescent="0.2">
      <c r="E14579" s="112"/>
    </row>
    <row r="14580" spans="5:5" x14ac:dyDescent="0.2">
      <c r="E14580" s="112"/>
    </row>
    <row r="14581" spans="5:5" x14ac:dyDescent="0.2">
      <c r="E14581" s="112"/>
    </row>
    <row r="14582" spans="5:5" x14ac:dyDescent="0.2">
      <c r="E14582" s="112"/>
    </row>
    <row r="14583" spans="5:5" x14ac:dyDescent="0.2">
      <c r="E14583" s="112"/>
    </row>
    <row r="14584" spans="5:5" x14ac:dyDescent="0.2">
      <c r="E14584" s="112"/>
    </row>
    <row r="14585" spans="5:5" x14ac:dyDescent="0.2">
      <c r="E14585" s="112"/>
    </row>
    <row r="14586" spans="5:5" x14ac:dyDescent="0.2">
      <c r="E14586" s="112"/>
    </row>
    <row r="14587" spans="5:5" x14ac:dyDescent="0.2">
      <c r="E14587" s="112"/>
    </row>
    <row r="14588" spans="5:5" x14ac:dyDescent="0.2">
      <c r="E14588" s="112"/>
    </row>
    <row r="14589" spans="5:5" x14ac:dyDescent="0.2">
      <c r="E14589" s="112"/>
    </row>
    <row r="14590" spans="5:5" x14ac:dyDescent="0.2">
      <c r="E14590" s="112"/>
    </row>
    <row r="14591" spans="5:5" x14ac:dyDescent="0.2">
      <c r="E14591" s="112"/>
    </row>
    <row r="14592" spans="5:5" x14ac:dyDescent="0.2">
      <c r="E14592" s="112"/>
    </row>
    <row r="14593" spans="5:5" x14ac:dyDescent="0.2">
      <c r="E14593" s="112"/>
    </row>
    <row r="14594" spans="5:5" x14ac:dyDescent="0.2">
      <c r="E14594" s="112"/>
    </row>
    <row r="14595" spans="5:5" x14ac:dyDescent="0.2">
      <c r="E14595" s="112"/>
    </row>
    <row r="14596" spans="5:5" x14ac:dyDescent="0.2">
      <c r="E14596" s="112"/>
    </row>
    <row r="14597" spans="5:5" x14ac:dyDescent="0.2">
      <c r="E14597" s="112"/>
    </row>
    <row r="14598" spans="5:5" x14ac:dyDescent="0.2">
      <c r="E14598" s="112"/>
    </row>
    <row r="14599" spans="5:5" x14ac:dyDescent="0.2">
      <c r="E14599" s="112"/>
    </row>
    <row r="14600" spans="5:5" x14ac:dyDescent="0.2">
      <c r="E14600" s="112"/>
    </row>
    <row r="14601" spans="5:5" x14ac:dyDescent="0.2">
      <c r="E14601" s="112"/>
    </row>
    <row r="14602" spans="5:5" x14ac:dyDescent="0.2">
      <c r="E14602" s="112"/>
    </row>
    <row r="14603" spans="5:5" x14ac:dyDescent="0.2">
      <c r="E14603" s="112"/>
    </row>
    <row r="14604" spans="5:5" x14ac:dyDescent="0.2">
      <c r="E14604" s="112"/>
    </row>
    <row r="14605" spans="5:5" x14ac:dyDescent="0.2">
      <c r="E14605" s="112"/>
    </row>
    <row r="14606" spans="5:5" x14ac:dyDescent="0.2">
      <c r="E14606" s="112"/>
    </row>
    <row r="14607" spans="5:5" x14ac:dyDescent="0.2">
      <c r="E14607" s="112"/>
    </row>
    <row r="14608" spans="5:5" x14ac:dyDescent="0.2">
      <c r="E14608" s="112"/>
    </row>
    <row r="14609" spans="5:5" x14ac:dyDescent="0.2">
      <c r="E14609" s="112"/>
    </row>
    <row r="14610" spans="5:5" x14ac:dyDescent="0.2">
      <c r="E14610" s="112"/>
    </row>
    <row r="14611" spans="5:5" x14ac:dyDescent="0.2">
      <c r="E14611" s="112"/>
    </row>
    <row r="14612" spans="5:5" x14ac:dyDescent="0.2">
      <c r="E14612" s="112"/>
    </row>
    <row r="14613" spans="5:5" x14ac:dyDescent="0.2">
      <c r="E14613" s="112"/>
    </row>
    <row r="14614" spans="5:5" x14ac:dyDescent="0.2">
      <c r="E14614" s="112"/>
    </row>
    <row r="14615" spans="5:5" x14ac:dyDescent="0.2">
      <c r="E14615" s="112"/>
    </row>
    <row r="14616" spans="5:5" x14ac:dyDescent="0.2">
      <c r="E14616" s="112"/>
    </row>
    <row r="14617" spans="5:5" x14ac:dyDescent="0.2">
      <c r="E14617" s="112"/>
    </row>
    <row r="14618" spans="5:5" x14ac:dyDescent="0.2">
      <c r="E14618" s="112"/>
    </row>
    <row r="14619" spans="5:5" x14ac:dyDescent="0.2">
      <c r="E14619" s="112"/>
    </row>
    <row r="14620" spans="5:5" x14ac:dyDescent="0.2">
      <c r="E14620" s="112"/>
    </row>
    <row r="14621" spans="5:5" x14ac:dyDescent="0.2">
      <c r="E14621" s="112"/>
    </row>
    <row r="14622" spans="5:5" x14ac:dyDescent="0.2">
      <c r="E14622" s="112"/>
    </row>
    <row r="14623" spans="5:5" x14ac:dyDescent="0.2">
      <c r="E14623" s="112"/>
    </row>
    <row r="14624" spans="5:5" x14ac:dyDescent="0.2">
      <c r="E14624" s="112"/>
    </row>
    <row r="14625" spans="5:5" x14ac:dyDescent="0.2">
      <c r="E14625" s="112"/>
    </row>
    <row r="14626" spans="5:5" x14ac:dyDescent="0.2">
      <c r="E14626" s="112"/>
    </row>
    <row r="14627" spans="5:5" x14ac:dyDescent="0.2">
      <c r="E14627" s="112"/>
    </row>
    <row r="14628" spans="5:5" x14ac:dyDescent="0.2">
      <c r="E14628" s="112"/>
    </row>
    <row r="14629" spans="5:5" x14ac:dyDescent="0.2">
      <c r="E14629" s="112"/>
    </row>
    <row r="14630" spans="5:5" x14ac:dyDescent="0.2">
      <c r="E14630" s="112"/>
    </row>
    <row r="14631" spans="5:5" x14ac:dyDescent="0.2">
      <c r="E14631" s="112"/>
    </row>
    <row r="14632" spans="5:5" x14ac:dyDescent="0.2">
      <c r="E14632" s="112"/>
    </row>
    <row r="14633" spans="5:5" x14ac:dyDescent="0.2">
      <c r="E14633" s="112"/>
    </row>
    <row r="14634" spans="5:5" x14ac:dyDescent="0.2">
      <c r="E14634" s="112"/>
    </row>
    <row r="14635" spans="5:5" x14ac:dyDescent="0.2">
      <c r="E14635" s="112"/>
    </row>
    <row r="14636" spans="5:5" x14ac:dyDescent="0.2">
      <c r="E14636" s="112"/>
    </row>
    <row r="14637" spans="5:5" x14ac:dyDescent="0.2">
      <c r="E14637" s="112"/>
    </row>
    <row r="14638" spans="5:5" x14ac:dyDescent="0.2">
      <c r="E14638" s="112"/>
    </row>
    <row r="14639" spans="5:5" x14ac:dyDescent="0.2">
      <c r="E14639" s="112"/>
    </row>
    <row r="14640" spans="5:5" x14ac:dyDescent="0.2">
      <c r="E14640" s="112"/>
    </row>
    <row r="14641" spans="5:5" x14ac:dyDescent="0.2">
      <c r="E14641" s="112"/>
    </row>
    <row r="14642" spans="5:5" x14ac:dyDescent="0.2">
      <c r="E14642" s="112"/>
    </row>
    <row r="14643" spans="5:5" x14ac:dyDescent="0.2">
      <c r="E14643" s="112"/>
    </row>
    <row r="14644" spans="5:5" x14ac:dyDescent="0.2">
      <c r="E14644" s="112"/>
    </row>
    <row r="14645" spans="5:5" x14ac:dyDescent="0.2">
      <c r="E14645" s="112"/>
    </row>
    <row r="14646" spans="5:5" x14ac:dyDescent="0.2">
      <c r="E14646" s="112"/>
    </row>
    <row r="14647" spans="5:5" x14ac:dyDescent="0.2">
      <c r="E14647" s="112"/>
    </row>
    <row r="14648" spans="5:5" x14ac:dyDescent="0.2">
      <c r="E14648" s="112"/>
    </row>
    <row r="14649" spans="5:5" x14ac:dyDescent="0.2">
      <c r="E14649" s="112"/>
    </row>
    <row r="14650" spans="5:5" x14ac:dyDescent="0.2">
      <c r="E14650" s="112"/>
    </row>
    <row r="14651" spans="5:5" x14ac:dyDescent="0.2">
      <c r="E14651" s="112"/>
    </row>
    <row r="14652" spans="5:5" x14ac:dyDescent="0.2">
      <c r="E14652" s="112"/>
    </row>
    <row r="14653" spans="5:5" x14ac:dyDescent="0.2">
      <c r="E14653" s="112"/>
    </row>
    <row r="14654" spans="5:5" x14ac:dyDescent="0.2">
      <c r="E14654" s="112"/>
    </row>
    <row r="14655" spans="5:5" x14ac:dyDescent="0.2">
      <c r="E14655" s="112"/>
    </row>
    <row r="14656" spans="5:5" x14ac:dyDescent="0.2">
      <c r="E14656" s="112"/>
    </row>
    <row r="14657" spans="5:5" x14ac:dyDescent="0.2">
      <c r="E14657" s="112"/>
    </row>
    <row r="14658" spans="5:5" x14ac:dyDescent="0.2">
      <c r="E14658" s="112"/>
    </row>
    <row r="14659" spans="5:5" x14ac:dyDescent="0.2">
      <c r="E14659" s="112"/>
    </row>
    <row r="14660" spans="5:5" x14ac:dyDescent="0.2">
      <c r="E14660" s="112"/>
    </row>
    <row r="14661" spans="5:5" x14ac:dyDescent="0.2">
      <c r="E14661" s="112"/>
    </row>
    <row r="14662" spans="5:5" x14ac:dyDescent="0.2">
      <c r="E14662" s="112"/>
    </row>
    <row r="14663" spans="5:5" x14ac:dyDescent="0.2">
      <c r="E14663" s="112"/>
    </row>
    <row r="14664" spans="5:5" x14ac:dyDescent="0.2">
      <c r="E14664" s="112"/>
    </row>
    <row r="14665" spans="5:5" x14ac:dyDescent="0.2">
      <c r="E14665" s="112"/>
    </row>
    <row r="14666" spans="5:5" x14ac:dyDescent="0.2">
      <c r="E14666" s="112"/>
    </row>
    <row r="14667" spans="5:5" x14ac:dyDescent="0.2">
      <c r="E14667" s="112"/>
    </row>
    <row r="14668" spans="5:5" x14ac:dyDescent="0.2">
      <c r="E14668" s="112"/>
    </row>
    <row r="14669" spans="5:5" x14ac:dyDescent="0.2">
      <c r="E14669" s="112"/>
    </row>
    <row r="14670" spans="5:5" x14ac:dyDescent="0.2">
      <c r="E14670" s="112"/>
    </row>
    <row r="14671" spans="5:5" x14ac:dyDescent="0.2">
      <c r="E14671" s="112"/>
    </row>
    <row r="14672" spans="5:5" x14ac:dyDescent="0.2">
      <c r="E14672" s="112"/>
    </row>
    <row r="14673" spans="5:5" x14ac:dyDescent="0.2">
      <c r="E14673" s="112"/>
    </row>
    <row r="14674" spans="5:5" x14ac:dyDescent="0.2">
      <c r="E14674" s="112"/>
    </row>
    <row r="14675" spans="5:5" x14ac:dyDescent="0.2">
      <c r="E14675" s="112"/>
    </row>
    <row r="14676" spans="5:5" x14ac:dyDescent="0.2">
      <c r="E14676" s="112"/>
    </row>
    <row r="14677" spans="5:5" x14ac:dyDescent="0.2">
      <c r="E14677" s="112"/>
    </row>
    <row r="14678" spans="5:5" x14ac:dyDescent="0.2">
      <c r="E14678" s="112"/>
    </row>
    <row r="14679" spans="5:5" x14ac:dyDescent="0.2">
      <c r="E14679" s="112"/>
    </row>
    <row r="14680" spans="5:5" x14ac:dyDescent="0.2">
      <c r="E14680" s="112"/>
    </row>
    <row r="14681" spans="5:5" x14ac:dyDescent="0.2">
      <c r="E14681" s="112"/>
    </row>
    <row r="14682" spans="5:5" x14ac:dyDescent="0.2">
      <c r="E14682" s="112"/>
    </row>
    <row r="14683" spans="5:5" x14ac:dyDescent="0.2">
      <c r="E14683" s="112"/>
    </row>
    <row r="14684" spans="5:5" x14ac:dyDescent="0.2">
      <c r="E14684" s="112"/>
    </row>
    <row r="14685" spans="5:5" x14ac:dyDescent="0.2">
      <c r="E14685" s="112"/>
    </row>
    <row r="14686" spans="5:5" x14ac:dyDescent="0.2">
      <c r="E14686" s="112"/>
    </row>
    <row r="14687" spans="5:5" x14ac:dyDescent="0.2">
      <c r="E14687" s="112"/>
    </row>
    <row r="14688" spans="5:5" x14ac:dyDescent="0.2">
      <c r="E14688" s="112"/>
    </row>
    <row r="14689" spans="5:5" x14ac:dyDescent="0.2">
      <c r="E14689" s="112"/>
    </row>
    <row r="14690" spans="5:5" x14ac:dyDescent="0.2">
      <c r="E14690" s="112"/>
    </row>
    <row r="14691" spans="5:5" x14ac:dyDescent="0.2">
      <c r="E14691" s="112"/>
    </row>
    <row r="14692" spans="5:5" x14ac:dyDescent="0.2">
      <c r="E14692" s="112"/>
    </row>
    <row r="14693" spans="5:5" x14ac:dyDescent="0.2">
      <c r="E14693" s="112"/>
    </row>
    <row r="14694" spans="5:5" x14ac:dyDescent="0.2">
      <c r="E14694" s="112"/>
    </row>
    <row r="14695" spans="5:5" x14ac:dyDescent="0.2">
      <c r="E14695" s="112"/>
    </row>
    <row r="14696" spans="5:5" x14ac:dyDescent="0.2">
      <c r="E14696" s="112"/>
    </row>
    <row r="14697" spans="5:5" x14ac:dyDescent="0.2">
      <c r="E14697" s="112"/>
    </row>
    <row r="14698" spans="5:5" x14ac:dyDescent="0.2">
      <c r="E14698" s="112"/>
    </row>
    <row r="14699" spans="5:5" x14ac:dyDescent="0.2">
      <c r="E14699" s="112"/>
    </row>
    <row r="14700" spans="5:5" x14ac:dyDescent="0.2">
      <c r="E14700" s="112"/>
    </row>
    <row r="14701" spans="5:5" x14ac:dyDescent="0.2">
      <c r="E14701" s="112"/>
    </row>
    <row r="14702" spans="5:5" x14ac:dyDescent="0.2">
      <c r="E14702" s="112"/>
    </row>
    <row r="14703" spans="5:5" x14ac:dyDescent="0.2">
      <c r="E14703" s="112"/>
    </row>
    <row r="14704" spans="5:5" x14ac:dyDescent="0.2">
      <c r="E14704" s="112"/>
    </row>
    <row r="14705" spans="5:5" x14ac:dyDescent="0.2">
      <c r="E14705" s="112"/>
    </row>
    <row r="14706" spans="5:5" x14ac:dyDescent="0.2">
      <c r="E14706" s="112"/>
    </row>
    <row r="14707" spans="5:5" x14ac:dyDescent="0.2">
      <c r="E14707" s="112"/>
    </row>
    <row r="14708" spans="5:5" x14ac:dyDescent="0.2">
      <c r="E14708" s="112"/>
    </row>
    <row r="14709" spans="5:5" x14ac:dyDescent="0.2">
      <c r="E14709" s="112"/>
    </row>
    <row r="14710" spans="5:5" x14ac:dyDescent="0.2">
      <c r="E14710" s="112"/>
    </row>
    <row r="14711" spans="5:5" x14ac:dyDescent="0.2">
      <c r="E14711" s="112"/>
    </row>
    <row r="14712" spans="5:5" x14ac:dyDescent="0.2">
      <c r="E14712" s="112"/>
    </row>
    <row r="14713" spans="5:5" x14ac:dyDescent="0.2">
      <c r="E14713" s="112"/>
    </row>
    <row r="14714" spans="5:5" x14ac:dyDescent="0.2">
      <c r="E14714" s="112"/>
    </row>
    <row r="14715" spans="5:5" x14ac:dyDescent="0.2">
      <c r="E14715" s="112"/>
    </row>
    <row r="14716" spans="5:5" x14ac:dyDescent="0.2">
      <c r="E14716" s="112"/>
    </row>
    <row r="14717" spans="5:5" x14ac:dyDescent="0.2">
      <c r="E14717" s="112"/>
    </row>
    <row r="14718" spans="5:5" x14ac:dyDescent="0.2">
      <c r="E14718" s="112"/>
    </row>
    <row r="14719" spans="5:5" x14ac:dyDescent="0.2">
      <c r="E14719" s="112"/>
    </row>
    <row r="14720" spans="5:5" x14ac:dyDescent="0.2">
      <c r="E14720" s="112"/>
    </row>
    <row r="14721" spans="5:5" x14ac:dyDescent="0.2">
      <c r="E14721" s="112"/>
    </row>
    <row r="14722" spans="5:5" x14ac:dyDescent="0.2">
      <c r="E14722" s="112"/>
    </row>
    <row r="14723" spans="5:5" x14ac:dyDescent="0.2">
      <c r="E14723" s="112"/>
    </row>
    <row r="14724" spans="5:5" x14ac:dyDescent="0.2">
      <c r="E14724" s="112"/>
    </row>
    <row r="14725" spans="5:5" x14ac:dyDescent="0.2">
      <c r="E14725" s="112"/>
    </row>
    <row r="14726" spans="5:5" x14ac:dyDescent="0.2">
      <c r="E14726" s="112"/>
    </row>
    <row r="14727" spans="5:5" x14ac:dyDescent="0.2">
      <c r="E14727" s="112"/>
    </row>
    <row r="14728" spans="5:5" x14ac:dyDescent="0.2">
      <c r="E14728" s="112"/>
    </row>
    <row r="14729" spans="5:5" x14ac:dyDescent="0.2">
      <c r="E14729" s="112"/>
    </row>
    <row r="14730" spans="5:5" x14ac:dyDescent="0.2">
      <c r="E14730" s="112"/>
    </row>
    <row r="14731" spans="5:5" x14ac:dyDescent="0.2">
      <c r="E14731" s="112"/>
    </row>
    <row r="14732" spans="5:5" x14ac:dyDescent="0.2">
      <c r="E14732" s="112"/>
    </row>
    <row r="14733" spans="5:5" x14ac:dyDescent="0.2">
      <c r="E14733" s="112"/>
    </row>
    <row r="14734" spans="5:5" x14ac:dyDescent="0.2">
      <c r="E14734" s="112"/>
    </row>
    <row r="14735" spans="5:5" x14ac:dyDescent="0.2">
      <c r="E14735" s="112"/>
    </row>
    <row r="14736" spans="5:5" x14ac:dyDescent="0.2">
      <c r="E14736" s="112"/>
    </row>
    <row r="14737" spans="5:5" x14ac:dyDescent="0.2">
      <c r="E14737" s="112"/>
    </row>
    <row r="14738" spans="5:5" x14ac:dyDescent="0.2">
      <c r="E14738" s="112"/>
    </row>
    <row r="14739" spans="5:5" x14ac:dyDescent="0.2">
      <c r="E14739" s="112"/>
    </row>
    <row r="14740" spans="5:5" x14ac:dyDescent="0.2">
      <c r="E14740" s="112"/>
    </row>
    <row r="14741" spans="5:5" x14ac:dyDescent="0.2">
      <c r="E14741" s="112"/>
    </row>
    <row r="14742" spans="5:5" x14ac:dyDescent="0.2">
      <c r="E14742" s="112"/>
    </row>
    <row r="14743" spans="5:5" x14ac:dyDescent="0.2">
      <c r="E14743" s="112"/>
    </row>
    <row r="14744" spans="5:5" x14ac:dyDescent="0.2">
      <c r="E14744" s="112"/>
    </row>
    <row r="14745" spans="5:5" x14ac:dyDescent="0.2">
      <c r="E14745" s="112"/>
    </row>
    <row r="14746" spans="5:5" x14ac:dyDescent="0.2">
      <c r="E14746" s="112"/>
    </row>
    <row r="14747" spans="5:5" x14ac:dyDescent="0.2">
      <c r="E14747" s="112"/>
    </row>
    <row r="14748" spans="5:5" x14ac:dyDescent="0.2">
      <c r="E14748" s="112"/>
    </row>
    <row r="14749" spans="5:5" x14ac:dyDescent="0.2">
      <c r="E14749" s="112"/>
    </row>
    <row r="14750" spans="5:5" x14ac:dyDescent="0.2">
      <c r="E14750" s="112"/>
    </row>
    <row r="14751" spans="5:5" x14ac:dyDescent="0.2">
      <c r="E14751" s="112"/>
    </row>
    <row r="14752" spans="5:5" x14ac:dyDescent="0.2">
      <c r="E14752" s="112"/>
    </row>
    <row r="14753" spans="5:5" x14ac:dyDescent="0.2">
      <c r="E14753" s="112"/>
    </row>
    <row r="14754" spans="5:5" x14ac:dyDescent="0.2">
      <c r="E14754" s="112"/>
    </row>
    <row r="14755" spans="5:5" x14ac:dyDescent="0.2">
      <c r="E14755" s="112"/>
    </row>
    <row r="14756" spans="5:5" x14ac:dyDescent="0.2">
      <c r="E14756" s="112"/>
    </row>
    <row r="14757" spans="5:5" x14ac:dyDescent="0.2">
      <c r="E14757" s="112"/>
    </row>
    <row r="14758" spans="5:5" x14ac:dyDescent="0.2">
      <c r="E14758" s="112"/>
    </row>
    <row r="14759" spans="5:5" x14ac:dyDescent="0.2">
      <c r="E14759" s="112"/>
    </row>
    <row r="14760" spans="5:5" x14ac:dyDescent="0.2">
      <c r="E14760" s="112"/>
    </row>
    <row r="14761" spans="5:5" x14ac:dyDescent="0.2">
      <c r="E14761" s="112"/>
    </row>
    <row r="14762" spans="5:5" x14ac:dyDescent="0.2">
      <c r="E14762" s="112"/>
    </row>
    <row r="14763" spans="5:5" x14ac:dyDescent="0.2">
      <c r="E14763" s="112"/>
    </row>
    <row r="14764" spans="5:5" x14ac:dyDescent="0.2">
      <c r="E14764" s="112"/>
    </row>
    <row r="14765" spans="5:5" x14ac:dyDescent="0.2">
      <c r="E14765" s="112"/>
    </row>
    <row r="14766" spans="5:5" x14ac:dyDescent="0.2">
      <c r="E14766" s="112"/>
    </row>
    <row r="14767" spans="5:5" x14ac:dyDescent="0.2">
      <c r="E14767" s="112"/>
    </row>
    <row r="14768" spans="5:5" x14ac:dyDescent="0.2">
      <c r="E14768" s="112"/>
    </row>
    <row r="14769" spans="5:5" x14ac:dyDescent="0.2">
      <c r="E14769" s="112"/>
    </row>
    <row r="14770" spans="5:5" x14ac:dyDescent="0.2">
      <c r="E14770" s="112"/>
    </row>
    <row r="14771" spans="5:5" x14ac:dyDescent="0.2">
      <c r="E14771" s="112"/>
    </row>
    <row r="14772" spans="5:5" x14ac:dyDescent="0.2">
      <c r="E14772" s="112"/>
    </row>
    <row r="14773" spans="5:5" x14ac:dyDescent="0.2">
      <c r="E14773" s="112"/>
    </row>
    <row r="14774" spans="5:5" x14ac:dyDescent="0.2">
      <c r="E14774" s="112"/>
    </row>
    <row r="14775" spans="5:5" x14ac:dyDescent="0.2">
      <c r="E14775" s="112"/>
    </row>
    <row r="14776" spans="5:5" x14ac:dyDescent="0.2">
      <c r="E14776" s="112"/>
    </row>
    <row r="14777" spans="5:5" x14ac:dyDescent="0.2">
      <c r="E14777" s="112"/>
    </row>
    <row r="14778" spans="5:5" x14ac:dyDescent="0.2">
      <c r="E14778" s="112"/>
    </row>
    <row r="14779" spans="5:5" x14ac:dyDescent="0.2">
      <c r="E14779" s="112"/>
    </row>
    <row r="14780" spans="5:5" x14ac:dyDescent="0.2">
      <c r="E14780" s="112"/>
    </row>
    <row r="14781" spans="5:5" x14ac:dyDescent="0.2">
      <c r="E14781" s="112"/>
    </row>
    <row r="14782" spans="5:5" x14ac:dyDescent="0.2">
      <c r="E14782" s="112"/>
    </row>
    <row r="14783" spans="5:5" x14ac:dyDescent="0.2">
      <c r="E14783" s="112"/>
    </row>
    <row r="14784" spans="5:5" x14ac:dyDescent="0.2">
      <c r="E14784" s="112"/>
    </row>
    <row r="14785" spans="5:5" x14ac:dyDescent="0.2">
      <c r="E14785" s="112"/>
    </row>
    <row r="14786" spans="5:5" x14ac:dyDescent="0.2">
      <c r="E14786" s="112"/>
    </row>
    <row r="14787" spans="5:5" x14ac:dyDescent="0.2">
      <c r="E14787" s="112"/>
    </row>
    <row r="14788" spans="5:5" x14ac:dyDescent="0.2">
      <c r="E14788" s="112"/>
    </row>
    <row r="14789" spans="5:5" x14ac:dyDescent="0.2">
      <c r="E14789" s="112"/>
    </row>
    <row r="14790" spans="5:5" x14ac:dyDescent="0.2">
      <c r="E14790" s="112"/>
    </row>
    <row r="14791" spans="5:5" x14ac:dyDescent="0.2">
      <c r="E14791" s="112"/>
    </row>
    <row r="14792" spans="5:5" x14ac:dyDescent="0.2">
      <c r="E14792" s="112"/>
    </row>
    <row r="14793" spans="5:5" x14ac:dyDescent="0.2">
      <c r="E14793" s="112"/>
    </row>
    <row r="14794" spans="5:5" x14ac:dyDescent="0.2">
      <c r="E14794" s="112"/>
    </row>
    <row r="14795" spans="5:5" x14ac:dyDescent="0.2">
      <c r="E14795" s="112"/>
    </row>
    <row r="14796" spans="5:5" x14ac:dyDescent="0.2">
      <c r="E14796" s="112"/>
    </row>
    <row r="14797" spans="5:5" x14ac:dyDescent="0.2">
      <c r="E14797" s="112"/>
    </row>
    <row r="14798" spans="5:5" x14ac:dyDescent="0.2">
      <c r="E14798" s="112"/>
    </row>
    <row r="14799" spans="5:5" x14ac:dyDescent="0.2">
      <c r="E14799" s="112"/>
    </row>
    <row r="14800" spans="5:5" x14ac:dyDescent="0.2">
      <c r="E14800" s="112"/>
    </row>
    <row r="14801" spans="5:5" x14ac:dyDescent="0.2">
      <c r="E14801" s="112"/>
    </row>
    <row r="14802" spans="5:5" x14ac:dyDescent="0.2">
      <c r="E14802" s="112"/>
    </row>
    <row r="14803" spans="5:5" x14ac:dyDescent="0.2">
      <c r="E14803" s="112"/>
    </row>
    <row r="14804" spans="5:5" x14ac:dyDescent="0.2">
      <c r="E14804" s="112"/>
    </row>
    <row r="14805" spans="5:5" x14ac:dyDescent="0.2">
      <c r="E14805" s="112"/>
    </row>
    <row r="14806" spans="5:5" x14ac:dyDescent="0.2">
      <c r="E14806" s="112"/>
    </row>
    <row r="14807" spans="5:5" x14ac:dyDescent="0.2">
      <c r="E14807" s="112"/>
    </row>
    <row r="14808" spans="5:5" x14ac:dyDescent="0.2">
      <c r="E14808" s="112"/>
    </row>
    <row r="14809" spans="5:5" x14ac:dyDescent="0.2">
      <c r="E14809" s="112"/>
    </row>
    <row r="14810" spans="5:5" x14ac:dyDescent="0.2">
      <c r="E14810" s="112"/>
    </row>
    <row r="14811" spans="5:5" x14ac:dyDescent="0.2">
      <c r="E14811" s="112"/>
    </row>
    <row r="14812" spans="5:5" x14ac:dyDescent="0.2">
      <c r="E14812" s="112"/>
    </row>
    <row r="14813" spans="5:5" x14ac:dyDescent="0.2">
      <c r="E14813" s="112"/>
    </row>
    <row r="14814" spans="5:5" x14ac:dyDescent="0.2">
      <c r="E14814" s="112"/>
    </row>
    <row r="14815" spans="5:5" x14ac:dyDescent="0.2">
      <c r="E14815" s="112"/>
    </row>
    <row r="14816" spans="5:5" x14ac:dyDescent="0.2">
      <c r="E14816" s="112"/>
    </row>
    <row r="14817" spans="5:5" x14ac:dyDescent="0.2">
      <c r="E14817" s="112"/>
    </row>
    <row r="14818" spans="5:5" x14ac:dyDescent="0.2">
      <c r="E14818" s="112"/>
    </row>
    <row r="14819" spans="5:5" x14ac:dyDescent="0.2">
      <c r="E14819" s="112"/>
    </row>
    <row r="14820" spans="5:5" x14ac:dyDescent="0.2">
      <c r="E14820" s="112"/>
    </row>
    <row r="14821" spans="5:5" x14ac:dyDescent="0.2">
      <c r="E14821" s="112"/>
    </row>
    <row r="14822" spans="5:5" x14ac:dyDescent="0.2">
      <c r="E14822" s="112"/>
    </row>
    <row r="14823" spans="5:5" x14ac:dyDescent="0.2">
      <c r="E14823" s="112"/>
    </row>
    <row r="14824" spans="5:5" x14ac:dyDescent="0.2">
      <c r="E14824" s="112"/>
    </row>
    <row r="14825" spans="5:5" x14ac:dyDescent="0.2">
      <c r="E14825" s="112"/>
    </row>
    <row r="14826" spans="5:5" x14ac:dyDescent="0.2">
      <c r="E14826" s="112"/>
    </row>
    <row r="14827" spans="5:5" x14ac:dyDescent="0.2">
      <c r="E14827" s="112"/>
    </row>
    <row r="14828" spans="5:5" x14ac:dyDescent="0.2">
      <c r="E14828" s="112"/>
    </row>
    <row r="14829" spans="5:5" x14ac:dyDescent="0.2">
      <c r="E14829" s="112"/>
    </row>
    <row r="14830" spans="5:5" x14ac:dyDescent="0.2">
      <c r="E14830" s="112"/>
    </row>
    <row r="14831" spans="5:5" x14ac:dyDescent="0.2">
      <c r="E14831" s="112"/>
    </row>
    <row r="14832" spans="5:5" x14ac:dyDescent="0.2">
      <c r="E14832" s="112"/>
    </row>
    <row r="14833" spans="5:5" x14ac:dyDescent="0.2">
      <c r="E14833" s="112"/>
    </row>
    <row r="14834" spans="5:5" x14ac:dyDescent="0.2">
      <c r="E14834" s="112"/>
    </row>
    <row r="14835" spans="5:5" x14ac:dyDescent="0.2">
      <c r="E14835" s="112"/>
    </row>
    <row r="14836" spans="5:5" x14ac:dyDescent="0.2">
      <c r="E14836" s="112"/>
    </row>
    <row r="14837" spans="5:5" x14ac:dyDescent="0.2">
      <c r="E14837" s="112"/>
    </row>
    <row r="14838" spans="5:5" x14ac:dyDescent="0.2">
      <c r="E14838" s="112"/>
    </row>
    <row r="14839" spans="5:5" x14ac:dyDescent="0.2">
      <c r="E14839" s="112"/>
    </row>
    <row r="14840" spans="5:5" x14ac:dyDescent="0.2">
      <c r="E14840" s="112"/>
    </row>
    <row r="14841" spans="5:5" x14ac:dyDescent="0.2">
      <c r="E14841" s="112"/>
    </row>
    <row r="14842" spans="5:5" x14ac:dyDescent="0.2">
      <c r="E14842" s="112"/>
    </row>
    <row r="14843" spans="5:5" x14ac:dyDescent="0.2">
      <c r="E14843" s="112"/>
    </row>
    <row r="14844" spans="5:5" x14ac:dyDescent="0.2">
      <c r="E14844" s="112"/>
    </row>
    <row r="14845" spans="5:5" x14ac:dyDescent="0.2">
      <c r="E14845" s="112"/>
    </row>
    <row r="14846" spans="5:5" x14ac:dyDescent="0.2">
      <c r="E14846" s="112"/>
    </row>
    <row r="14847" spans="5:5" x14ac:dyDescent="0.2">
      <c r="E14847" s="112"/>
    </row>
    <row r="14848" spans="5:5" x14ac:dyDescent="0.2">
      <c r="E14848" s="112"/>
    </row>
    <row r="14849" spans="5:5" x14ac:dyDescent="0.2">
      <c r="E14849" s="112"/>
    </row>
    <row r="14850" spans="5:5" x14ac:dyDescent="0.2">
      <c r="E14850" s="112"/>
    </row>
    <row r="14851" spans="5:5" x14ac:dyDescent="0.2">
      <c r="E14851" s="112"/>
    </row>
    <row r="14852" spans="5:5" x14ac:dyDescent="0.2">
      <c r="E14852" s="112"/>
    </row>
    <row r="14853" spans="5:5" x14ac:dyDescent="0.2">
      <c r="E14853" s="112"/>
    </row>
    <row r="14854" spans="5:5" x14ac:dyDescent="0.2">
      <c r="E14854" s="112"/>
    </row>
    <row r="14855" spans="5:5" x14ac:dyDescent="0.2">
      <c r="E14855" s="112"/>
    </row>
    <row r="14856" spans="5:5" x14ac:dyDescent="0.2">
      <c r="E14856" s="112"/>
    </row>
    <row r="14857" spans="5:5" x14ac:dyDescent="0.2">
      <c r="E14857" s="112"/>
    </row>
    <row r="14858" spans="5:5" x14ac:dyDescent="0.2">
      <c r="E14858" s="112"/>
    </row>
    <row r="14859" spans="5:5" x14ac:dyDescent="0.2">
      <c r="E14859" s="112"/>
    </row>
    <row r="14860" spans="5:5" x14ac:dyDescent="0.2">
      <c r="E14860" s="112"/>
    </row>
    <row r="14861" spans="5:5" x14ac:dyDescent="0.2">
      <c r="E14861" s="112"/>
    </row>
    <row r="14862" spans="5:5" x14ac:dyDescent="0.2">
      <c r="E14862" s="112"/>
    </row>
    <row r="14863" spans="5:5" x14ac:dyDescent="0.2">
      <c r="E14863" s="112"/>
    </row>
    <row r="14864" spans="5:5" x14ac:dyDescent="0.2">
      <c r="E14864" s="112"/>
    </row>
    <row r="14865" spans="5:5" x14ac:dyDescent="0.2">
      <c r="E14865" s="112"/>
    </row>
    <row r="14866" spans="5:5" x14ac:dyDescent="0.2">
      <c r="E14866" s="112"/>
    </row>
    <row r="14867" spans="5:5" x14ac:dyDescent="0.2">
      <c r="E14867" s="112"/>
    </row>
    <row r="14868" spans="5:5" x14ac:dyDescent="0.2">
      <c r="E14868" s="112"/>
    </row>
    <row r="14869" spans="5:5" x14ac:dyDescent="0.2">
      <c r="E14869" s="112"/>
    </row>
    <row r="14870" spans="5:5" x14ac:dyDescent="0.2">
      <c r="E14870" s="112"/>
    </row>
    <row r="14871" spans="5:5" x14ac:dyDescent="0.2">
      <c r="E14871" s="112"/>
    </row>
    <row r="14872" spans="5:5" x14ac:dyDescent="0.2">
      <c r="E14872" s="112"/>
    </row>
    <row r="14873" spans="5:5" x14ac:dyDescent="0.2">
      <c r="E14873" s="112"/>
    </row>
    <row r="14874" spans="5:5" x14ac:dyDescent="0.2">
      <c r="E14874" s="112"/>
    </row>
    <row r="14875" spans="5:5" x14ac:dyDescent="0.2">
      <c r="E14875" s="112"/>
    </row>
    <row r="14876" spans="5:5" x14ac:dyDescent="0.2">
      <c r="E14876" s="112"/>
    </row>
    <row r="14877" spans="5:5" x14ac:dyDescent="0.2">
      <c r="E14877" s="112"/>
    </row>
    <row r="14878" spans="5:5" x14ac:dyDescent="0.2">
      <c r="E14878" s="112"/>
    </row>
    <row r="14879" spans="5:5" x14ac:dyDescent="0.2">
      <c r="E14879" s="112"/>
    </row>
    <row r="14880" spans="5:5" x14ac:dyDescent="0.2">
      <c r="E14880" s="112"/>
    </row>
    <row r="14881" spans="5:5" x14ac:dyDescent="0.2">
      <c r="E14881" s="112"/>
    </row>
    <row r="14882" spans="5:5" x14ac:dyDescent="0.2">
      <c r="E14882" s="112"/>
    </row>
    <row r="14883" spans="5:5" x14ac:dyDescent="0.2">
      <c r="E14883" s="112"/>
    </row>
    <row r="14884" spans="5:5" x14ac:dyDescent="0.2">
      <c r="E14884" s="112"/>
    </row>
    <row r="14885" spans="5:5" x14ac:dyDescent="0.2">
      <c r="E14885" s="112"/>
    </row>
    <row r="14886" spans="5:5" x14ac:dyDescent="0.2">
      <c r="E14886" s="112"/>
    </row>
    <row r="14887" spans="5:5" x14ac:dyDescent="0.2">
      <c r="E14887" s="112"/>
    </row>
    <row r="14888" spans="5:5" x14ac:dyDescent="0.2">
      <c r="E14888" s="112"/>
    </row>
    <row r="14889" spans="5:5" x14ac:dyDescent="0.2">
      <c r="E14889" s="112"/>
    </row>
    <row r="14890" spans="5:5" x14ac:dyDescent="0.2">
      <c r="E14890" s="112"/>
    </row>
    <row r="14891" spans="5:5" x14ac:dyDescent="0.2">
      <c r="E14891" s="112"/>
    </row>
    <row r="14892" spans="5:5" x14ac:dyDescent="0.2">
      <c r="E14892" s="112"/>
    </row>
    <row r="14893" spans="5:5" x14ac:dyDescent="0.2">
      <c r="E14893" s="112"/>
    </row>
    <row r="14894" spans="5:5" x14ac:dyDescent="0.2">
      <c r="E14894" s="112"/>
    </row>
    <row r="14895" spans="5:5" x14ac:dyDescent="0.2">
      <c r="E14895" s="112"/>
    </row>
    <row r="14896" spans="5:5" x14ac:dyDescent="0.2">
      <c r="E14896" s="112"/>
    </row>
    <row r="14897" spans="5:5" x14ac:dyDescent="0.2">
      <c r="E14897" s="112"/>
    </row>
    <row r="14898" spans="5:5" x14ac:dyDescent="0.2">
      <c r="E14898" s="112"/>
    </row>
    <row r="14899" spans="5:5" x14ac:dyDescent="0.2">
      <c r="E14899" s="112"/>
    </row>
    <row r="14900" spans="5:5" x14ac:dyDescent="0.2">
      <c r="E14900" s="112"/>
    </row>
    <row r="14901" spans="5:5" x14ac:dyDescent="0.2">
      <c r="E14901" s="112"/>
    </row>
    <row r="14902" spans="5:5" x14ac:dyDescent="0.2">
      <c r="E14902" s="112"/>
    </row>
    <row r="14903" spans="5:5" x14ac:dyDescent="0.2">
      <c r="E14903" s="112"/>
    </row>
    <row r="14904" spans="5:5" x14ac:dyDescent="0.2">
      <c r="E14904" s="112"/>
    </row>
    <row r="14905" spans="5:5" x14ac:dyDescent="0.2">
      <c r="E14905" s="112"/>
    </row>
    <row r="14906" spans="5:5" x14ac:dyDescent="0.2">
      <c r="E14906" s="112"/>
    </row>
    <row r="14907" spans="5:5" x14ac:dyDescent="0.2">
      <c r="E14907" s="112"/>
    </row>
    <row r="14908" spans="5:5" x14ac:dyDescent="0.2">
      <c r="E14908" s="112"/>
    </row>
    <row r="14909" spans="5:5" x14ac:dyDescent="0.2">
      <c r="E14909" s="112"/>
    </row>
    <row r="14910" spans="5:5" x14ac:dyDescent="0.2">
      <c r="E14910" s="112"/>
    </row>
    <row r="14911" spans="5:5" x14ac:dyDescent="0.2">
      <c r="E14911" s="112"/>
    </row>
    <row r="14912" spans="5:5" x14ac:dyDescent="0.2">
      <c r="E14912" s="112"/>
    </row>
    <row r="14913" spans="5:5" x14ac:dyDescent="0.2">
      <c r="E14913" s="112"/>
    </row>
    <row r="14914" spans="5:5" x14ac:dyDescent="0.2">
      <c r="E14914" s="112"/>
    </row>
    <row r="14915" spans="5:5" x14ac:dyDescent="0.2">
      <c r="E14915" s="112"/>
    </row>
    <row r="14916" spans="5:5" x14ac:dyDescent="0.2">
      <c r="E14916" s="112"/>
    </row>
    <row r="14917" spans="5:5" x14ac:dyDescent="0.2">
      <c r="E14917" s="112"/>
    </row>
    <row r="14918" spans="5:5" x14ac:dyDescent="0.2">
      <c r="E14918" s="112"/>
    </row>
    <row r="14919" spans="5:5" x14ac:dyDescent="0.2">
      <c r="E14919" s="112"/>
    </row>
    <row r="14920" spans="5:5" x14ac:dyDescent="0.2">
      <c r="E14920" s="112"/>
    </row>
    <row r="14921" spans="5:5" x14ac:dyDescent="0.2">
      <c r="E14921" s="112"/>
    </row>
    <row r="14922" spans="5:5" x14ac:dyDescent="0.2">
      <c r="E14922" s="112"/>
    </row>
    <row r="14923" spans="5:5" x14ac:dyDescent="0.2">
      <c r="E14923" s="112"/>
    </row>
    <row r="14924" spans="5:5" x14ac:dyDescent="0.2">
      <c r="E14924" s="112"/>
    </row>
    <row r="14925" spans="5:5" x14ac:dyDescent="0.2">
      <c r="E14925" s="112"/>
    </row>
    <row r="14926" spans="5:5" x14ac:dyDescent="0.2">
      <c r="E14926" s="112"/>
    </row>
    <row r="14927" spans="5:5" x14ac:dyDescent="0.2">
      <c r="E14927" s="112"/>
    </row>
    <row r="14928" spans="5:5" x14ac:dyDescent="0.2">
      <c r="E14928" s="112"/>
    </row>
    <row r="14929" spans="5:5" x14ac:dyDescent="0.2">
      <c r="E14929" s="112"/>
    </row>
    <row r="14930" spans="5:5" x14ac:dyDescent="0.2">
      <c r="E14930" s="112"/>
    </row>
    <row r="14931" spans="5:5" x14ac:dyDescent="0.2">
      <c r="E14931" s="112"/>
    </row>
    <row r="14932" spans="5:5" x14ac:dyDescent="0.2">
      <c r="E14932" s="112"/>
    </row>
    <row r="14933" spans="5:5" x14ac:dyDescent="0.2">
      <c r="E14933" s="112"/>
    </row>
    <row r="14934" spans="5:5" x14ac:dyDescent="0.2">
      <c r="E14934" s="112"/>
    </row>
    <row r="14935" spans="5:5" x14ac:dyDescent="0.2">
      <c r="E14935" s="112"/>
    </row>
    <row r="14936" spans="5:5" x14ac:dyDescent="0.2">
      <c r="E14936" s="112"/>
    </row>
    <row r="14937" spans="5:5" x14ac:dyDescent="0.2">
      <c r="E14937" s="112"/>
    </row>
    <row r="14938" spans="5:5" x14ac:dyDescent="0.2">
      <c r="E14938" s="112"/>
    </row>
    <row r="14939" spans="5:5" x14ac:dyDescent="0.2">
      <c r="E14939" s="112"/>
    </row>
    <row r="14940" spans="5:5" x14ac:dyDescent="0.2">
      <c r="E14940" s="112"/>
    </row>
    <row r="14941" spans="5:5" x14ac:dyDescent="0.2">
      <c r="E14941" s="112"/>
    </row>
    <row r="14942" spans="5:5" x14ac:dyDescent="0.2">
      <c r="E14942" s="112"/>
    </row>
    <row r="14943" spans="5:5" x14ac:dyDescent="0.2">
      <c r="E14943" s="112"/>
    </row>
    <row r="14944" spans="5:5" x14ac:dyDescent="0.2">
      <c r="E14944" s="112"/>
    </row>
    <row r="14945" spans="5:5" x14ac:dyDescent="0.2">
      <c r="E14945" s="112"/>
    </row>
    <row r="14946" spans="5:5" x14ac:dyDescent="0.2">
      <c r="E14946" s="112"/>
    </row>
    <row r="14947" spans="5:5" x14ac:dyDescent="0.2">
      <c r="E14947" s="112"/>
    </row>
    <row r="14948" spans="5:5" x14ac:dyDescent="0.2">
      <c r="E14948" s="112"/>
    </row>
    <row r="14949" spans="5:5" x14ac:dyDescent="0.2">
      <c r="E14949" s="112"/>
    </row>
    <row r="14950" spans="5:5" x14ac:dyDescent="0.2">
      <c r="E14950" s="112"/>
    </row>
    <row r="14951" spans="5:5" x14ac:dyDescent="0.2">
      <c r="E14951" s="112"/>
    </row>
    <row r="14952" spans="5:5" x14ac:dyDescent="0.2">
      <c r="E14952" s="112"/>
    </row>
    <row r="14953" spans="5:5" x14ac:dyDescent="0.2">
      <c r="E14953" s="112"/>
    </row>
    <row r="14954" spans="5:5" x14ac:dyDescent="0.2">
      <c r="E14954" s="112"/>
    </row>
    <row r="14955" spans="5:5" x14ac:dyDescent="0.2">
      <c r="E14955" s="112"/>
    </row>
    <row r="14956" spans="5:5" x14ac:dyDescent="0.2">
      <c r="E14956" s="112"/>
    </row>
    <row r="14957" spans="5:5" x14ac:dyDescent="0.2">
      <c r="E14957" s="112"/>
    </row>
    <row r="14958" spans="5:5" x14ac:dyDescent="0.2">
      <c r="E14958" s="112"/>
    </row>
    <row r="14959" spans="5:5" x14ac:dyDescent="0.2">
      <c r="E14959" s="112"/>
    </row>
    <row r="14960" spans="5:5" x14ac:dyDescent="0.2">
      <c r="E14960" s="112"/>
    </row>
    <row r="14961" spans="5:5" x14ac:dyDescent="0.2">
      <c r="E14961" s="112"/>
    </row>
    <row r="14962" spans="5:5" x14ac:dyDescent="0.2">
      <c r="E14962" s="112"/>
    </row>
    <row r="14963" spans="5:5" x14ac:dyDescent="0.2">
      <c r="E14963" s="112"/>
    </row>
    <row r="14964" spans="5:5" x14ac:dyDescent="0.2">
      <c r="E14964" s="112"/>
    </row>
    <row r="14965" spans="5:5" x14ac:dyDescent="0.2">
      <c r="E14965" s="112"/>
    </row>
    <row r="14966" spans="5:5" x14ac:dyDescent="0.2">
      <c r="E14966" s="112"/>
    </row>
    <row r="14967" spans="5:5" x14ac:dyDescent="0.2">
      <c r="E14967" s="112"/>
    </row>
    <row r="14968" spans="5:5" x14ac:dyDescent="0.2">
      <c r="E14968" s="112"/>
    </row>
    <row r="14969" spans="5:5" x14ac:dyDescent="0.2">
      <c r="E14969" s="112"/>
    </row>
    <row r="14970" spans="5:5" x14ac:dyDescent="0.2">
      <c r="E14970" s="112"/>
    </row>
    <row r="14971" spans="5:5" x14ac:dyDescent="0.2">
      <c r="E14971" s="112"/>
    </row>
    <row r="14972" spans="5:5" x14ac:dyDescent="0.2">
      <c r="E14972" s="112"/>
    </row>
    <row r="14973" spans="5:5" x14ac:dyDescent="0.2">
      <c r="E14973" s="112"/>
    </row>
    <row r="14974" spans="5:5" x14ac:dyDescent="0.2">
      <c r="E14974" s="112"/>
    </row>
    <row r="14975" spans="5:5" x14ac:dyDescent="0.2">
      <c r="E14975" s="112"/>
    </row>
    <row r="14976" spans="5:5" x14ac:dyDescent="0.2">
      <c r="E14976" s="112"/>
    </row>
    <row r="14977" spans="5:5" x14ac:dyDescent="0.2">
      <c r="E14977" s="112"/>
    </row>
    <row r="14978" spans="5:5" x14ac:dyDescent="0.2">
      <c r="E14978" s="112"/>
    </row>
    <row r="14979" spans="5:5" x14ac:dyDescent="0.2">
      <c r="E14979" s="112"/>
    </row>
    <row r="14980" spans="5:5" x14ac:dyDescent="0.2">
      <c r="E14980" s="112"/>
    </row>
    <row r="14981" spans="5:5" x14ac:dyDescent="0.2">
      <c r="E14981" s="112"/>
    </row>
    <row r="14982" spans="5:5" x14ac:dyDescent="0.2">
      <c r="E14982" s="112"/>
    </row>
    <row r="14983" spans="5:5" x14ac:dyDescent="0.2">
      <c r="E14983" s="112"/>
    </row>
    <row r="14984" spans="5:5" x14ac:dyDescent="0.2">
      <c r="E14984" s="112"/>
    </row>
    <row r="14985" spans="5:5" x14ac:dyDescent="0.2">
      <c r="E14985" s="112"/>
    </row>
    <row r="14986" spans="5:5" x14ac:dyDescent="0.2">
      <c r="E14986" s="112"/>
    </row>
    <row r="14987" spans="5:5" x14ac:dyDescent="0.2">
      <c r="E14987" s="112"/>
    </row>
    <row r="14988" spans="5:5" x14ac:dyDescent="0.2">
      <c r="E14988" s="112"/>
    </row>
    <row r="14989" spans="5:5" x14ac:dyDescent="0.2">
      <c r="E14989" s="112"/>
    </row>
    <row r="14990" spans="5:5" x14ac:dyDescent="0.2">
      <c r="E14990" s="112"/>
    </row>
    <row r="14991" spans="5:5" x14ac:dyDescent="0.2">
      <c r="E14991" s="112"/>
    </row>
    <row r="14992" spans="5:5" x14ac:dyDescent="0.2">
      <c r="E14992" s="112"/>
    </row>
    <row r="14993" spans="5:5" x14ac:dyDescent="0.2">
      <c r="E14993" s="112"/>
    </row>
    <row r="14994" spans="5:5" x14ac:dyDescent="0.2">
      <c r="E14994" s="112"/>
    </row>
    <row r="14995" spans="5:5" x14ac:dyDescent="0.2">
      <c r="E14995" s="112"/>
    </row>
    <row r="14996" spans="5:5" x14ac:dyDescent="0.2">
      <c r="E14996" s="112"/>
    </row>
    <row r="14997" spans="5:5" x14ac:dyDescent="0.2">
      <c r="E14997" s="112"/>
    </row>
    <row r="14998" spans="5:5" x14ac:dyDescent="0.2">
      <c r="E14998" s="112"/>
    </row>
    <row r="14999" spans="5:5" x14ac:dyDescent="0.2">
      <c r="E14999" s="112"/>
    </row>
    <row r="15000" spans="5:5" x14ac:dyDescent="0.2">
      <c r="E15000" s="112"/>
    </row>
    <row r="15001" spans="5:5" x14ac:dyDescent="0.2">
      <c r="E15001" s="112"/>
    </row>
    <row r="15002" spans="5:5" x14ac:dyDescent="0.2">
      <c r="E15002" s="112"/>
    </row>
    <row r="15003" spans="5:5" x14ac:dyDescent="0.2">
      <c r="E15003" s="112"/>
    </row>
    <row r="15004" spans="5:5" x14ac:dyDescent="0.2">
      <c r="E15004" s="112"/>
    </row>
    <row r="15005" spans="5:5" x14ac:dyDescent="0.2">
      <c r="E15005" s="112"/>
    </row>
    <row r="15006" spans="5:5" x14ac:dyDescent="0.2">
      <c r="E15006" s="112"/>
    </row>
    <row r="15007" spans="5:5" x14ac:dyDescent="0.2">
      <c r="E15007" s="112"/>
    </row>
    <row r="15008" spans="5:5" x14ac:dyDescent="0.2">
      <c r="E15008" s="112"/>
    </row>
    <row r="15009" spans="5:5" x14ac:dyDescent="0.2">
      <c r="E15009" s="112"/>
    </row>
    <row r="15010" spans="5:5" x14ac:dyDescent="0.2">
      <c r="E15010" s="112"/>
    </row>
    <row r="15011" spans="5:5" x14ac:dyDescent="0.2">
      <c r="E15011" s="112"/>
    </row>
    <row r="15012" spans="5:5" x14ac:dyDescent="0.2">
      <c r="E15012" s="112"/>
    </row>
    <row r="15013" spans="5:5" x14ac:dyDescent="0.2">
      <c r="E15013" s="112"/>
    </row>
    <row r="15014" spans="5:5" x14ac:dyDescent="0.2">
      <c r="E15014" s="112"/>
    </row>
    <row r="15015" spans="5:5" x14ac:dyDescent="0.2">
      <c r="E15015" s="112"/>
    </row>
    <row r="15016" spans="5:5" x14ac:dyDescent="0.2">
      <c r="E15016" s="112"/>
    </row>
    <row r="15017" spans="5:5" x14ac:dyDescent="0.2">
      <c r="E15017" s="112"/>
    </row>
    <row r="15018" spans="5:5" x14ac:dyDescent="0.2">
      <c r="E15018" s="112"/>
    </row>
    <row r="15019" spans="5:5" x14ac:dyDescent="0.2">
      <c r="E15019" s="112"/>
    </row>
    <row r="15020" spans="5:5" x14ac:dyDescent="0.2">
      <c r="E15020" s="112"/>
    </row>
    <row r="15021" spans="5:5" x14ac:dyDescent="0.2">
      <c r="E15021" s="112"/>
    </row>
    <row r="15022" spans="5:5" x14ac:dyDescent="0.2">
      <c r="E15022" s="112"/>
    </row>
    <row r="15023" spans="5:5" x14ac:dyDescent="0.2">
      <c r="E15023" s="112"/>
    </row>
    <row r="15024" spans="5:5" x14ac:dyDescent="0.2">
      <c r="E15024" s="112"/>
    </row>
    <row r="15025" spans="5:5" x14ac:dyDescent="0.2">
      <c r="E15025" s="112"/>
    </row>
    <row r="15026" spans="5:5" x14ac:dyDescent="0.2">
      <c r="E15026" s="112"/>
    </row>
    <row r="15027" spans="5:5" x14ac:dyDescent="0.2">
      <c r="E15027" s="112"/>
    </row>
    <row r="15028" spans="5:5" x14ac:dyDescent="0.2">
      <c r="E15028" s="112"/>
    </row>
    <row r="15029" spans="5:5" x14ac:dyDescent="0.2">
      <c r="E15029" s="112"/>
    </row>
    <row r="15030" spans="5:5" x14ac:dyDescent="0.2">
      <c r="E15030" s="112"/>
    </row>
    <row r="15031" spans="5:5" x14ac:dyDescent="0.2">
      <c r="E15031" s="112"/>
    </row>
    <row r="15032" spans="5:5" x14ac:dyDescent="0.2">
      <c r="E15032" s="112"/>
    </row>
    <row r="15033" spans="5:5" x14ac:dyDescent="0.2">
      <c r="E15033" s="112"/>
    </row>
    <row r="15034" spans="5:5" x14ac:dyDescent="0.2">
      <c r="E15034" s="112"/>
    </row>
    <row r="15035" spans="5:5" x14ac:dyDescent="0.2">
      <c r="E15035" s="112"/>
    </row>
    <row r="15036" spans="5:5" x14ac:dyDescent="0.2">
      <c r="E15036" s="112"/>
    </row>
    <row r="15037" spans="5:5" x14ac:dyDescent="0.2">
      <c r="E15037" s="112"/>
    </row>
    <row r="15038" spans="5:5" x14ac:dyDescent="0.2">
      <c r="E15038" s="112"/>
    </row>
    <row r="15039" spans="5:5" x14ac:dyDescent="0.2">
      <c r="E15039" s="112"/>
    </row>
    <row r="15040" spans="5:5" x14ac:dyDescent="0.2">
      <c r="E15040" s="112"/>
    </row>
    <row r="15041" spans="5:5" x14ac:dyDescent="0.2">
      <c r="E15041" s="112"/>
    </row>
    <row r="15042" spans="5:5" x14ac:dyDescent="0.2">
      <c r="E15042" s="112"/>
    </row>
    <row r="15043" spans="5:5" x14ac:dyDescent="0.2">
      <c r="E15043" s="112"/>
    </row>
    <row r="15044" spans="5:5" x14ac:dyDescent="0.2">
      <c r="E15044" s="112"/>
    </row>
    <row r="15045" spans="5:5" x14ac:dyDescent="0.2">
      <c r="E15045" s="112"/>
    </row>
    <row r="15046" spans="5:5" x14ac:dyDescent="0.2">
      <c r="E15046" s="112"/>
    </row>
    <row r="15047" spans="5:5" x14ac:dyDescent="0.2">
      <c r="E15047" s="112"/>
    </row>
    <row r="15048" spans="5:5" x14ac:dyDescent="0.2">
      <c r="E15048" s="112"/>
    </row>
    <row r="15049" spans="5:5" x14ac:dyDescent="0.2">
      <c r="E15049" s="112"/>
    </row>
    <row r="15050" spans="5:5" x14ac:dyDescent="0.2">
      <c r="E15050" s="112"/>
    </row>
    <row r="15051" spans="5:5" x14ac:dyDescent="0.2">
      <c r="E15051" s="112"/>
    </row>
    <row r="15052" spans="5:5" x14ac:dyDescent="0.2">
      <c r="E15052" s="112"/>
    </row>
    <row r="15053" spans="5:5" x14ac:dyDescent="0.2">
      <c r="E15053" s="112"/>
    </row>
    <row r="15054" spans="5:5" x14ac:dyDescent="0.2">
      <c r="E15054" s="112"/>
    </row>
    <row r="15055" spans="5:5" x14ac:dyDescent="0.2">
      <c r="E15055" s="112"/>
    </row>
    <row r="15056" spans="5:5" x14ac:dyDescent="0.2">
      <c r="E15056" s="112"/>
    </row>
    <row r="15057" spans="5:5" x14ac:dyDescent="0.2">
      <c r="E15057" s="112"/>
    </row>
    <row r="15058" spans="5:5" x14ac:dyDescent="0.2">
      <c r="E15058" s="112"/>
    </row>
    <row r="15059" spans="5:5" x14ac:dyDescent="0.2">
      <c r="E15059" s="112"/>
    </row>
    <row r="15060" spans="5:5" x14ac:dyDescent="0.2">
      <c r="E15060" s="112"/>
    </row>
    <row r="15061" spans="5:5" x14ac:dyDescent="0.2">
      <c r="E15061" s="112"/>
    </row>
    <row r="15062" spans="5:5" x14ac:dyDescent="0.2">
      <c r="E15062" s="112"/>
    </row>
    <row r="15063" spans="5:5" x14ac:dyDescent="0.2">
      <c r="E15063" s="112"/>
    </row>
    <row r="15064" spans="5:5" x14ac:dyDescent="0.2">
      <c r="E15064" s="112"/>
    </row>
    <row r="15065" spans="5:5" x14ac:dyDescent="0.2">
      <c r="E15065" s="112"/>
    </row>
    <row r="15066" spans="5:5" x14ac:dyDescent="0.2">
      <c r="E15066" s="112"/>
    </row>
    <row r="15067" spans="5:5" x14ac:dyDescent="0.2">
      <c r="E15067" s="112"/>
    </row>
    <row r="15068" spans="5:5" x14ac:dyDescent="0.2">
      <c r="E15068" s="112"/>
    </row>
    <row r="15069" spans="5:5" x14ac:dyDescent="0.2">
      <c r="E15069" s="112"/>
    </row>
    <row r="15070" spans="5:5" x14ac:dyDescent="0.2">
      <c r="E15070" s="112"/>
    </row>
    <row r="15071" spans="5:5" x14ac:dyDescent="0.2">
      <c r="E15071" s="112"/>
    </row>
    <row r="15072" spans="5:5" x14ac:dyDescent="0.2">
      <c r="E15072" s="112"/>
    </row>
    <row r="15073" spans="5:5" x14ac:dyDescent="0.2">
      <c r="E15073" s="112"/>
    </row>
    <row r="15074" spans="5:5" x14ac:dyDescent="0.2">
      <c r="E15074" s="112"/>
    </row>
    <row r="15075" spans="5:5" x14ac:dyDescent="0.2">
      <c r="E15075" s="112"/>
    </row>
    <row r="15076" spans="5:5" x14ac:dyDescent="0.2">
      <c r="E15076" s="112"/>
    </row>
    <row r="15077" spans="5:5" x14ac:dyDescent="0.2">
      <c r="E15077" s="112"/>
    </row>
    <row r="15078" spans="5:5" x14ac:dyDescent="0.2">
      <c r="E15078" s="112"/>
    </row>
    <row r="15079" spans="5:5" x14ac:dyDescent="0.2">
      <c r="E15079" s="112"/>
    </row>
    <row r="15080" spans="5:5" x14ac:dyDescent="0.2">
      <c r="E15080" s="112"/>
    </row>
    <row r="15081" spans="5:5" x14ac:dyDescent="0.2">
      <c r="E15081" s="112"/>
    </row>
    <row r="15082" spans="5:5" x14ac:dyDescent="0.2">
      <c r="E15082" s="112"/>
    </row>
    <row r="15083" spans="5:5" x14ac:dyDescent="0.2">
      <c r="E15083" s="112"/>
    </row>
    <row r="15084" spans="5:5" x14ac:dyDescent="0.2">
      <c r="E15084" s="112"/>
    </row>
    <row r="15085" spans="5:5" x14ac:dyDescent="0.2">
      <c r="E15085" s="112"/>
    </row>
    <row r="15086" spans="5:5" x14ac:dyDescent="0.2">
      <c r="E15086" s="112"/>
    </row>
    <row r="15087" spans="5:5" x14ac:dyDescent="0.2">
      <c r="E15087" s="112"/>
    </row>
    <row r="15088" spans="5:5" x14ac:dyDescent="0.2">
      <c r="E15088" s="112"/>
    </row>
    <row r="15089" spans="5:5" x14ac:dyDescent="0.2">
      <c r="E15089" s="112"/>
    </row>
    <row r="15090" spans="5:5" x14ac:dyDescent="0.2">
      <c r="E15090" s="112"/>
    </row>
    <row r="15091" spans="5:5" x14ac:dyDescent="0.2">
      <c r="E15091" s="112"/>
    </row>
    <row r="15092" spans="5:5" x14ac:dyDescent="0.2">
      <c r="E15092" s="112"/>
    </row>
    <row r="15093" spans="5:5" x14ac:dyDescent="0.2">
      <c r="E15093" s="112"/>
    </row>
    <row r="15094" spans="5:5" x14ac:dyDescent="0.2">
      <c r="E15094" s="112"/>
    </row>
    <row r="15095" spans="5:5" x14ac:dyDescent="0.2">
      <c r="E15095" s="112"/>
    </row>
    <row r="15096" spans="5:5" x14ac:dyDescent="0.2">
      <c r="E15096" s="112"/>
    </row>
    <row r="15097" spans="5:5" x14ac:dyDescent="0.2">
      <c r="E15097" s="112"/>
    </row>
    <row r="15098" spans="5:5" x14ac:dyDescent="0.2">
      <c r="E15098" s="112"/>
    </row>
    <row r="15099" spans="5:5" x14ac:dyDescent="0.2">
      <c r="E15099" s="112"/>
    </row>
    <row r="15100" spans="5:5" x14ac:dyDescent="0.2">
      <c r="E15100" s="112"/>
    </row>
    <row r="15101" spans="5:5" x14ac:dyDescent="0.2">
      <c r="E15101" s="112"/>
    </row>
    <row r="15102" spans="5:5" x14ac:dyDescent="0.2">
      <c r="E15102" s="112"/>
    </row>
    <row r="15103" spans="5:5" x14ac:dyDescent="0.2">
      <c r="E15103" s="112"/>
    </row>
    <row r="15104" spans="5:5" x14ac:dyDescent="0.2">
      <c r="E15104" s="112"/>
    </row>
    <row r="15105" spans="5:5" x14ac:dyDescent="0.2">
      <c r="E15105" s="112"/>
    </row>
    <row r="15106" spans="5:5" x14ac:dyDescent="0.2">
      <c r="E15106" s="112"/>
    </row>
    <row r="15107" spans="5:5" x14ac:dyDescent="0.2">
      <c r="E15107" s="112"/>
    </row>
    <row r="15108" spans="5:5" x14ac:dyDescent="0.2">
      <c r="E15108" s="112"/>
    </row>
    <row r="15109" spans="5:5" x14ac:dyDescent="0.2">
      <c r="E15109" s="112"/>
    </row>
    <row r="15110" spans="5:5" x14ac:dyDescent="0.2">
      <c r="E15110" s="112"/>
    </row>
    <row r="15111" spans="5:5" x14ac:dyDescent="0.2">
      <c r="E15111" s="112"/>
    </row>
    <row r="15112" spans="5:5" x14ac:dyDescent="0.2">
      <c r="E15112" s="112"/>
    </row>
    <row r="15113" spans="5:5" x14ac:dyDescent="0.2">
      <c r="E15113" s="112"/>
    </row>
    <row r="15114" spans="5:5" x14ac:dyDescent="0.2">
      <c r="E15114" s="112"/>
    </row>
    <row r="15115" spans="5:5" x14ac:dyDescent="0.2">
      <c r="E15115" s="112"/>
    </row>
    <row r="15116" spans="5:5" x14ac:dyDescent="0.2">
      <c r="E15116" s="112"/>
    </row>
    <row r="15117" spans="5:5" x14ac:dyDescent="0.2">
      <c r="E15117" s="112"/>
    </row>
    <row r="15118" spans="5:5" x14ac:dyDescent="0.2">
      <c r="E15118" s="112"/>
    </row>
    <row r="15119" spans="5:5" x14ac:dyDescent="0.2">
      <c r="E15119" s="112"/>
    </row>
    <row r="15120" spans="5:5" x14ac:dyDescent="0.2">
      <c r="E15120" s="112"/>
    </row>
    <row r="15121" spans="5:5" x14ac:dyDescent="0.2">
      <c r="E15121" s="112"/>
    </row>
    <row r="15122" spans="5:5" x14ac:dyDescent="0.2">
      <c r="E15122" s="112"/>
    </row>
    <row r="15123" spans="5:5" x14ac:dyDescent="0.2">
      <c r="E15123" s="112"/>
    </row>
    <row r="15124" spans="5:5" x14ac:dyDescent="0.2">
      <c r="E15124" s="112"/>
    </row>
    <row r="15125" spans="5:5" x14ac:dyDescent="0.2">
      <c r="E15125" s="112"/>
    </row>
    <row r="15126" spans="5:5" x14ac:dyDescent="0.2">
      <c r="E15126" s="112"/>
    </row>
    <row r="15127" spans="5:5" x14ac:dyDescent="0.2">
      <c r="E15127" s="112"/>
    </row>
    <row r="15128" spans="5:5" x14ac:dyDescent="0.2">
      <c r="E15128" s="112"/>
    </row>
    <row r="15129" spans="5:5" x14ac:dyDescent="0.2">
      <c r="E15129" s="112"/>
    </row>
    <row r="15130" spans="5:5" x14ac:dyDescent="0.2">
      <c r="E15130" s="112"/>
    </row>
    <row r="15131" spans="5:5" x14ac:dyDescent="0.2">
      <c r="E15131" s="112"/>
    </row>
    <row r="15132" spans="5:5" x14ac:dyDescent="0.2">
      <c r="E15132" s="112"/>
    </row>
    <row r="15133" spans="5:5" x14ac:dyDescent="0.2">
      <c r="E15133" s="112"/>
    </row>
    <row r="15134" spans="5:5" x14ac:dyDescent="0.2">
      <c r="E15134" s="112"/>
    </row>
    <row r="15135" spans="5:5" x14ac:dyDescent="0.2">
      <c r="E15135" s="112"/>
    </row>
    <row r="15136" spans="5:5" x14ac:dyDescent="0.2">
      <c r="E15136" s="112"/>
    </row>
    <row r="15137" spans="5:5" x14ac:dyDescent="0.2">
      <c r="E15137" s="112"/>
    </row>
    <row r="15138" spans="5:5" x14ac:dyDescent="0.2">
      <c r="E15138" s="112"/>
    </row>
    <row r="15139" spans="5:5" x14ac:dyDescent="0.2">
      <c r="E15139" s="112"/>
    </row>
    <row r="15140" spans="5:5" x14ac:dyDescent="0.2">
      <c r="E15140" s="112"/>
    </row>
    <row r="15141" spans="5:5" x14ac:dyDescent="0.2">
      <c r="E15141" s="112"/>
    </row>
    <row r="15142" spans="5:5" x14ac:dyDescent="0.2">
      <c r="E15142" s="112"/>
    </row>
    <row r="15143" spans="5:5" x14ac:dyDescent="0.2">
      <c r="E15143" s="112"/>
    </row>
    <row r="15144" spans="5:5" x14ac:dyDescent="0.2">
      <c r="E15144" s="112"/>
    </row>
    <row r="15145" spans="5:5" x14ac:dyDescent="0.2">
      <c r="E15145" s="112"/>
    </row>
    <row r="15146" spans="5:5" x14ac:dyDescent="0.2">
      <c r="E15146" s="112"/>
    </row>
    <row r="15147" spans="5:5" x14ac:dyDescent="0.2">
      <c r="E15147" s="112"/>
    </row>
    <row r="15148" spans="5:5" x14ac:dyDescent="0.2">
      <c r="E15148" s="112"/>
    </row>
    <row r="15149" spans="5:5" x14ac:dyDescent="0.2">
      <c r="E15149" s="112"/>
    </row>
    <row r="15150" spans="5:5" x14ac:dyDescent="0.2">
      <c r="E15150" s="112"/>
    </row>
    <row r="15151" spans="5:5" x14ac:dyDescent="0.2">
      <c r="E15151" s="112"/>
    </row>
    <row r="15152" spans="5:5" x14ac:dyDescent="0.2">
      <c r="E15152" s="112"/>
    </row>
    <row r="15153" spans="5:5" x14ac:dyDescent="0.2">
      <c r="E15153" s="112"/>
    </row>
    <row r="15154" spans="5:5" x14ac:dyDescent="0.2">
      <c r="E15154" s="112"/>
    </row>
    <row r="15155" spans="5:5" x14ac:dyDescent="0.2">
      <c r="E15155" s="112"/>
    </row>
    <row r="15156" spans="5:5" x14ac:dyDescent="0.2">
      <c r="E15156" s="112"/>
    </row>
    <row r="15157" spans="5:5" x14ac:dyDescent="0.2">
      <c r="E15157" s="112"/>
    </row>
    <row r="15158" spans="5:5" x14ac:dyDescent="0.2">
      <c r="E15158" s="112"/>
    </row>
    <row r="15159" spans="5:5" x14ac:dyDescent="0.2">
      <c r="E15159" s="112"/>
    </row>
    <row r="15160" spans="5:5" x14ac:dyDescent="0.2">
      <c r="E15160" s="112"/>
    </row>
    <row r="15161" spans="5:5" x14ac:dyDescent="0.2">
      <c r="E15161" s="112"/>
    </row>
    <row r="15162" spans="5:5" x14ac:dyDescent="0.2">
      <c r="E15162" s="112"/>
    </row>
    <row r="15163" spans="5:5" x14ac:dyDescent="0.2">
      <c r="E15163" s="112"/>
    </row>
    <row r="15164" spans="5:5" x14ac:dyDescent="0.2">
      <c r="E15164" s="112"/>
    </row>
    <row r="15165" spans="5:5" x14ac:dyDescent="0.2">
      <c r="E15165" s="112"/>
    </row>
    <row r="15166" spans="5:5" x14ac:dyDescent="0.2">
      <c r="E15166" s="112"/>
    </row>
    <row r="15167" spans="5:5" x14ac:dyDescent="0.2">
      <c r="E15167" s="112"/>
    </row>
    <row r="15168" spans="5:5" x14ac:dyDescent="0.2">
      <c r="E15168" s="112"/>
    </row>
    <row r="15169" spans="5:5" x14ac:dyDescent="0.2">
      <c r="E15169" s="112"/>
    </row>
    <row r="15170" spans="5:5" x14ac:dyDescent="0.2">
      <c r="E15170" s="112"/>
    </row>
    <row r="15171" spans="5:5" x14ac:dyDescent="0.2">
      <c r="E15171" s="112"/>
    </row>
    <row r="15172" spans="5:5" x14ac:dyDescent="0.2">
      <c r="E15172" s="112"/>
    </row>
    <row r="15173" spans="5:5" x14ac:dyDescent="0.2">
      <c r="E15173" s="112"/>
    </row>
    <row r="15174" spans="5:5" x14ac:dyDescent="0.2">
      <c r="E15174" s="112"/>
    </row>
    <row r="15175" spans="5:5" x14ac:dyDescent="0.2">
      <c r="E15175" s="112"/>
    </row>
    <row r="15176" spans="5:5" x14ac:dyDescent="0.2">
      <c r="E15176" s="112"/>
    </row>
    <row r="15177" spans="5:5" x14ac:dyDescent="0.2">
      <c r="E15177" s="112"/>
    </row>
    <row r="15178" spans="5:5" x14ac:dyDescent="0.2">
      <c r="E15178" s="112"/>
    </row>
    <row r="15179" spans="5:5" x14ac:dyDescent="0.2">
      <c r="E15179" s="112"/>
    </row>
    <row r="15180" spans="5:5" x14ac:dyDescent="0.2">
      <c r="E15180" s="112"/>
    </row>
    <row r="15181" spans="5:5" x14ac:dyDescent="0.2">
      <c r="E15181" s="112"/>
    </row>
    <row r="15182" spans="5:5" x14ac:dyDescent="0.2">
      <c r="E15182" s="112"/>
    </row>
    <row r="15183" spans="5:5" x14ac:dyDescent="0.2">
      <c r="E15183" s="112"/>
    </row>
    <row r="15184" spans="5:5" x14ac:dyDescent="0.2">
      <c r="E15184" s="112"/>
    </row>
    <row r="15185" spans="5:5" x14ac:dyDescent="0.2">
      <c r="E15185" s="112"/>
    </row>
    <row r="15186" spans="5:5" x14ac:dyDescent="0.2">
      <c r="E15186" s="112"/>
    </row>
    <row r="15187" spans="5:5" x14ac:dyDescent="0.2">
      <c r="E15187" s="112"/>
    </row>
    <row r="15188" spans="5:5" x14ac:dyDescent="0.2">
      <c r="E15188" s="112"/>
    </row>
    <row r="15189" spans="5:5" x14ac:dyDescent="0.2">
      <c r="E15189" s="112"/>
    </row>
    <row r="15190" spans="5:5" x14ac:dyDescent="0.2">
      <c r="E15190" s="112"/>
    </row>
    <row r="15191" spans="5:5" x14ac:dyDescent="0.2">
      <c r="E15191" s="112"/>
    </row>
    <row r="15192" spans="5:5" x14ac:dyDescent="0.2">
      <c r="E15192" s="112"/>
    </row>
    <row r="15193" spans="5:5" x14ac:dyDescent="0.2">
      <c r="E15193" s="112"/>
    </row>
    <row r="15194" spans="5:5" x14ac:dyDescent="0.2">
      <c r="E15194" s="112"/>
    </row>
    <row r="15195" spans="5:5" x14ac:dyDescent="0.2">
      <c r="E15195" s="112"/>
    </row>
    <row r="15196" spans="5:5" x14ac:dyDescent="0.2">
      <c r="E15196" s="112"/>
    </row>
    <row r="15197" spans="5:5" x14ac:dyDescent="0.2">
      <c r="E15197" s="112"/>
    </row>
    <row r="15198" spans="5:5" x14ac:dyDescent="0.2">
      <c r="E15198" s="112"/>
    </row>
    <row r="15199" spans="5:5" x14ac:dyDescent="0.2">
      <c r="E15199" s="112"/>
    </row>
    <row r="15200" spans="5:5" x14ac:dyDescent="0.2">
      <c r="E15200" s="112"/>
    </row>
    <row r="15201" spans="5:5" x14ac:dyDescent="0.2">
      <c r="E15201" s="112"/>
    </row>
    <row r="15202" spans="5:5" x14ac:dyDescent="0.2">
      <c r="E15202" s="112"/>
    </row>
    <row r="15203" spans="5:5" x14ac:dyDescent="0.2">
      <c r="E15203" s="112"/>
    </row>
    <row r="15204" spans="5:5" x14ac:dyDescent="0.2">
      <c r="E15204" s="112"/>
    </row>
    <row r="15205" spans="5:5" x14ac:dyDescent="0.2">
      <c r="E15205" s="112"/>
    </row>
    <row r="15206" spans="5:5" x14ac:dyDescent="0.2">
      <c r="E15206" s="112"/>
    </row>
    <row r="15207" spans="5:5" x14ac:dyDescent="0.2">
      <c r="E15207" s="112"/>
    </row>
    <row r="15208" spans="5:5" x14ac:dyDescent="0.2">
      <c r="E15208" s="112"/>
    </row>
    <row r="15209" spans="5:5" x14ac:dyDescent="0.2">
      <c r="E15209" s="112"/>
    </row>
    <row r="15210" spans="5:5" x14ac:dyDescent="0.2">
      <c r="E15210" s="112"/>
    </row>
    <row r="15211" spans="5:5" x14ac:dyDescent="0.2">
      <c r="E15211" s="112"/>
    </row>
    <row r="15212" spans="5:5" x14ac:dyDescent="0.2">
      <c r="E15212" s="112"/>
    </row>
    <row r="15213" spans="5:5" x14ac:dyDescent="0.2">
      <c r="E15213" s="112"/>
    </row>
    <row r="15214" spans="5:5" x14ac:dyDescent="0.2">
      <c r="E15214" s="112"/>
    </row>
    <row r="15215" spans="5:5" x14ac:dyDescent="0.2">
      <c r="E15215" s="112"/>
    </row>
    <row r="15216" spans="5:5" x14ac:dyDescent="0.2">
      <c r="E15216" s="112"/>
    </row>
    <row r="15217" spans="5:5" x14ac:dyDescent="0.2">
      <c r="E15217" s="112"/>
    </row>
    <row r="15218" spans="5:5" x14ac:dyDescent="0.2">
      <c r="E15218" s="112"/>
    </row>
    <row r="15219" spans="5:5" x14ac:dyDescent="0.2">
      <c r="E15219" s="112"/>
    </row>
    <row r="15220" spans="5:5" x14ac:dyDescent="0.2">
      <c r="E15220" s="112"/>
    </row>
    <row r="15221" spans="5:5" x14ac:dyDescent="0.2">
      <c r="E15221" s="112"/>
    </row>
    <row r="15222" spans="5:5" x14ac:dyDescent="0.2">
      <c r="E15222" s="112"/>
    </row>
    <row r="15223" spans="5:5" x14ac:dyDescent="0.2">
      <c r="E15223" s="112"/>
    </row>
    <row r="15224" spans="5:5" x14ac:dyDescent="0.2">
      <c r="E15224" s="112"/>
    </row>
    <row r="15225" spans="5:5" x14ac:dyDescent="0.2">
      <c r="E15225" s="112"/>
    </row>
    <row r="15226" spans="5:5" x14ac:dyDescent="0.2">
      <c r="E15226" s="112"/>
    </row>
    <row r="15227" spans="5:5" x14ac:dyDescent="0.2">
      <c r="E15227" s="112"/>
    </row>
    <row r="15228" spans="5:5" x14ac:dyDescent="0.2">
      <c r="E15228" s="112"/>
    </row>
    <row r="15229" spans="5:5" x14ac:dyDescent="0.2">
      <c r="E15229" s="112"/>
    </row>
    <row r="15230" spans="5:5" x14ac:dyDescent="0.2">
      <c r="E15230" s="112"/>
    </row>
    <row r="15231" spans="5:5" x14ac:dyDescent="0.2">
      <c r="E15231" s="112"/>
    </row>
    <row r="15232" spans="5:5" x14ac:dyDescent="0.2">
      <c r="E15232" s="112"/>
    </row>
    <row r="15233" spans="5:5" x14ac:dyDescent="0.2">
      <c r="E15233" s="112"/>
    </row>
    <row r="15234" spans="5:5" x14ac:dyDescent="0.2">
      <c r="E15234" s="112"/>
    </row>
    <row r="15235" spans="5:5" x14ac:dyDescent="0.2">
      <c r="E15235" s="112"/>
    </row>
    <row r="15236" spans="5:5" x14ac:dyDescent="0.2">
      <c r="E15236" s="112"/>
    </row>
    <row r="15237" spans="5:5" x14ac:dyDescent="0.2">
      <c r="E15237" s="112"/>
    </row>
    <row r="15238" spans="5:5" x14ac:dyDescent="0.2">
      <c r="E15238" s="112"/>
    </row>
    <row r="15239" spans="5:5" x14ac:dyDescent="0.2">
      <c r="E15239" s="112"/>
    </row>
    <row r="15240" spans="5:5" x14ac:dyDescent="0.2">
      <c r="E15240" s="112"/>
    </row>
    <row r="15241" spans="5:5" x14ac:dyDescent="0.2">
      <c r="E15241" s="112"/>
    </row>
    <row r="15242" spans="5:5" x14ac:dyDescent="0.2">
      <c r="E15242" s="112"/>
    </row>
    <row r="15243" spans="5:5" x14ac:dyDescent="0.2">
      <c r="E15243" s="112"/>
    </row>
    <row r="15244" spans="5:5" x14ac:dyDescent="0.2">
      <c r="E15244" s="112"/>
    </row>
    <row r="15245" spans="5:5" x14ac:dyDescent="0.2">
      <c r="E15245" s="112"/>
    </row>
    <row r="15246" spans="5:5" x14ac:dyDescent="0.2">
      <c r="E15246" s="112"/>
    </row>
    <row r="15247" spans="5:5" x14ac:dyDescent="0.2">
      <c r="E15247" s="112"/>
    </row>
    <row r="15248" spans="5:5" x14ac:dyDescent="0.2">
      <c r="E15248" s="112"/>
    </row>
    <row r="15249" spans="5:5" x14ac:dyDescent="0.2">
      <c r="E15249" s="112"/>
    </row>
    <row r="15250" spans="5:5" x14ac:dyDescent="0.2">
      <c r="E15250" s="112"/>
    </row>
    <row r="15251" spans="5:5" x14ac:dyDescent="0.2">
      <c r="E15251" s="112"/>
    </row>
    <row r="15252" spans="5:5" x14ac:dyDescent="0.2">
      <c r="E15252" s="112"/>
    </row>
    <row r="15253" spans="5:5" x14ac:dyDescent="0.2">
      <c r="E15253" s="112"/>
    </row>
    <row r="15254" spans="5:5" x14ac:dyDescent="0.2">
      <c r="E15254" s="112"/>
    </row>
    <row r="15255" spans="5:5" x14ac:dyDescent="0.2">
      <c r="E15255" s="112"/>
    </row>
    <row r="15256" spans="5:5" x14ac:dyDescent="0.2">
      <c r="E15256" s="112"/>
    </row>
    <row r="15257" spans="5:5" x14ac:dyDescent="0.2">
      <c r="E15257" s="112"/>
    </row>
    <row r="15258" spans="5:5" x14ac:dyDescent="0.2">
      <c r="E15258" s="112"/>
    </row>
    <row r="15259" spans="5:5" x14ac:dyDescent="0.2">
      <c r="E15259" s="112"/>
    </row>
    <row r="15260" spans="5:5" x14ac:dyDescent="0.2">
      <c r="E15260" s="112"/>
    </row>
    <row r="15261" spans="5:5" x14ac:dyDescent="0.2">
      <c r="E15261" s="112"/>
    </row>
    <row r="15262" spans="5:5" x14ac:dyDescent="0.2">
      <c r="E15262" s="112"/>
    </row>
    <row r="15263" spans="5:5" x14ac:dyDescent="0.2">
      <c r="E15263" s="112"/>
    </row>
    <row r="15264" spans="5:5" x14ac:dyDescent="0.2">
      <c r="E15264" s="112"/>
    </row>
    <row r="15265" spans="5:5" x14ac:dyDescent="0.2">
      <c r="E15265" s="112"/>
    </row>
    <row r="15266" spans="5:5" x14ac:dyDescent="0.2">
      <c r="E15266" s="112"/>
    </row>
    <row r="15267" spans="5:5" x14ac:dyDescent="0.2">
      <c r="E15267" s="112"/>
    </row>
    <row r="15268" spans="5:5" x14ac:dyDescent="0.2">
      <c r="E15268" s="112"/>
    </row>
    <row r="15269" spans="5:5" x14ac:dyDescent="0.2">
      <c r="E15269" s="112"/>
    </row>
    <row r="15270" spans="5:5" x14ac:dyDescent="0.2">
      <c r="E15270" s="112"/>
    </row>
    <row r="15271" spans="5:5" x14ac:dyDescent="0.2">
      <c r="E15271" s="112"/>
    </row>
    <row r="15272" spans="5:5" x14ac:dyDescent="0.2">
      <c r="E15272" s="112"/>
    </row>
    <row r="15273" spans="5:5" x14ac:dyDescent="0.2">
      <c r="E15273" s="112"/>
    </row>
    <row r="15274" spans="5:5" x14ac:dyDescent="0.2">
      <c r="E15274" s="112"/>
    </row>
    <row r="15275" spans="5:5" x14ac:dyDescent="0.2">
      <c r="E15275" s="112"/>
    </row>
    <row r="15276" spans="5:5" x14ac:dyDescent="0.2">
      <c r="E15276" s="112"/>
    </row>
    <row r="15277" spans="5:5" x14ac:dyDescent="0.2">
      <c r="E15277" s="112"/>
    </row>
    <row r="15278" spans="5:5" x14ac:dyDescent="0.2">
      <c r="E15278" s="112"/>
    </row>
    <row r="15279" spans="5:5" x14ac:dyDescent="0.2">
      <c r="E15279" s="112"/>
    </row>
    <row r="15280" spans="5:5" x14ac:dyDescent="0.2">
      <c r="E15280" s="112"/>
    </row>
    <row r="15281" spans="5:5" x14ac:dyDescent="0.2">
      <c r="E15281" s="112"/>
    </row>
    <row r="15282" spans="5:5" x14ac:dyDescent="0.2">
      <c r="E15282" s="112"/>
    </row>
    <row r="15283" spans="5:5" x14ac:dyDescent="0.2">
      <c r="E15283" s="112"/>
    </row>
    <row r="15284" spans="5:5" x14ac:dyDescent="0.2">
      <c r="E15284" s="112"/>
    </row>
    <row r="15285" spans="5:5" x14ac:dyDescent="0.2">
      <c r="E15285" s="112"/>
    </row>
    <row r="15286" spans="5:5" x14ac:dyDescent="0.2">
      <c r="E15286" s="112"/>
    </row>
    <row r="15287" spans="5:5" x14ac:dyDescent="0.2">
      <c r="E15287" s="112"/>
    </row>
    <row r="15288" spans="5:5" x14ac:dyDescent="0.2">
      <c r="E15288" s="112"/>
    </row>
    <row r="15289" spans="5:5" x14ac:dyDescent="0.2">
      <c r="E15289" s="112"/>
    </row>
    <row r="15290" spans="5:5" x14ac:dyDescent="0.2">
      <c r="E15290" s="112"/>
    </row>
    <row r="15291" spans="5:5" x14ac:dyDescent="0.2">
      <c r="E15291" s="112"/>
    </row>
    <row r="15292" spans="5:5" x14ac:dyDescent="0.2">
      <c r="E15292" s="112"/>
    </row>
    <row r="15293" spans="5:5" x14ac:dyDescent="0.2">
      <c r="E15293" s="112"/>
    </row>
    <row r="15294" spans="5:5" x14ac:dyDescent="0.2">
      <c r="E15294" s="112"/>
    </row>
    <row r="15295" spans="5:5" x14ac:dyDescent="0.2">
      <c r="E15295" s="112"/>
    </row>
    <row r="15296" spans="5:5" x14ac:dyDescent="0.2">
      <c r="E15296" s="112"/>
    </row>
    <row r="15297" spans="5:5" x14ac:dyDescent="0.2">
      <c r="E15297" s="112"/>
    </row>
    <row r="15298" spans="5:5" x14ac:dyDescent="0.2">
      <c r="E15298" s="112"/>
    </row>
    <row r="15299" spans="5:5" x14ac:dyDescent="0.2">
      <c r="E15299" s="112"/>
    </row>
    <row r="15300" spans="5:5" x14ac:dyDescent="0.2">
      <c r="E15300" s="112"/>
    </row>
    <row r="15301" spans="5:5" x14ac:dyDescent="0.2">
      <c r="E15301" s="112"/>
    </row>
    <row r="15302" spans="5:5" x14ac:dyDescent="0.2">
      <c r="E15302" s="112"/>
    </row>
    <row r="15303" spans="5:5" x14ac:dyDescent="0.2">
      <c r="E15303" s="112"/>
    </row>
    <row r="15304" spans="5:5" x14ac:dyDescent="0.2">
      <c r="E15304" s="112"/>
    </row>
    <row r="15305" spans="5:5" x14ac:dyDescent="0.2">
      <c r="E15305" s="112"/>
    </row>
    <row r="15306" spans="5:5" x14ac:dyDescent="0.2">
      <c r="E15306" s="112"/>
    </row>
    <row r="15307" spans="5:5" x14ac:dyDescent="0.2">
      <c r="E15307" s="112"/>
    </row>
    <row r="15308" spans="5:5" x14ac:dyDescent="0.2">
      <c r="E15308" s="112"/>
    </row>
    <row r="15309" spans="5:5" x14ac:dyDescent="0.2">
      <c r="E15309" s="112"/>
    </row>
    <row r="15310" spans="5:5" x14ac:dyDescent="0.2">
      <c r="E15310" s="112"/>
    </row>
    <row r="15311" spans="5:5" x14ac:dyDescent="0.2">
      <c r="E15311" s="112"/>
    </row>
    <row r="15312" spans="5:5" x14ac:dyDescent="0.2">
      <c r="E15312" s="112"/>
    </row>
    <row r="15313" spans="5:5" x14ac:dyDescent="0.2">
      <c r="E15313" s="112"/>
    </row>
    <row r="15314" spans="5:5" x14ac:dyDescent="0.2">
      <c r="E15314" s="112"/>
    </row>
    <row r="15315" spans="5:5" x14ac:dyDescent="0.2">
      <c r="E15315" s="112"/>
    </row>
    <row r="15316" spans="5:5" x14ac:dyDescent="0.2">
      <c r="E15316" s="112"/>
    </row>
    <row r="15317" spans="5:5" x14ac:dyDescent="0.2">
      <c r="E15317" s="112"/>
    </row>
    <row r="15318" spans="5:5" x14ac:dyDescent="0.2">
      <c r="E15318" s="112"/>
    </row>
    <row r="15319" spans="5:5" x14ac:dyDescent="0.2">
      <c r="E15319" s="112"/>
    </row>
    <row r="15320" spans="5:5" x14ac:dyDescent="0.2">
      <c r="E15320" s="112"/>
    </row>
    <row r="15321" spans="5:5" x14ac:dyDescent="0.2">
      <c r="E15321" s="112"/>
    </row>
    <row r="15322" spans="5:5" x14ac:dyDescent="0.2">
      <c r="E15322" s="112"/>
    </row>
    <row r="15323" spans="5:5" x14ac:dyDescent="0.2">
      <c r="E15323" s="112"/>
    </row>
    <row r="15324" spans="5:5" x14ac:dyDescent="0.2">
      <c r="E15324" s="112"/>
    </row>
    <row r="15325" spans="5:5" x14ac:dyDescent="0.2">
      <c r="E15325" s="112"/>
    </row>
    <row r="15326" spans="5:5" x14ac:dyDescent="0.2">
      <c r="E15326" s="112"/>
    </row>
    <row r="15327" spans="5:5" x14ac:dyDescent="0.2">
      <c r="E15327" s="112"/>
    </row>
    <row r="15328" spans="5:5" x14ac:dyDescent="0.2">
      <c r="E15328" s="112"/>
    </row>
    <row r="15329" spans="5:5" x14ac:dyDescent="0.2">
      <c r="E15329" s="112"/>
    </row>
    <row r="15330" spans="5:5" x14ac:dyDescent="0.2">
      <c r="E15330" s="112"/>
    </row>
    <row r="15331" spans="5:5" x14ac:dyDescent="0.2">
      <c r="E15331" s="112"/>
    </row>
    <row r="15332" spans="5:5" x14ac:dyDescent="0.2">
      <c r="E15332" s="112"/>
    </row>
    <row r="15333" spans="5:5" x14ac:dyDescent="0.2">
      <c r="E15333" s="112"/>
    </row>
    <row r="15334" spans="5:5" x14ac:dyDescent="0.2">
      <c r="E15334" s="112"/>
    </row>
    <row r="15335" spans="5:5" x14ac:dyDescent="0.2">
      <c r="E15335" s="112"/>
    </row>
    <row r="15336" spans="5:5" x14ac:dyDescent="0.2">
      <c r="E15336" s="112"/>
    </row>
    <row r="15337" spans="5:5" x14ac:dyDescent="0.2">
      <c r="E15337" s="112"/>
    </row>
    <row r="15338" spans="5:5" x14ac:dyDescent="0.2">
      <c r="E15338" s="112"/>
    </row>
    <row r="15339" spans="5:5" x14ac:dyDescent="0.2">
      <c r="E15339" s="112"/>
    </row>
    <row r="15340" spans="5:5" x14ac:dyDescent="0.2">
      <c r="E15340" s="112"/>
    </row>
    <row r="15341" spans="5:5" x14ac:dyDescent="0.2">
      <c r="E15341" s="112"/>
    </row>
    <row r="15342" spans="5:5" x14ac:dyDescent="0.2">
      <c r="E15342" s="112"/>
    </row>
    <row r="15343" spans="5:5" x14ac:dyDescent="0.2">
      <c r="E15343" s="112"/>
    </row>
    <row r="15344" spans="5:5" x14ac:dyDescent="0.2">
      <c r="E15344" s="112"/>
    </row>
    <row r="15345" spans="5:5" x14ac:dyDescent="0.2">
      <c r="E15345" s="112"/>
    </row>
    <row r="15346" spans="5:5" x14ac:dyDescent="0.2">
      <c r="E15346" s="112"/>
    </row>
    <row r="15347" spans="5:5" x14ac:dyDescent="0.2">
      <c r="E15347" s="112"/>
    </row>
    <row r="15348" spans="5:5" x14ac:dyDescent="0.2">
      <c r="E15348" s="112"/>
    </row>
    <row r="15349" spans="5:5" x14ac:dyDescent="0.2">
      <c r="E15349" s="112"/>
    </row>
    <row r="15350" spans="5:5" x14ac:dyDescent="0.2">
      <c r="E15350" s="112"/>
    </row>
    <row r="15351" spans="5:5" x14ac:dyDescent="0.2">
      <c r="E15351" s="112"/>
    </row>
    <row r="15352" spans="5:5" x14ac:dyDescent="0.2">
      <c r="E15352" s="112"/>
    </row>
    <row r="15353" spans="5:5" x14ac:dyDescent="0.2">
      <c r="E15353" s="112"/>
    </row>
    <row r="15354" spans="5:5" x14ac:dyDescent="0.2">
      <c r="E15354" s="112"/>
    </row>
    <row r="15355" spans="5:5" x14ac:dyDescent="0.2">
      <c r="E15355" s="112"/>
    </row>
    <row r="15356" spans="5:5" x14ac:dyDescent="0.2">
      <c r="E15356" s="112"/>
    </row>
    <row r="15357" spans="5:5" x14ac:dyDescent="0.2">
      <c r="E15357" s="112"/>
    </row>
    <row r="15358" spans="5:5" x14ac:dyDescent="0.2">
      <c r="E15358" s="112"/>
    </row>
    <row r="15359" spans="5:5" x14ac:dyDescent="0.2">
      <c r="E15359" s="112"/>
    </row>
    <row r="15360" spans="5:5" x14ac:dyDescent="0.2">
      <c r="E15360" s="112"/>
    </row>
    <row r="15361" spans="5:5" x14ac:dyDescent="0.2">
      <c r="E15361" s="112"/>
    </row>
    <row r="15362" spans="5:5" x14ac:dyDescent="0.2">
      <c r="E15362" s="112"/>
    </row>
    <row r="15363" spans="5:5" x14ac:dyDescent="0.2">
      <c r="E15363" s="112"/>
    </row>
    <row r="15364" spans="5:5" x14ac:dyDescent="0.2">
      <c r="E15364" s="112"/>
    </row>
    <row r="15365" spans="5:5" x14ac:dyDescent="0.2">
      <c r="E15365" s="112"/>
    </row>
    <row r="15366" spans="5:5" x14ac:dyDescent="0.2">
      <c r="E15366" s="112"/>
    </row>
    <row r="15367" spans="5:5" x14ac:dyDescent="0.2">
      <c r="E15367" s="112"/>
    </row>
    <row r="15368" spans="5:5" x14ac:dyDescent="0.2">
      <c r="E15368" s="112"/>
    </row>
    <row r="15369" spans="5:5" x14ac:dyDescent="0.2">
      <c r="E15369" s="112"/>
    </row>
    <row r="15370" spans="5:5" x14ac:dyDescent="0.2">
      <c r="E15370" s="112"/>
    </row>
    <row r="15371" spans="5:5" x14ac:dyDescent="0.2">
      <c r="E15371" s="112"/>
    </row>
    <row r="15372" spans="5:5" x14ac:dyDescent="0.2">
      <c r="E15372" s="112"/>
    </row>
    <row r="15373" spans="5:5" x14ac:dyDescent="0.2">
      <c r="E15373" s="112"/>
    </row>
    <row r="15374" spans="5:5" x14ac:dyDescent="0.2">
      <c r="E15374" s="112"/>
    </row>
    <row r="15375" spans="5:5" x14ac:dyDescent="0.2">
      <c r="E15375" s="112"/>
    </row>
    <row r="15376" spans="5:5" x14ac:dyDescent="0.2">
      <c r="E15376" s="112"/>
    </row>
    <row r="15377" spans="5:5" x14ac:dyDescent="0.2">
      <c r="E15377" s="112"/>
    </row>
    <row r="15378" spans="5:5" x14ac:dyDescent="0.2">
      <c r="E15378" s="112"/>
    </row>
    <row r="15379" spans="5:5" x14ac:dyDescent="0.2">
      <c r="E15379" s="112"/>
    </row>
    <row r="15380" spans="5:5" x14ac:dyDescent="0.2">
      <c r="E15380" s="112"/>
    </row>
    <row r="15381" spans="5:5" x14ac:dyDescent="0.2">
      <c r="E15381" s="112"/>
    </row>
    <row r="15382" spans="5:5" x14ac:dyDescent="0.2">
      <c r="E15382" s="112"/>
    </row>
    <row r="15383" spans="5:5" x14ac:dyDescent="0.2">
      <c r="E15383" s="112"/>
    </row>
    <row r="15384" spans="5:5" x14ac:dyDescent="0.2">
      <c r="E15384" s="112"/>
    </row>
    <row r="15385" spans="5:5" x14ac:dyDescent="0.2">
      <c r="E15385" s="112"/>
    </row>
    <row r="15386" spans="5:5" x14ac:dyDescent="0.2">
      <c r="E15386" s="112"/>
    </row>
    <row r="15387" spans="5:5" x14ac:dyDescent="0.2">
      <c r="E15387" s="112"/>
    </row>
    <row r="15388" spans="5:5" x14ac:dyDescent="0.2">
      <c r="E15388" s="112"/>
    </row>
    <row r="15389" spans="5:5" x14ac:dyDescent="0.2">
      <c r="E15389" s="112"/>
    </row>
    <row r="15390" spans="5:5" x14ac:dyDescent="0.2">
      <c r="E15390" s="112"/>
    </row>
    <row r="15391" spans="5:5" x14ac:dyDescent="0.2">
      <c r="E15391" s="112"/>
    </row>
    <row r="15392" spans="5:5" x14ac:dyDescent="0.2">
      <c r="E15392" s="112"/>
    </row>
    <row r="15393" spans="5:5" x14ac:dyDescent="0.2">
      <c r="E15393" s="112"/>
    </row>
    <row r="15394" spans="5:5" x14ac:dyDescent="0.2">
      <c r="E15394" s="112"/>
    </row>
    <row r="15395" spans="5:5" x14ac:dyDescent="0.2">
      <c r="E15395" s="112"/>
    </row>
    <row r="15396" spans="5:5" x14ac:dyDescent="0.2">
      <c r="E15396" s="112"/>
    </row>
    <row r="15397" spans="5:5" x14ac:dyDescent="0.2">
      <c r="E15397" s="112"/>
    </row>
    <row r="15398" spans="5:5" x14ac:dyDescent="0.2">
      <c r="E15398" s="112"/>
    </row>
    <row r="15399" spans="5:5" x14ac:dyDescent="0.2">
      <c r="E15399" s="112"/>
    </row>
    <row r="15400" spans="5:5" x14ac:dyDescent="0.2">
      <c r="E15400" s="112"/>
    </row>
    <row r="15401" spans="5:5" x14ac:dyDescent="0.2">
      <c r="E15401" s="112"/>
    </row>
    <row r="15402" spans="5:5" x14ac:dyDescent="0.2">
      <c r="E15402" s="112"/>
    </row>
    <row r="15403" spans="5:5" x14ac:dyDescent="0.2">
      <c r="E15403" s="112"/>
    </row>
    <row r="15404" spans="5:5" x14ac:dyDescent="0.2">
      <c r="E15404" s="112"/>
    </row>
    <row r="15405" spans="5:5" x14ac:dyDescent="0.2">
      <c r="E15405" s="112"/>
    </row>
    <row r="15406" spans="5:5" x14ac:dyDescent="0.2">
      <c r="E15406" s="112"/>
    </row>
    <row r="15407" spans="5:5" x14ac:dyDescent="0.2">
      <c r="E15407" s="112"/>
    </row>
    <row r="15408" spans="5:5" x14ac:dyDescent="0.2">
      <c r="E15408" s="112"/>
    </row>
    <row r="15409" spans="5:5" x14ac:dyDescent="0.2">
      <c r="E15409" s="112"/>
    </row>
    <row r="15410" spans="5:5" x14ac:dyDescent="0.2">
      <c r="E15410" s="112"/>
    </row>
    <row r="15411" spans="5:5" x14ac:dyDescent="0.2">
      <c r="E15411" s="112"/>
    </row>
    <row r="15412" spans="5:5" x14ac:dyDescent="0.2">
      <c r="E15412" s="112"/>
    </row>
    <row r="15413" spans="5:5" x14ac:dyDescent="0.2">
      <c r="E15413" s="112"/>
    </row>
    <row r="15414" spans="5:5" x14ac:dyDescent="0.2">
      <c r="E15414" s="112"/>
    </row>
    <row r="15415" spans="5:5" x14ac:dyDescent="0.2">
      <c r="E15415" s="112"/>
    </row>
    <row r="15416" spans="5:5" x14ac:dyDescent="0.2">
      <c r="E15416" s="112"/>
    </row>
    <row r="15417" spans="5:5" x14ac:dyDescent="0.2">
      <c r="E15417" s="112"/>
    </row>
    <row r="15418" spans="5:5" x14ac:dyDescent="0.2">
      <c r="E15418" s="112"/>
    </row>
    <row r="15419" spans="5:5" x14ac:dyDescent="0.2">
      <c r="E15419" s="112"/>
    </row>
    <row r="15420" spans="5:5" x14ac:dyDescent="0.2">
      <c r="E15420" s="112"/>
    </row>
    <row r="15421" spans="5:5" x14ac:dyDescent="0.2">
      <c r="E15421" s="112"/>
    </row>
    <row r="15422" spans="5:5" x14ac:dyDescent="0.2">
      <c r="E15422" s="112"/>
    </row>
    <row r="15423" spans="5:5" x14ac:dyDescent="0.2">
      <c r="E15423" s="112"/>
    </row>
    <row r="15424" spans="5:5" x14ac:dyDescent="0.2">
      <c r="E15424" s="112"/>
    </row>
    <row r="15425" spans="5:5" x14ac:dyDescent="0.2">
      <c r="E15425" s="112"/>
    </row>
    <row r="15426" spans="5:5" x14ac:dyDescent="0.2">
      <c r="E15426" s="112"/>
    </row>
    <row r="15427" spans="5:5" x14ac:dyDescent="0.2">
      <c r="E15427" s="112"/>
    </row>
    <row r="15428" spans="5:5" x14ac:dyDescent="0.2">
      <c r="E15428" s="112"/>
    </row>
    <row r="15429" spans="5:5" x14ac:dyDescent="0.2">
      <c r="E15429" s="112"/>
    </row>
    <row r="15430" spans="5:5" x14ac:dyDescent="0.2">
      <c r="E15430" s="112"/>
    </row>
    <row r="15431" spans="5:5" x14ac:dyDescent="0.2">
      <c r="E15431" s="112"/>
    </row>
    <row r="15432" spans="5:5" x14ac:dyDescent="0.2">
      <c r="E15432" s="112"/>
    </row>
    <row r="15433" spans="5:5" x14ac:dyDescent="0.2">
      <c r="E15433" s="112"/>
    </row>
    <row r="15434" spans="5:5" x14ac:dyDescent="0.2">
      <c r="E15434" s="112"/>
    </row>
    <row r="15435" spans="5:5" x14ac:dyDescent="0.2">
      <c r="E15435" s="112"/>
    </row>
    <row r="15436" spans="5:5" x14ac:dyDescent="0.2">
      <c r="E15436" s="112"/>
    </row>
    <row r="15437" spans="5:5" x14ac:dyDescent="0.2">
      <c r="E15437" s="112"/>
    </row>
    <row r="15438" spans="5:5" x14ac:dyDescent="0.2">
      <c r="E15438" s="112"/>
    </row>
    <row r="15439" spans="5:5" x14ac:dyDescent="0.2">
      <c r="E15439" s="112"/>
    </row>
    <row r="15440" spans="5:5" x14ac:dyDescent="0.2">
      <c r="E15440" s="112"/>
    </row>
    <row r="15441" spans="5:5" x14ac:dyDescent="0.2">
      <c r="E15441" s="112"/>
    </row>
    <row r="15442" spans="5:5" x14ac:dyDescent="0.2">
      <c r="E15442" s="112"/>
    </row>
    <row r="15443" spans="5:5" x14ac:dyDescent="0.2">
      <c r="E15443" s="112"/>
    </row>
    <row r="15444" spans="5:5" x14ac:dyDescent="0.2">
      <c r="E15444" s="112"/>
    </row>
    <row r="15445" spans="5:5" x14ac:dyDescent="0.2">
      <c r="E15445" s="112"/>
    </row>
    <row r="15446" spans="5:5" x14ac:dyDescent="0.2">
      <c r="E15446" s="112"/>
    </row>
    <row r="15447" spans="5:5" x14ac:dyDescent="0.2">
      <c r="E15447" s="112"/>
    </row>
    <row r="15448" spans="5:5" x14ac:dyDescent="0.2">
      <c r="E15448" s="112"/>
    </row>
    <row r="15449" spans="5:5" x14ac:dyDescent="0.2">
      <c r="E15449" s="112"/>
    </row>
    <row r="15450" spans="5:5" x14ac:dyDescent="0.2">
      <c r="E15450" s="112"/>
    </row>
    <row r="15451" spans="5:5" x14ac:dyDescent="0.2">
      <c r="E15451" s="112"/>
    </row>
    <row r="15452" spans="5:5" x14ac:dyDescent="0.2">
      <c r="E15452" s="112"/>
    </row>
    <row r="15453" spans="5:5" x14ac:dyDescent="0.2">
      <c r="E15453" s="112"/>
    </row>
    <row r="15454" spans="5:5" x14ac:dyDescent="0.2">
      <c r="E15454" s="112"/>
    </row>
    <row r="15455" spans="5:5" x14ac:dyDescent="0.2">
      <c r="E15455" s="112"/>
    </row>
    <row r="15456" spans="5:5" x14ac:dyDescent="0.2">
      <c r="E15456" s="112"/>
    </row>
    <row r="15457" spans="5:5" x14ac:dyDescent="0.2">
      <c r="E15457" s="112"/>
    </row>
    <row r="15458" spans="5:5" x14ac:dyDescent="0.2">
      <c r="E15458" s="112"/>
    </row>
    <row r="15459" spans="5:5" x14ac:dyDescent="0.2">
      <c r="E15459" s="112"/>
    </row>
    <row r="15460" spans="5:5" x14ac:dyDescent="0.2">
      <c r="E15460" s="112"/>
    </row>
    <row r="15461" spans="5:5" x14ac:dyDescent="0.2">
      <c r="E15461" s="112"/>
    </row>
    <row r="15462" spans="5:5" x14ac:dyDescent="0.2">
      <c r="E15462" s="112"/>
    </row>
    <row r="15463" spans="5:5" x14ac:dyDescent="0.2">
      <c r="E15463" s="112"/>
    </row>
    <row r="15464" spans="5:5" x14ac:dyDescent="0.2">
      <c r="E15464" s="112"/>
    </row>
    <row r="15465" spans="5:5" x14ac:dyDescent="0.2">
      <c r="E15465" s="112"/>
    </row>
    <row r="15466" spans="5:5" x14ac:dyDescent="0.2">
      <c r="E15466" s="112"/>
    </row>
    <row r="15467" spans="5:5" x14ac:dyDescent="0.2">
      <c r="E15467" s="112"/>
    </row>
    <row r="15468" spans="5:5" x14ac:dyDescent="0.2">
      <c r="E15468" s="112"/>
    </row>
    <row r="15469" spans="5:5" x14ac:dyDescent="0.2">
      <c r="E15469" s="112"/>
    </row>
    <row r="15470" spans="5:5" x14ac:dyDescent="0.2">
      <c r="E15470" s="112"/>
    </row>
    <row r="15471" spans="5:5" x14ac:dyDescent="0.2">
      <c r="E15471" s="112"/>
    </row>
    <row r="15472" spans="5:5" x14ac:dyDescent="0.2">
      <c r="E15472" s="112"/>
    </row>
    <row r="15473" spans="5:5" x14ac:dyDescent="0.2">
      <c r="E15473" s="112"/>
    </row>
    <row r="15474" spans="5:5" x14ac:dyDescent="0.2">
      <c r="E15474" s="112"/>
    </row>
    <row r="15475" spans="5:5" x14ac:dyDescent="0.2">
      <c r="E15475" s="112"/>
    </row>
    <row r="15476" spans="5:5" x14ac:dyDescent="0.2">
      <c r="E15476" s="112"/>
    </row>
    <row r="15477" spans="5:5" x14ac:dyDescent="0.2">
      <c r="E15477" s="112"/>
    </row>
    <row r="15478" spans="5:5" x14ac:dyDescent="0.2">
      <c r="E15478" s="112"/>
    </row>
    <row r="15479" spans="5:5" x14ac:dyDescent="0.2">
      <c r="E15479" s="112"/>
    </row>
    <row r="15480" spans="5:5" x14ac:dyDescent="0.2">
      <c r="E15480" s="112"/>
    </row>
    <row r="15481" spans="5:5" x14ac:dyDescent="0.2">
      <c r="E15481" s="112"/>
    </row>
    <row r="15482" spans="5:5" x14ac:dyDescent="0.2">
      <c r="E15482" s="112"/>
    </row>
    <row r="15483" spans="5:5" x14ac:dyDescent="0.2">
      <c r="E15483" s="112"/>
    </row>
    <row r="15484" spans="5:5" x14ac:dyDescent="0.2">
      <c r="E15484" s="112"/>
    </row>
    <row r="15485" spans="5:5" x14ac:dyDescent="0.2">
      <c r="E15485" s="112"/>
    </row>
    <row r="15486" spans="5:5" x14ac:dyDescent="0.2">
      <c r="E15486" s="112"/>
    </row>
    <row r="15487" spans="5:5" x14ac:dyDescent="0.2">
      <c r="E15487" s="112"/>
    </row>
    <row r="15488" spans="5:5" x14ac:dyDescent="0.2">
      <c r="E15488" s="112"/>
    </row>
    <row r="15489" spans="5:5" x14ac:dyDescent="0.2">
      <c r="E15489" s="112"/>
    </row>
    <row r="15490" spans="5:5" x14ac:dyDescent="0.2">
      <c r="E15490" s="112"/>
    </row>
    <row r="15491" spans="5:5" x14ac:dyDescent="0.2">
      <c r="E15491" s="112"/>
    </row>
    <row r="15492" spans="5:5" x14ac:dyDescent="0.2">
      <c r="E15492" s="112"/>
    </row>
    <row r="15493" spans="5:5" x14ac:dyDescent="0.2">
      <c r="E15493" s="112"/>
    </row>
    <row r="15494" spans="5:5" x14ac:dyDescent="0.2">
      <c r="E15494" s="112"/>
    </row>
    <row r="15495" spans="5:5" x14ac:dyDescent="0.2">
      <c r="E15495" s="112"/>
    </row>
    <row r="15496" spans="5:5" x14ac:dyDescent="0.2">
      <c r="E15496" s="112"/>
    </row>
    <row r="15497" spans="5:5" x14ac:dyDescent="0.2">
      <c r="E15497" s="112"/>
    </row>
    <row r="15498" spans="5:5" x14ac:dyDescent="0.2">
      <c r="E15498" s="112"/>
    </row>
    <row r="15499" spans="5:5" x14ac:dyDescent="0.2">
      <c r="E15499" s="112"/>
    </row>
    <row r="15500" spans="5:5" x14ac:dyDescent="0.2">
      <c r="E15500" s="112"/>
    </row>
    <row r="15501" spans="5:5" x14ac:dyDescent="0.2">
      <c r="E15501" s="112"/>
    </row>
    <row r="15502" spans="5:5" x14ac:dyDescent="0.2">
      <c r="E15502" s="112"/>
    </row>
    <row r="15503" spans="5:5" x14ac:dyDescent="0.2">
      <c r="E15503" s="112"/>
    </row>
    <row r="15504" spans="5:5" x14ac:dyDescent="0.2">
      <c r="E15504" s="112"/>
    </row>
    <row r="15505" spans="5:5" x14ac:dyDescent="0.2">
      <c r="E15505" s="112"/>
    </row>
    <row r="15506" spans="5:5" x14ac:dyDescent="0.2">
      <c r="E15506" s="112"/>
    </row>
    <row r="15507" spans="5:5" x14ac:dyDescent="0.2">
      <c r="E15507" s="112"/>
    </row>
    <row r="15508" spans="5:5" x14ac:dyDescent="0.2">
      <c r="E15508" s="112"/>
    </row>
    <row r="15509" spans="5:5" x14ac:dyDescent="0.2">
      <c r="E15509" s="112"/>
    </row>
    <row r="15510" spans="5:5" x14ac:dyDescent="0.2">
      <c r="E15510" s="112"/>
    </row>
    <row r="15511" spans="5:5" x14ac:dyDescent="0.2">
      <c r="E15511" s="112"/>
    </row>
    <row r="15512" spans="5:5" x14ac:dyDescent="0.2">
      <c r="E15512" s="112"/>
    </row>
    <row r="15513" spans="5:5" x14ac:dyDescent="0.2">
      <c r="E15513" s="112"/>
    </row>
    <row r="15514" spans="5:5" x14ac:dyDescent="0.2">
      <c r="E15514" s="112"/>
    </row>
    <row r="15515" spans="5:5" x14ac:dyDescent="0.2">
      <c r="E15515" s="112"/>
    </row>
    <row r="15516" spans="5:5" x14ac:dyDescent="0.2">
      <c r="E15516" s="112"/>
    </row>
    <row r="15517" spans="5:5" x14ac:dyDescent="0.2">
      <c r="E15517" s="112"/>
    </row>
    <row r="15518" spans="5:5" x14ac:dyDescent="0.2">
      <c r="E15518" s="112"/>
    </row>
    <row r="15519" spans="5:5" x14ac:dyDescent="0.2">
      <c r="E15519" s="112"/>
    </row>
    <row r="15520" spans="5:5" x14ac:dyDescent="0.2">
      <c r="E15520" s="112"/>
    </row>
    <row r="15521" spans="5:5" x14ac:dyDescent="0.2">
      <c r="E15521" s="112"/>
    </row>
    <row r="15522" spans="5:5" x14ac:dyDescent="0.2">
      <c r="E15522" s="112"/>
    </row>
    <row r="15523" spans="5:5" x14ac:dyDescent="0.2">
      <c r="E15523" s="112"/>
    </row>
    <row r="15524" spans="5:5" x14ac:dyDescent="0.2">
      <c r="E15524" s="112"/>
    </row>
    <row r="15525" spans="5:5" x14ac:dyDescent="0.2">
      <c r="E15525" s="112"/>
    </row>
    <row r="15526" spans="5:5" x14ac:dyDescent="0.2">
      <c r="E15526" s="112"/>
    </row>
    <row r="15527" spans="5:5" x14ac:dyDescent="0.2">
      <c r="E15527" s="112"/>
    </row>
    <row r="15528" spans="5:5" x14ac:dyDescent="0.2">
      <c r="E15528" s="112"/>
    </row>
    <row r="15529" spans="5:5" x14ac:dyDescent="0.2">
      <c r="E15529" s="112"/>
    </row>
    <row r="15530" spans="5:5" x14ac:dyDescent="0.2">
      <c r="E15530" s="112"/>
    </row>
    <row r="15531" spans="5:5" x14ac:dyDescent="0.2">
      <c r="E15531" s="112"/>
    </row>
    <row r="15532" spans="5:5" x14ac:dyDescent="0.2">
      <c r="E15532" s="112"/>
    </row>
    <row r="15533" spans="5:5" x14ac:dyDescent="0.2">
      <c r="E15533" s="112"/>
    </row>
    <row r="15534" spans="5:5" x14ac:dyDescent="0.2">
      <c r="E15534" s="112"/>
    </row>
    <row r="15535" spans="5:5" x14ac:dyDescent="0.2">
      <c r="E15535" s="112"/>
    </row>
    <row r="15536" spans="5:5" x14ac:dyDescent="0.2">
      <c r="E15536" s="112"/>
    </row>
    <row r="15537" spans="5:5" x14ac:dyDescent="0.2">
      <c r="E15537" s="112"/>
    </row>
    <row r="15538" spans="5:5" x14ac:dyDescent="0.2">
      <c r="E15538" s="112"/>
    </row>
    <row r="15539" spans="5:5" x14ac:dyDescent="0.2">
      <c r="E15539" s="112"/>
    </row>
    <row r="15540" spans="5:5" x14ac:dyDescent="0.2">
      <c r="E15540" s="112"/>
    </row>
    <row r="15541" spans="5:5" x14ac:dyDescent="0.2">
      <c r="E15541" s="112"/>
    </row>
    <row r="15542" spans="5:5" x14ac:dyDescent="0.2">
      <c r="E15542" s="112"/>
    </row>
    <row r="15543" spans="5:5" x14ac:dyDescent="0.2">
      <c r="E15543" s="112"/>
    </row>
    <row r="15544" spans="5:5" x14ac:dyDescent="0.2">
      <c r="E15544" s="112"/>
    </row>
    <row r="15545" spans="5:5" x14ac:dyDescent="0.2">
      <c r="E15545" s="112"/>
    </row>
    <row r="15546" spans="5:5" x14ac:dyDescent="0.2">
      <c r="E15546" s="112"/>
    </row>
    <row r="15547" spans="5:5" x14ac:dyDescent="0.2">
      <c r="E15547" s="112"/>
    </row>
    <row r="15548" spans="5:5" x14ac:dyDescent="0.2">
      <c r="E15548" s="112"/>
    </row>
    <row r="15549" spans="5:5" x14ac:dyDescent="0.2">
      <c r="E15549" s="112"/>
    </row>
    <row r="15550" spans="5:5" x14ac:dyDescent="0.2">
      <c r="E15550" s="112"/>
    </row>
    <row r="15551" spans="5:5" x14ac:dyDescent="0.2">
      <c r="E15551" s="112"/>
    </row>
    <row r="15552" spans="5:5" x14ac:dyDescent="0.2">
      <c r="E15552" s="112"/>
    </row>
    <row r="15553" spans="5:5" x14ac:dyDescent="0.2">
      <c r="E15553" s="112"/>
    </row>
    <row r="15554" spans="5:5" x14ac:dyDescent="0.2">
      <c r="E15554" s="112"/>
    </row>
    <row r="15555" spans="5:5" x14ac:dyDescent="0.2">
      <c r="E15555" s="112"/>
    </row>
    <row r="15556" spans="5:5" x14ac:dyDescent="0.2">
      <c r="E15556" s="112"/>
    </row>
    <row r="15557" spans="5:5" x14ac:dyDescent="0.2">
      <c r="E15557" s="112"/>
    </row>
    <row r="15558" spans="5:5" x14ac:dyDescent="0.2">
      <c r="E15558" s="112"/>
    </row>
    <row r="15559" spans="5:5" x14ac:dyDescent="0.2">
      <c r="E15559" s="112"/>
    </row>
    <row r="15560" spans="5:5" x14ac:dyDescent="0.2">
      <c r="E15560" s="112"/>
    </row>
    <row r="15561" spans="5:5" x14ac:dyDescent="0.2">
      <c r="E15561" s="112"/>
    </row>
    <row r="15562" spans="5:5" x14ac:dyDescent="0.2">
      <c r="E15562" s="112"/>
    </row>
    <row r="15563" spans="5:5" x14ac:dyDescent="0.2">
      <c r="E15563" s="112"/>
    </row>
    <row r="15564" spans="5:5" x14ac:dyDescent="0.2">
      <c r="E15564" s="112"/>
    </row>
    <row r="15565" spans="5:5" x14ac:dyDescent="0.2">
      <c r="E15565" s="112"/>
    </row>
    <row r="15566" spans="5:5" x14ac:dyDescent="0.2">
      <c r="E15566" s="112"/>
    </row>
    <row r="15567" spans="5:5" x14ac:dyDescent="0.2">
      <c r="E15567" s="112"/>
    </row>
    <row r="15568" spans="5:5" x14ac:dyDescent="0.2">
      <c r="E15568" s="112"/>
    </row>
    <row r="15569" spans="5:5" x14ac:dyDescent="0.2">
      <c r="E15569" s="112"/>
    </row>
    <row r="15570" spans="5:5" x14ac:dyDescent="0.2">
      <c r="E15570" s="112"/>
    </row>
    <row r="15571" spans="5:5" x14ac:dyDescent="0.2">
      <c r="E15571" s="112"/>
    </row>
    <row r="15572" spans="5:5" x14ac:dyDescent="0.2">
      <c r="E15572" s="112"/>
    </row>
    <row r="15573" spans="5:5" x14ac:dyDescent="0.2">
      <c r="E15573" s="112"/>
    </row>
    <row r="15574" spans="5:5" x14ac:dyDescent="0.2">
      <c r="E15574" s="112"/>
    </row>
    <row r="15575" spans="5:5" x14ac:dyDescent="0.2">
      <c r="E15575" s="112"/>
    </row>
    <row r="15576" spans="5:5" x14ac:dyDescent="0.2">
      <c r="E15576" s="112"/>
    </row>
    <row r="15577" spans="5:5" x14ac:dyDescent="0.2">
      <c r="E15577" s="112"/>
    </row>
    <row r="15578" spans="5:5" x14ac:dyDescent="0.2">
      <c r="E15578" s="112"/>
    </row>
    <row r="15579" spans="5:5" x14ac:dyDescent="0.2">
      <c r="E15579" s="112"/>
    </row>
    <row r="15580" spans="5:5" x14ac:dyDescent="0.2">
      <c r="E15580" s="112"/>
    </row>
    <row r="15581" spans="5:5" x14ac:dyDescent="0.2">
      <c r="E15581" s="112"/>
    </row>
    <row r="15582" spans="5:5" x14ac:dyDescent="0.2">
      <c r="E15582" s="112"/>
    </row>
    <row r="15583" spans="5:5" x14ac:dyDescent="0.2">
      <c r="E15583" s="112"/>
    </row>
    <row r="15584" spans="5:5" x14ac:dyDescent="0.2">
      <c r="E15584" s="112"/>
    </row>
    <row r="15585" spans="5:5" x14ac:dyDescent="0.2">
      <c r="E15585" s="112"/>
    </row>
    <row r="15586" spans="5:5" x14ac:dyDescent="0.2">
      <c r="E15586" s="112"/>
    </row>
    <row r="15587" spans="5:5" x14ac:dyDescent="0.2">
      <c r="E15587" s="112"/>
    </row>
    <row r="15588" spans="5:5" x14ac:dyDescent="0.2">
      <c r="E15588" s="112"/>
    </row>
    <row r="15589" spans="5:5" x14ac:dyDescent="0.2">
      <c r="E15589" s="112"/>
    </row>
    <row r="15590" spans="5:5" x14ac:dyDescent="0.2">
      <c r="E15590" s="112"/>
    </row>
    <row r="15591" spans="5:5" x14ac:dyDescent="0.2">
      <c r="E15591" s="112"/>
    </row>
    <row r="15592" spans="5:5" x14ac:dyDescent="0.2">
      <c r="E15592" s="112"/>
    </row>
    <row r="15593" spans="5:5" x14ac:dyDescent="0.2">
      <c r="E15593" s="112"/>
    </row>
    <row r="15594" spans="5:5" x14ac:dyDescent="0.2">
      <c r="E15594" s="112"/>
    </row>
    <row r="15595" spans="5:5" x14ac:dyDescent="0.2">
      <c r="E15595" s="112"/>
    </row>
    <row r="15596" spans="5:5" x14ac:dyDescent="0.2">
      <c r="E15596" s="112"/>
    </row>
    <row r="15597" spans="5:5" x14ac:dyDescent="0.2">
      <c r="E15597" s="112"/>
    </row>
    <row r="15598" spans="5:5" x14ac:dyDescent="0.2">
      <c r="E15598" s="112"/>
    </row>
    <row r="15599" spans="5:5" x14ac:dyDescent="0.2">
      <c r="E15599" s="112"/>
    </row>
    <row r="15600" spans="5:5" x14ac:dyDescent="0.2">
      <c r="E15600" s="112"/>
    </row>
    <row r="15601" spans="5:5" x14ac:dyDescent="0.2">
      <c r="E15601" s="112"/>
    </row>
    <row r="15602" spans="5:5" x14ac:dyDescent="0.2">
      <c r="E15602" s="112"/>
    </row>
    <row r="15603" spans="5:5" x14ac:dyDescent="0.2">
      <c r="E15603" s="112"/>
    </row>
    <row r="15604" spans="5:5" x14ac:dyDescent="0.2">
      <c r="E15604" s="112"/>
    </row>
    <row r="15605" spans="5:5" x14ac:dyDescent="0.2">
      <c r="E15605" s="112"/>
    </row>
    <row r="15606" spans="5:5" x14ac:dyDescent="0.2">
      <c r="E15606" s="112"/>
    </row>
    <row r="15607" spans="5:5" x14ac:dyDescent="0.2">
      <c r="E15607" s="112"/>
    </row>
    <row r="15608" spans="5:5" x14ac:dyDescent="0.2">
      <c r="E15608" s="112"/>
    </row>
    <row r="15609" spans="5:5" x14ac:dyDescent="0.2">
      <c r="E15609" s="112"/>
    </row>
    <row r="15610" spans="5:5" x14ac:dyDescent="0.2">
      <c r="E15610" s="112"/>
    </row>
    <row r="15611" spans="5:5" x14ac:dyDescent="0.2">
      <c r="E15611" s="112"/>
    </row>
    <row r="15612" spans="5:5" x14ac:dyDescent="0.2">
      <c r="E15612" s="112"/>
    </row>
    <row r="15613" spans="5:5" x14ac:dyDescent="0.2">
      <c r="E15613" s="112"/>
    </row>
    <row r="15614" spans="5:5" x14ac:dyDescent="0.2">
      <c r="E15614" s="112"/>
    </row>
    <row r="15615" spans="5:5" x14ac:dyDescent="0.2">
      <c r="E15615" s="112"/>
    </row>
    <row r="15616" spans="5:5" x14ac:dyDescent="0.2">
      <c r="E15616" s="112"/>
    </row>
    <row r="15617" spans="5:5" x14ac:dyDescent="0.2">
      <c r="E15617" s="112"/>
    </row>
    <row r="15618" spans="5:5" x14ac:dyDescent="0.2">
      <c r="E15618" s="112"/>
    </row>
    <row r="15619" spans="5:5" x14ac:dyDescent="0.2">
      <c r="E15619" s="112"/>
    </row>
    <row r="15620" spans="5:5" x14ac:dyDescent="0.2">
      <c r="E15620" s="112"/>
    </row>
    <row r="15621" spans="5:5" x14ac:dyDescent="0.2">
      <c r="E15621" s="112"/>
    </row>
    <row r="15622" spans="5:5" x14ac:dyDescent="0.2">
      <c r="E15622" s="112"/>
    </row>
    <row r="15623" spans="5:5" x14ac:dyDescent="0.2">
      <c r="E15623" s="112"/>
    </row>
    <row r="15624" spans="5:5" x14ac:dyDescent="0.2">
      <c r="E15624" s="112"/>
    </row>
    <row r="15625" spans="5:5" x14ac:dyDescent="0.2">
      <c r="E15625" s="112"/>
    </row>
    <row r="15626" spans="5:5" x14ac:dyDescent="0.2">
      <c r="E15626" s="112"/>
    </row>
    <row r="15627" spans="5:5" x14ac:dyDescent="0.2">
      <c r="E15627" s="112"/>
    </row>
    <row r="15628" spans="5:5" x14ac:dyDescent="0.2">
      <c r="E15628" s="112"/>
    </row>
    <row r="15629" spans="5:5" x14ac:dyDescent="0.2">
      <c r="E15629" s="112"/>
    </row>
    <row r="15630" spans="5:5" x14ac:dyDescent="0.2">
      <c r="E15630" s="112"/>
    </row>
    <row r="15631" spans="5:5" x14ac:dyDescent="0.2">
      <c r="E15631" s="112"/>
    </row>
    <row r="15632" spans="5:5" x14ac:dyDescent="0.2">
      <c r="E15632" s="112"/>
    </row>
    <row r="15633" spans="5:5" x14ac:dyDescent="0.2">
      <c r="E15633" s="112"/>
    </row>
    <row r="15634" spans="5:5" x14ac:dyDescent="0.2">
      <c r="E15634" s="112"/>
    </row>
    <row r="15635" spans="5:5" x14ac:dyDescent="0.2">
      <c r="E15635" s="112"/>
    </row>
    <row r="15636" spans="5:5" x14ac:dyDescent="0.2">
      <c r="E15636" s="112"/>
    </row>
    <row r="15637" spans="5:5" x14ac:dyDescent="0.2">
      <c r="E15637" s="112"/>
    </row>
    <row r="15638" spans="5:5" x14ac:dyDescent="0.2">
      <c r="E15638" s="112"/>
    </row>
    <row r="15639" spans="5:5" x14ac:dyDescent="0.2">
      <c r="E15639" s="112"/>
    </row>
    <row r="15640" spans="5:5" x14ac:dyDescent="0.2">
      <c r="E15640" s="112"/>
    </row>
    <row r="15641" spans="5:5" x14ac:dyDescent="0.2">
      <c r="E15641" s="112"/>
    </row>
    <row r="15642" spans="5:5" x14ac:dyDescent="0.2">
      <c r="E15642" s="112"/>
    </row>
    <row r="15643" spans="5:5" x14ac:dyDescent="0.2">
      <c r="E15643" s="112"/>
    </row>
    <row r="15644" spans="5:5" x14ac:dyDescent="0.2">
      <c r="E15644" s="112"/>
    </row>
    <row r="15645" spans="5:5" x14ac:dyDescent="0.2">
      <c r="E15645" s="112"/>
    </row>
    <row r="15646" spans="5:5" x14ac:dyDescent="0.2">
      <c r="E15646" s="112"/>
    </row>
    <row r="15647" spans="5:5" x14ac:dyDescent="0.2">
      <c r="E15647" s="112"/>
    </row>
    <row r="15648" spans="5:5" x14ac:dyDescent="0.2">
      <c r="E15648" s="112"/>
    </row>
    <row r="15649" spans="5:5" x14ac:dyDescent="0.2">
      <c r="E15649" s="112"/>
    </row>
    <row r="15650" spans="5:5" x14ac:dyDescent="0.2">
      <c r="E15650" s="112"/>
    </row>
    <row r="15651" spans="5:5" x14ac:dyDescent="0.2">
      <c r="E15651" s="112"/>
    </row>
    <row r="15652" spans="5:5" x14ac:dyDescent="0.2">
      <c r="E15652" s="112"/>
    </row>
    <row r="15653" spans="5:5" x14ac:dyDescent="0.2">
      <c r="E15653" s="112"/>
    </row>
    <row r="15654" spans="5:5" x14ac:dyDescent="0.2">
      <c r="E15654" s="112"/>
    </row>
    <row r="15655" spans="5:5" x14ac:dyDescent="0.2">
      <c r="E15655" s="112"/>
    </row>
    <row r="15656" spans="5:5" x14ac:dyDescent="0.2">
      <c r="E15656" s="112"/>
    </row>
    <row r="15657" spans="5:5" x14ac:dyDescent="0.2">
      <c r="E15657" s="112"/>
    </row>
    <row r="15658" spans="5:5" x14ac:dyDescent="0.2">
      <c r="E15658" s="112"/>
    </row>
    <row r="15659" spans="5:5" x14ac:dyDescent="0.2">
      <c r="E15659" s="112"/>
    </row>
    <row r="15660" spans="5:5" x14ac:dyDescent="0.2">
      <c r="E15660" s="112"/>
    </row>
    <row r="15661" spans="5:5" x14ac:dyDescent="0.2">
      <c r="E15661" s="112"/>
    </row>
    <row r="15662" spans="5:5" x14ac:dyDescent="0.2">
      <c r="E15662" s="112"/>
    </row>
    <row r="15663" spans="5:5" x14ac:dyDescent="0.2">
      <c r="E15663" s="112"/>
    </row>
    <row r="15664" spans="5:5" x14ac:dyDescent="0.2">
      <c r="E15664" s="112"/>
    </row>
    <row r="15665" spans="5:5" x14ac:dyDescent="0.2">
      <c r="E15665" s="112"/>
    </row>
    <row r="15666" spans="5:5" x14ac:dyDescent="0.2">
      <c r="E15666" s="112"/>
    </row>
    <row r="15667" spans="5:5" x14ac:dyDescent="0.2">
      <c r="E15667" s="112"/>
    </row>
    <row r="15668" spans="5:5" x14ac:dyDescent="0.2">
      <c r="E15668" s="112"/>
    </row>
    <row r="15669" spans="5:5" x14ac:dyDescent="0.2">
      <c r="E15669" s="112"/>
    </row>
    <row r="15670" spans="5:5" x14ac:dyDescent="0.2">
      <c r="E15670" s="112"/>
    </row>
    <row r="15671" spans="5:5" x14ac:dyDescent="0.2">
      <c r="E15671" s="112"/>
    </row>
    <row r="15672" spans="5:5" x14ac:dyDescent="0.2">
      <c r="E15672" s="112"/>
    </row>
    <row r="15673" spans="5:5" x14ac:dyDescent="0.2">
      <c r="E15673" s="112"/>
    </row>
    <row r="15674" spans="5:5" x14ac:dyDescent="0.2">
      <c r="E15674" s="112"/>
    </row>
    <row r="15675" spans="5:5" x14ac:dyDescent="0.2">
      <c r="E15675" s="112"/>
    </row>
    <row r="15676" spans="5:5" x14ac:dyDescent="0.2">
      <c r="E15676" s="112"/>
    </row>
    <row r="15677" spans="5:5" x14ac:dyDescent="0.2">
      <c r="E15677" s="112"/>
    </row>
    <row r="15678" spans="5:5" x14ac:dyDescent="0.2">
      <c r="E15678" s="112"/>
    </row>
    <row r="15679" spans="5:5" x14ac:dyDescent="0.2">
      <c r="E15679" s="112"/>
    </row>
    <row r="15680" spans="5:5" x14ac:dyDescent="0.2">
      <c r="E15680" s="112"/>
    </row>
    <row r="15681" spans="5:5" x14ac:dyDescent="0.2">
      <c r="E15681" s="112"/>
    </row>
    <row r="15682" spans="5:5" x14ac:dyDescent="0.2">
      <c r="E15682" s="112"/>
    </row>
    <row r="15683" spans="5:5" x14ac:dyDescent="0.2">
      <c r="E15683" s="112"/>
    </row>
    <row r="15684" spans="5:5" x14ac:dyDescent="0.2">
      <c r="E15684" s="112"/>
    </row>
    <row r="15685" spans="5:5" x14ac:dyDescent="0.2">
      <c r="E15685" s="112"/>
    </row>
    <row r="15686" spans="5:5" x14ac:dyDescent="0.2">
      <c r="E15686" s="112"/>
    </row>
    <row r="15687" spans="5:5" x14ac:dyDescent="0.2">
      <c r="E15687" s="112"/>
    </row>
    <row r="15688" spans="5:5" x14ac:dyDescent="0.2">
      <c r="E15688" s="112"/>
    </row>
    <row r="15689" spans="5:5" x14ac:dyDescent="0.2">
      <c r="E15689" s="112"/>
    </row>
    <row r="15690" spans="5:5" x14ac:dyDescent="0.2">
      <c r="E15690" s="112"/>
    </row>
    <row r="15691" spans="5:5" x14ac:dyDescent="0.2">
      <c r="E15691" s="112"/>
    </row>
    <row r="15692" spans="5:5" x14ac:dyDescent="0.2">
      <c r="E15692" s="112"/>
    </row>
    <row r="15693" spans="5:5" x14ac:dyDescent="0.2">
      <c r="E15693" s="112"/>
    </row>
    <row r="15694" spans="5:5" x14ac:dyDescent="0.2">
      <c r="E15694" s="112"/>
    </row>
    <row r="15695" spans="5:5" x14ac:dyDescent="0.2">
      <c r="E15695" s="112"/>
    </row>
    <row r="15696" spans="5:5" x14ac:dyDescent="0.2">
      <c r="E15696" s="112"/>
    </row>
    <row r="15697" spans="5:5" x14ac:dyDescent="0.2">
      <c r="E15697" s="112"/>
    </row>
    <row r="15698" spans="5:5" x14ac:dyDescent="0.2">
      <c r="E15698" s="112"/>
    </row>
    <row r="15699" spans="5:5" x14ac:dyDescent="0.2">
      <c r="E15699" s="112"/>
    </row>
    <row r="15700" spans="5:5" x14ac:dyDescent="0.2">
      <c r="E15700" s="112"/>
    </row>
    <row r="15701" spans="5:5" x14ac:dyDescent="0.2">
      <c r="E15701" s="112"/>
    </row>
    <row r="15702" spans="5:5" x14ac:dyDescent="0.2">
      <c r="E15702" s="112"/>
    </row>
    <row r="15703" spans="5:5" x14ac:dyDescent="0.2">
      <c r="E15703" s="112"/>
    </row>
    <row r="15704" spans="5:5" x14ac:dyDescent="0.2">
      <c r="E15704" s="112"/>
    </row>
    <row r="15705" spans="5:5" x14ac:dyDescent="0.2">
      <c r="E15705" s="112"/>
    </row>
    <row r="15706" spans="5:5" x14ac:dyDescent="0.2">
      <c r="E15706" s="112"/>
    </row>
    <row r="15707" spans="5:5" x14ac:dyDescent="0.2">
      <c r="E15707" s="112"/>
    </row>
    <row r="15708" spans="5:5" x14ac:dyDescent="0.2">
      <c r="E15708" s="112"/>
    </row>
    <row r="15709" spans="5:5" x14ac:dyDescent="0.2">
      <c r="E15709" s="112"/>
    </row>
    <row r="15710" spans="5:5" x14ac:dyDescent="0.2">
      <c r="E15710" s="112"/>
    </row>
    <row r="15711" spans="5:5" x14ac:dyDescent="0.2">
      <c r="E15711" s="112"/>
    </row>
    <row r="15712" spans="5:5" x14ac:dyDescent="0.2">
      <c r="E15712" s="112"/>
    </row>
    <row r="15713" spans="5:5" x14ac:dyDescent="0.2">
      <c r="E15713" s="112"/>
    </row>
    <row r="15714" spans="5:5" x14ac:dyDescent="0.2">
      <c r="E15714" s="112"/>
    </row>
    <row r="15715" spans="5:5" x14ac:dyDescent="0.2">
      <c r="E15715" s="112"/>
    </row>
    <row r="15716" spans="5:5" x14ac:dyDescent="0.2">
      <c r="E15716" s="112"/>
    </row>
    <row r="15717" spans="5:5" x14ac:dyDescent="0.2">
      <c r="E15717" s="112"/>
    </row>
    <row r="15718" spans="5:5" x14ac:dyDescent="0.2">
      <c r="E15718" s="112"/>
    </row>
    <row r="15719" spans="5:5" x14ac:dyDescent="0.2">
      <c r="E15719" s="112"/>
    </row>
    <row r="15720" spans="5:5" x14ac:dyDescent="0.2">
      <c r="E15720" s="112"/>
    </row>
    <row r="15721" spans="5:5" x14ac:dyDescent="0.2">
      <c r="E15721" s="112"/>
    </row>
    <row r="15722" spans="5:5" x14ac:dyDescent="0.2">
      <c r="E15722" s="112"/>
    </row>
    <row r="15723" spans="5:5" x14ac:dyDescent="0.2">
      <c r="E15723" s="112"/>
    </row>
    <row r="15724" spans="5:5" x14ac:dyDescent="0.2">
      <c r="E15724" s="112"/>
    </row>
    <row r="15725" spans="5:5" x14ac:dyDescent="0.2">
      <c r="E15725" s="112"/>
    </row>
    <row r="15726" spans="5:5" x14ac:dyDescent="0.2">
      <c r="E15726" s="112"/>
    </row>
    <row r="15727" spans="5:5" x14ac:dyDescent="0.2">
      <c r="E15727" s="112"/>
    </row>
    <row r="15728" spans="5:5" x14ac:dyDescent="0.2">
      <c r="E15728" s="112"/>
    </row>
    <row r="15729" spans="5:5" x14ac:dyDescent="0.2">
      <c r="E15729" s="112"/>
    </row>
    <row r="15730" spans="5:5" x14ac:dyDescent="0.2">
      <c r="E15730" s="112"/>
    </row>
    <row r="15731" spans="5:5" x14ac:dyDescent="0.2">
      <c r="E15731" s="112"/>
    </row>
    <row r="15732" spans="5:5" x14ac:dyDescent="0.2">
      <c r="E15732" s="112"/>
    </row>
    <row r="15733" spans="5:5" x14ac:dyDescent="0.2">
      <c r="E15733" s="112"/>
    </row>
    <row r="15734" spans="5:5" x14ac:dyDescent="0.2">
      <c r="E15734" s="112"/>
    </row>
    <row r="15735" spans="5:5" x14ac:dyDescent="0.2">
      <c r="E15735" s="112"/>
    </row>
    <row r="15736" spans="5:5" x14ac:dyDescent="0.2">
      <c r="E15736" s="112"/>
    </row>
    <row r="15737" spans="5:5" x14ac:dyDescent="0.2">
      <c r="E15737" s="112"/>
    </row>
    <row r="15738" spans="5:5" x14ac:dyDescent="0.2">
      <c r="E15738" s="112"/>
    </row>
    <row r="15739" spans="5:5" x14ac:dyDescent="0.2">
      <c r="E15739" s="112"/>
    </row>
    <row r="15740" spans="5:5" x14ac:dyDescent="0.2">
      <c r="E15740" s="112"/>
    </row>
    <row r="15741" spans="5:5" x14ac:dyDescent="0.2">
      <c r="E15741" s="112"/>
    </row>
    <row r="15742" spans="5:5" x14ac:dyDescent="0.2">
      <c r="E15742" s="112"/>
    </row>
    <row r="15743" spans="5:5" x14ac:dyDescent="0.2">
      <c r="E15743" s="112"/>
    </row>
    <row r="15744" spans="5:5" x14ac:dyDescent="0.2">
      <c r="E15744" s="112"/>
    </row>
    <row r="15745" spans="5:5" x14ac:dyDescent="0.2">
      <c r="E15745" s="112"/>
    </row>
    <row r="15746" spans="5:5" x14ac:dyDescent="0.2">
      <c r="E15746" s="112"/>
    </row>
    <row r="15747" spans="5:5" x14ac:dyDescent="0.2">
      <c r="E15747" s="112"/>
    </row>
    <row r="15748" spans="5:5" x14ac:dyDescent="0.2">
      <c r="E15748" s="112"/>
    </row>
    <row r="15749" spans="5:5" x14ac:dyDescent="0.2">
      <c r="E15749" s="112"/>
    </row>
    <row r="15750" spans="5:5" x14ac:dyDescent="0.2">
      <c r="E15750" s="112"/>
    </row>
    <row r="15751" spans="5:5" x14ac:dyDescent="0.2">
      <c r="E15751" s="112"/>
    </row>
    <row r="15752" spans="5:5" x14ac:dyDescent="0.2">
      <c r="E15752" s="112"/>
    </row>
    <row r="15753" spans="5:5" x14ac:dyDescent="0.2">
      <c r="E15753" s="112"/>
    </row>
    <row r="15754" spans="5:5" x14ac:dyDescent="0.2">
      <c r="E15754" s="112"/>
    </row>
    <row r="15755" spans="5:5" x14ac:dyDescent="0.2">
      <c r="E15755" s="112"/>
    </row>
    <row r="15756" spans="5:5" x14ac:dyDescent="0.2">
      <c r="E15756" s="112"/>
    </row>
    <row r="15757" spans="5:5" x14ac:dyDescent="0.2">
      <c r="E15757" s="112"/>
    </row>
    <row r="15758" spans="5:5" x14ac:dyDescent="0.2">
      <c r="E15758" s="112"/>
    </row>
    <row r="15759" spans="5:5" x14ac:dyDescent="0.2">
      <c r="E15759" s="112"/>
    </row>
    <row r="15760" spans="5:5" x14ac:dyDescent="0.2">
      <c r="E15760" s="112"/>
    </row>
    <row r="15761" spans="5:5" x14ac:dyDescent="0.2">
      <c r="E15761" s="112"/>
    </row>
    <row r="15762" spans="5:5" x14ac:dyDescent="0.2">
      <c r="E15762" s="112"/>
    </row>
    <row r="15763" spans="5:5" x14ac:dyDescent="0.2">
      <c r="E15763" s="112"/>
    </row>
    <row r="15764" spans="5:5" x14ac:dyDescent="0.2">
      <c r="E15764" s="112"/>
    </row>
    <row r="15765" spans="5:5" x14ac:dyDescent="0.2">
      <c r="E15765" s="112"/>
    </row>
    <row r="15766" spans="5:5" x14ac:dyDescent="0.2">
      <c r="E15766" s="112"/>
    </row>
    <row r="15767" spans="5:5" x14ac:dyDescent="0.2">
      <c r="E15767" s="112"/>
    </row>
    <row r="15768" spans="5:5" x14ac:dyDescent="0.2">
      <c r="E15768" s="112"/>
    </row>
    <row r="15769" spans="5:5" x14ac:dyDescent="0.2">
      <c r="E15769" s="112"/>
    </row>
    <row r="15770" spans="5:5" x14ac:dyDescent="0.2">
      <c r="E15770" s="112"/>
    </row>
    <row r="15771" spans="5:5" x14ac:dyDescent="0.2">
      <c r="E15771" s="112"/>
    </row>
    <row r="15772" spans="5:5" x14ac:dyDescent="0.2">
      <c r="E15772" s="112"/>
    </row>
    <row r="15773" spans="5:5" x14ac:dyDescent="0.2">
      <c r="E15773" s="112"/>
    </row>
    <row r="15774" spans="5:5" x14ac:dyDescent="0.2">
      <c r="E15774" s="112"/>
    </row>
    <row r="15775" spans="5:5" x14ac:dyDescent="0.2">
      <c r="E15775" s="112"/>
    </row>
    <row r="15776" spans="5:5" x14ac:dyDescent="0.2">
      <c r="E15776" s="112"/>
    </row>
    <row r="15777" spans="5:5" x14ac:dyDescent="0.2">
      <c r="E15777" s="112"/>
    </row>
    <row r="15778" spans="5:5" x14ac:dyDescent="0.2">
      <c r="E15778" s="112"/>
    </row>
    <row r="15779" spans="5:5" x14ac:dyDescent="0.2">
      <c r="E15779" s="112"/>
    </row>
    <row r="15780" spans="5:5" x14ac:dyDescent="0.2">
      <c r="E15780" s="112"/>
    </row>
    <row r="15781" spans="5:5" x14ac:dyDescent="0.2">
      <c r="E15781" s="112"/>
    </row>
    <row r="15782" spans="5:5" x14ac:dyDescent="0.2">
      <c r="E15782" s="112"/>
    </row>
    <row r="15783" spans="5:5" x14ac:dyDescent="0.2">
      <c r="E15783" s="112"/>
    </row>
    <row r="15784" spans="5:5" x14ac:dyDescent="0.2">
      <c r="E15784" s="112"/>
    </row>
    <row r="15785" spans="5:5" x14ac:dyDescent="0.2">
      <c r="E15785" s="112"/>
    </row>
    <row r="15786" spans="5:5" x14ac:dyDescent="0.2">
      <c r="E15786" s="112"/>
    </row>
    <row r="15787" spans="5:5" x14ac:dyDescent="0.2">
      <c r="E15787" s="112"/>
    </row>
    <row r="15788" spans="5:5" x14ac:dyDescent="0.2">
      <c r="E15788" s="112"/>
    </row>
    <row r="15789" spans="5:5" x14ac:dyDescent="0.2">
      <c r="E15789" s="112"/>
    </row>
    <row r="15790" spans="5:5" x14ac:dyDescent="0.2">
      <c r="E15790" s="112"/>
    </row>
    <row r="15791" spans="5:5" x14ac:dyDescent="0.2">
      <c r="E15791" s="112"/>
    </row>
    <row r="15792" spans="5:5" x14ac:dyDescent="0.2">
      <c r="E15792" s="112"/>
    </row>
    <row r="15793" spans="5:5" x14ac:dyDescent="0.2">
      <c r="E15793" s="112"/>
    </row>
    <row r="15794" spans="5:5" x14ac:dyDescent="0.2">
      <c r="E15794" s="112"/>
    </row>
    <row r="15795" spans="5:5" x14ac:dyDescent="0.2">
      <c r="E15795" s="112"/>
    </row>
    <row r="15796" spans="5:5" x14ac:dyDescent="0.2">
      <c r="E15796" s="112"/>
    </row>
    <row r="15797" spans="5:5" x14ac:dyDescent="0.2">
      <c r="E15797" s="112"/>
    </row>
    <row r="15798" spans="5:5" x14ac:dyDescent="0.2">
      <c r="E15798" s="112"/>
    </row>
    <row r="15799" spans="5:5" x14ac:dyDescent="0.2">
      <c r="E15799" s="112"/>
    </row>
    <row r="15800" spans="5:5" x14ac:dyDescent="0.2">
      <c r="E15800" s="112"/>
    </row>
    <row r="15801" spans="5:5" x14ac:dyDescent="0.2">
      <c r="E15801" s="112"/>
    </row>
    <row r="15802" spans="5:5" x14ac:dyDescent="0.2">
      <c r="E15802" s="112"/>
    </row>
    <row r="15803" spans="5:5" x14ac:dyDescent="0.2">
      <c r="E15803" s="112"/>
    </row>
    <row r="15804" spans="5:5" x14ac:dyDescent="0.2">
      <c r="E15804" s="112"/>
    </row>
    <row r="15805" spans="5:5" x14ac:dyDescent="0.2">
      <c r="E15805" s="112"/>
    </row>
    <row r="15806" spans="5:5" x14ac:dyDescent="0.2">
      <c r="E15806" s="112"/>
    </row>
    <row r="15807" spans="5:5" x14ac:dyDescent="0.2">
      <c r="E15807" s="112"/>
    </row>
    <row r="15808" spans="5:5" x14ac:dyDescent="0.2">
      <c r="E15808" s="112"/>
    </row>
    <row r="15809" spans="5:5" x14ac:dyDescent="0.2">
      <c r="E15809" s="112"/>
    </row>
    <row r="15810" spans="5:5" x14ac:dyDescent="0.2">
      <c r="E15810" s="112"/>
    </row>
    <row r="15811" spans="5:5" x14ac:dyDescent="0.2">
      <c r="E15811" s="112"/>
    </row>
    <row r="15812" spans="5:5" x14ac:dyDescent="0.2">
      <c r="E15812" s="112"/>
    </row>
    <row r="15813" spans="5:5" x14ac:dyDescent="0.2">
      <c r="E15813" s="112"/>
    </row>
    <row r="15814" spans="5:5" x14ac:dyDescent="0.2">
      <c r="E15814" s="112"/>
    </row>
    <row r="15815" spans="5:5" x14ac:dyDescent="0.2">
      <c r="E15815" s="112"/>
    </row>
    <row r="15816" spans="5:5" x14ac:dyDescent="0.2">
      <c r="E15816" s="112"/>
    </row>
    <row r="15817" spans="5:5" x14ac:dyDescent="0.2">
      <c r="E15817" s="112"/>
    </row>
    <row r="15818" spans="5:5" x14ac:dyDescent="0.2">
      <c r="E15818" s="112"/>
    </row>
    <row r="15819" spans="5:5" x14ac:dyDescent="0.2">
      <c r="E15819" s="112"/>
    </row>
    <row r="15820" spans="5:5" x14ac:dyDescent="0.2">
      <c r="E15820" s="112"/>
    </row>
    <row r="15821" spans="5:5" x14ac:dyDescent="0.2">
      <c r="E15821" s="112"/>
    </row>
    <row r="15822" spans="5:5" x14ac:dyDescent="0.2">
      <c r="E15822" s="112"/>
    </row>
    <row r="15823" spans="5:5" x14ac:dyDescent="0.2">
      <c r="E15823" s="112"/>
    </row>
    <row r="15824" spans="5:5" x14ac:dyDescent="0.2">
      <c r="E15824" s="112"/>
    </row>
    <row r="15825" spans="5:5" x14ac:dyDescent="0.2">
      <c r="E15825" s="112"/>
    </row>
    <row r="15826" spans="5:5" x14ac:dyDescent="0.2">
      <c r="E15826" s="112"/>
    </row>
    <row r="15827" spans="5:5" x14ac:dyDescent="0.2">
      <c r="E15827" s="112"/>
    </row>
    <row r="15828" spans="5:5" x14ac:dyDescent="0.2">
      <c r="E15828" s="112"/>
    </row>
    <row r="15829" spans="5:5" x14ac:dyDescent="0.2">
      <c r="E15829" s="112"/>
    </row>
    <row r="15830" spans="5:5" x14ac:dyDescent="0.2">
      <c r="E15830" s="112"/>
    </row>
    <row r="15831" spans="5:5" x14ac:dyDescent="0.2">
      <c r="E15831" s="112"/>
    </row>
    <row r="15832" spans="5:5" x14ac:dyDescent="0.2">
      <c r="E15832" s="112"/>
    </row>
    <row r="15833" spans="5:5" x14ac:dyDescent="0.2">
      <c r="E15833" s="112"/>
    </row>
    <row r="15834" spans="5:5" x14ac:dyDescent="0.2">
      <c r="E15834" s="112"/>
    </row>
    <row r="15835" spans="5:5" x14ac:dyDescent="0.2">
      <c r="E15835" s="112"/>
    </row>
    <row r="15836" spans="5:5" x14ac:dyDescent="0.2">
      <c r="E15836" s="112"/>
    </row>
    <row r="15837" spans="5:5" x14ac:dyDescent="0.2">
      <c r="E15837" s="112"/>
    </row>
    <row r="15838" spans="5:5" x14ac:dyDescent="0.2">
      <c r="E15838" s="112"/>
    </row>
    <row r="15839" spans="5:5" x14ac:dyDescent="0.2">
      <c r="E15839" s="112"/>
    </row>
    <row r="15840" spans="5:5" x14ac:dyDescent="0.2">
      <c r="E15840" s="112"/>
    </row>
    <row r="15841" spans="5:5" x14ac:dyDescent="0.2">
      <c r="E15841" s="112"/>
    </row>
    <row r="15842" spans="5:5" x14ac:dyDescent="0.2">
      <c r="E15842" s="112"/>
    </row>
    <row r="15843" spans="5:5" x14ac:dyDescent="0.2">
      <c r="E15843" s="112"/>
    </row>
    <row r="15844" spans="5:5" x14ac:dyDescent="0.2">
      <c r="E15844" s="112"/>
    </row>
    <row r="15845" spans="5:5" x14ac:dyDescent="0.2">
      <c r="E15845" s="112"/>
    </row>
    <row r="15846" spans="5:5" x14ac:dyDescent="0.2">
      <c r="E15846" s="112"/>
    </row>
    <row r="15847" spans="5:5" x14ac:dyDescent="0.2">
      <c r="E15847" s="112"/>
    </row>
    <row r="15848" spans="5:5" x14ac:dyDescent="0.2">
      <c r="E15848" s="112"/>
    </row>
    <row r="15849" spans="5:5" x14ac:dyDescent="0.2">
      <c r="E15849" s="112"/>
    </row>
    <row r="15850" spans="5:5" x14ac:dyDescent="0.2">
      <c r="E15850" s="112"/>
    </row>
    <row r="15851" spans="5:5" x14ac:dyDescent="0.2">
      <c r="E15851" s="112"/>
    </row>
    <row r="15852" spans="5:5" x14ac:dyDescent="0.2">
      <c r="E15852" s="112"/>
    </row>
    <row r="15853" spans="5:5" x14ac:dyDescent="0.2">
      <c r="E15853" s="112"/>
    </row>
    <row r="15854" spans="5:5" x14ac:dyDescent="0.2">
      <c r="E15854" s="112"/>
    </row>
    <row r="15855" spans="5:5" x14ac:dyDescent="0.2">
      <c r="E15855" s="112"/>
    </row>
    <row r="15856" spans="5:5" x14ac:dyDescent="0.2">
      <c r="E15856" s="112"/>
    </row>
    <row r="15857" spans="5:5" x14ac:dyDescent="0.2">
      <c r="E15857" s="112"/>
    </row>
    <row r="15858" spans="5:5" x14ac:dyDescent="0.2">
      <c r="E15858" s="112"/>
    </row>
    <row r="15859" spans="5:5" x14ac:dyDescent="0.2">
      <c r="E15859" s="112"/>
    </row>
    <row r="15860" spans="5:5" x14ac:dyDescent="0.2">
      <c r="E15860" s="112"/>
    </row>
    <row r="15861" spans="5:5" x14ac:dyDescent="0.2">
      <c r="E15861" s="112"/>
    </row>
    <row r="15862" spans="5:5" x14ac:dyDescent="0.2">
      <c r="E15862" s="112"/>
    </row>
    <row r="15863" spans="5:5" x14ac:dyDescent="0.2">
      <c r="E15863" s="112"/>
    </row>
    <row r="15864" spans="5:5" x14ac:dyDescent="0.2">
      <c r="E15864" s="112"/>
    </row>
    <row r="15865" spans="5:5" x14ac:dyDescent="0.2">
      <c r="E15865" s="112"/>
    </row>
    <row r="15866" spans="5:5" x14ac:dyDescent="0.2">
      <c r="E15866" s="112"/>
    </row>
    <row r="15867" spans="5:5" x14ac:dyDescent="0.2">
      <c r="E15867" s="112"/>
    </row>
    <row r="15868" spans="5:5" x14ac:dyDescent="0.2">
      <c r="E15868" s="112"/>
    </row>
    <row r="15869" spans="5:5" x14ac:dyDescent="0.2">
      <c r="E15869" s="112"/>
    </row>
    <row r="15870" spans="5:5" x14ac:dyDescent="0.2">
      <c r="E15870" s="112"/>
    </row>
    <row r="15871" spans="5:5" x14ac:dyDescent="0.2">
      <c r="E15871" s="112"/>
    </row>
    <row r="15872" spans="5:5" x14ac:dyDescent="0.2">
      <c r="E15872" s="112"/>
    </row>
    <row r="15873" spans="5:5" x14ac:dyDescent="0.2">
      <c r="E15873" s="112"/>
    </row>
    <row r="15874" spans="5:5" x14ac:dyDescent="0.2">
      <c r="E15874" s="112"/>
    </row>
    <row r="15875" spans="5:5" x14ac:dyDescent="0.2">
      <c r="E15875" s="112"/>
    </row>
    <row r="15876" spans="5:5" x14ac:dyDescent="0.2">
      <c r="E15876" s="112"/>
    </row>
    <row r="15877" spans="5:5" x14ac:dyDescent="0.2">
      <c r="E15877" s="112"/>
    </row>
    <row r="15878" spans="5:5" x14ac:dyDescent="0.2">
      <c r="E15878" s="112"/>
    </row>
    <row r="15879" spans="5:5" x14ac:dyDescent="0.2">
      <c r="E15879" s="112"/>
    </row>
    <row r="15880" spans="5:5" x14ac:dyDescent="0.2">
      <c r="E15880" s="112"/>
    </row>
    <row r="15881" spans="5:5" x14ac:dyDescent="0.2">
      <c r="E15881" s="112"/>
    </row>
    <row r="15882" spans="5:5" x14ac:dyDescent="0.2">
      <c r="E15882" s="112"/>
    </row>
    <row r="15883" spans="5:5" x14ac:dyDescent="0.2">
      <c r="E15883" s="112"/>
    </row>
    <row r="15884" spans="5:5" x14ac:dyDescent="0.2">
      <c r="E15884" s="112"/>
    </row>
    <row r="15885" spans="5:5" x14ac:dyDescent="0.2">
      <c r="E15885" s="112"/>
    </row>
    <row r="15886" spans="5:5" x14ac:dyDescent="0.2">
      <c r="E15886" s="112"/>
    </row>
    <row r="15887" spans="5:5" x14ac:dyDescent="0.2">
      <c r="E15887" s="112"/>
    </row>
    <row r="15888" spans="5:5" x14ac:dyDescent="0.2">
      <c r="E15888" s="112"/>
    </row>
    <row r="15889" spans="5:5" x14ac:dyDescent="0.2">
      <c r="E15889" s="112"/>
    </row>
    <row r="15890" spans="5:5" x14ac:dyDescent="0.2">
      <c r="E15890" s="112"/>
    </row>
    <row r="15891" spans="5:5" x14ac:dyDescent="0.2">
      <c r="E15891" s="112"/>
    </row>
    <row r="15892" spans="5:5" x14ac:dyDescent="0.2">
      <c r="E15892" s="112"/>
    </row>
    <row r="15893" spans="5:5" x14ac:dyDescent="0.2">
      <c r="E15893" s="112"/>
    </row>
    <row r="15894" spans="5:5" x14ac:dyDescent="0.2">
      <c r="E15894" s="112"/>
    </row>
    <row r="15895" spans="5:5" x14ac:dyDescent="0.2">
      <c r="E15895" s="112"/>
    </row>
    <row r="15896" spans="5:5" x14ac:dyDescent="0.2">
      <c r="E15896" s="112"/>
    </row>
    <row r="15897" spans="5:5" x14ac:dyDescent="0.2">
      <c r="E15897" s="112"/>
    </row>
    <row r="15898" spans="5:5" x14ac:dyDescent="0.2">
      <c r="E15898" s="112"/>
    </row>
    <row r="15899" spans="5:5" x14ac:dyDescent="0.2">
      <c r="E15899" s="112"/>
    </row>
    <row r="15900" spans="5:5" x14ac:dyDescent="0.2">
      <c r="E15900" s="112"/>
    </row>
    <row r="15901" spans="5:5" x14ac:dyDescent="0.2">
      <c r="E15901" s="112"/>
    </row>
    <row r="15902" spans="5:5" x14ac:dyDescent="0.2">
      <c r="E15902" s="112"/>
    </row>
    <row r="15903" spans="5:5" x14ac:dyDescent="0.2">
      <c r="E15903" s="112"/>
    </row>
    <row r="15904" spans="5:5" x14ac:dyDescent="0.2">
      <c r="E15904" s="112"/>
    </row>
    <row r="15905" spans="5:5" x14ac:dyDescent="0.2">
      <c r="E15905" s="112"/>
    </row>
    <row r="15906" spans="5:5" x14ac:dyDescent="0.2">
      <c r="E15906" s="112"/>
    </row>
    <row r="15907" spans="5:5" x14ac:dyDescent="0.2">
      <c r="E15907" s="112"/>
    </row>
    <row r="15908" spans="5:5" x14ac:dyDescent="0.2">
      <c r="E15908" s="112"/>
    </row>
    <row r="15909" spans="5:5" x14ac:dyDescent="0.2">
      <c r="E15909" s="112"/>
    </row>
    <row r="15910" spans="5:5" x14ac:dyDescent="0.2">
      <c r="E15910" s="112"/>
    </row>
    <row r="15911" spans="5:5" x14ac:dyDescent="0.2">
      <c r="E15911" s="112"/>
    </row>
    <row r="15912" spans="5:5" x14ac:dyDescent="0.2">
      <c r="E15912" s="112"/>
    </row>
    <row r="15913" spans="5:5" x14ac:dyDescent="0.2">
      <c r="E15913" s="112"/>
    </row>
    <row r="15914" spans="5:5" x14ac:dyDescent="0.2">
      <c r="E15914" s="112"/>
    </row>
    <row r="15915" spans="5:5" x14ac:dyDescent="0.2">
      <c r="E15915" s="112"/>
    </row>
    <row r="15916" spans="5:5" x14ac:dyDescent="0.2">
      <c r="E15916" s="112"/>
    </row>
    <row r="15917" spans="5:5" x14ac:dyDescent="0.2">
      <c r="E15917" s="112"/>
    </row>
    <row r="15918" spans="5:5" x14ac:dyDescent="0.2">
      <c r="E15918" s="112"/>
    </row>
    <row r="15919" spans="5:5" x14ac:dyDescent="0.2">
      <c r="E15919" s="112"/>
    </row>
    <row r="15920" spans="5:5" x14ac:dyDescent="0.2">
      <c r="E15920" s="112"/>
    </row>
    <row r="15921" spans="5:5" x14ac:dyDescent="0.2">
      <c r="E15921" s="112"/>
    </row>
    <row r="15922" spans="5:5" x14ac:dyDescent="0.2">
      <c r="E15922" s="112"/>
    </row>
    <row r="15923" spans="5:5" x14ac:dyDescent="0.2">
      <c r="E15923" s="112"/>
    </row>
    <row r="15924" spans="5:5" x14ac:dyDescent="0.2">
      <c r="E15924" s="112"/>
    </row>
    <row r="15925" spans="5:5" x14ac:dyDescent="0.2">
      <c r="E15925" s="112"/>
    </row>
    <row r="15926" spans="5:5" x14ac:dyDescent="0.2">
      <c r="E15926" s="112"/>
    </row>
    <row r="15927" spans="5:5" x14ac:dyDescent="0.2">
      <c r="E15927" s="112"/>
    </row>
    <row r="15928" spans="5:5" x14ac:dyDescent="0.2">
      <c r="E15928" s="112"/>
    </row>
    <row r="15929" spans="5:5" x14ac:dyDescent="0.2">
      <c r="E15929" s="112"/>
    </row>
    <row r="15930" spans="5:5" x14ac:dyDescent="0.2">
      <c r="E15930" s="112"/>
    </row>
    <row r="15931" spans="5:5" x14ac:dyDescent="0.2">
      <c r="E15931" s="112"/>
    </row>
    <row r="15932" spans="5:5" x14ac:dyDescent="0.2">
      <c r="E15932" s="112"/>
    </row>
    <row r="15933" spans="5:5" x14ac:dyDescent="0.2">
      <c r="E15933" s="112"/>
    </row>
    <row r="15934" spans="5:5" x14ac:dyDescent="0.2">
      <c r="E15934" s="112"/>
    </row>
    <row r="15935" spans="5:5" x14ac:dyDescent="0.2">
      <c r="E15935" s="112"/>
    </row>
    <row r="15936" spans="5:5" x14ac:dyDescent="0.2">
      <c r="E15936" s="112"/>
    </row>
    <row r="15937" spans="5:5" x14ac:dyDescent="0.2">
      <c r="E15937" s="112"/>
    </row>
    <row r="15938" spans="5:5" x14ac:dyDescent="0.2">
      <c r="E15938" s="112"/>
    </row>
    <row r="15939" spans="5:5" x14ac:dyDescent="0.2">
      <c r="E15939" s="112"/>
    </row>
    <row r="15940" spans="5:5" x14ac:dyDescent="0.2">
      <c r="E15940" s="112"/>
    </row>
    <row r="15941" spans="5:5" x14ac:dyDescent="0.2">
      <c r="E15941" s="112"/>
    </row>
    <row r="15942" spans="5:5" x14ac:dyDescent="0.2">
      <c r="E15942" s="112"/>
    </row>
    <row r="15943" spans="5:5" x14ac:dyDescent="0.2">
      <c r="E15943" s="112"/>
    </row>
    <row r="15944" spans="5:5" x14ac:dyDescent="0.2">
      <c r="E15944" s="112"/>
    </row>
    <row r="15945" spans="5:5" x14ac:dyDescent="0.2">
      <c r="E15945" s="112"/>
    </row>
    <row r="15946" spans="5:5" x14ac:dyDescent="0.2">
      <c r="E15946" s="112"/>
    </row>
    <row r="15947" spans="5:5" x14ac:dyDescent="0.2">
      <c r="E15947" s="112"/>
    </row>
    <row r="15948" spans="5:5" x14ac:dyDescent="0.2">
      <c r="E15948" s="112"/>
    </row>
    <row r="15949" spans="5:5" x14ac:dyDescent="0.2">
      <c r="E15949" s="112"/>
    </row>
    <row r="15950" spans="5:5" x14ac:dyDescent="0.2">
      <c r="E15950" s="112"/>
    </row>
    <row r="15951" spans="5:5" x14ac:dyDescent="0.2">
      <c r="E15951" s="112"/>
    </row>
    <row r="15952" spans="5:5" x14ac:dyDescent="0.2">
      <c r="E15952" s="112"/>
    </row>
    <row r="15953" spans="5:5" x14ac:dyDescent="0.2">
      <c r="E15953" s="112"/>
    </row>
    <row r="15954" spans="5:5" x14ac:dyDescent="0.2">
      <c r="E15954" s="112"/>
    </row>
    <row r="15955" spans="5:5" x14ac:dyDescent="0.2">
      <c r="E15955" s="112"/>
    </row>
    <row r="15956" spans="5:5" x14ac:dyDescent="0.2">
      <c r="E15956" s="112"/>
    </row>
    <row r="15957" spans="5:5" x14ac:dyDescent="0.2">
      <c r="E15957" s="112"/>
    </row>
    <row r="15958" spans="5:5" x14ac:dyDescent="0.2">
      <c r="E15958" s="112"/>
    </row>
    <row r="15959" spans="5:5" x14ac:dyDescent="0.2">
      <c r="E15959" s="112"/>
    </row>
    <row r="15960" spans="5:5" x14ac:dyDescent="0.2">
      <c r="E15960" s="112"/>
    </row>
    <row r="15961" spans="5:5" x14ac:dyDescent="0.2">
      <c r="E15961" s="112"/>
    </row>
    <row r="15962" spans="5:5" x14ac:dyDescent="0.2">
      <c r="E15962" s="112"/>
    </row>
    <row r="15963" spans="5:5" x14ac:dyDescent="0.2">
      <c r="E15963" s="112"/>
    </row>
    <row r="15964" spans="5:5" x14ac:dyDescent="0.2">
      <c r="E15964" s="112"/>
    </row>
    <row r="15965" spans="5:5" x14ac:dyDescent="0.2">
      <c r="E15965" s="112"/>
    </row>
    <row r="15966" spans="5:5" x14ac:dyDescent="0.2">
      <c r="E15966" s="112"/>
    </row>
    <row r="15967" spans="5:5" x14ac:dyDescent="0.2">
      <c r="E15967" s="112"/>
    </row>
    <row r="15968" spans="5:5" x14ac:dyDescent="0.2">
      <c r="E15968" s="112"/>
    </row>
    <row r="15969" spans="5:5" x14ac:dyDescent="0.2">
      <c r="E15969" s="112"/>
    </row>
    <row r="15970" spans="5:5" x14ac:dyDescent="0.2">
      <c r="E15970" s="112"/>
    </row>
    <row r="15971" spans="5:5" x14ac:dyDescent="0.2">
      <c r="E15971" s="112"/>
    </row>
    <row r="15972" spans="5:5" x14ac:dyDescent="0.2">
      <c r="E15972" s="112"/>
    </row>
    <row r="15973" spans="5:5" x14ac:dyDescent="0.2">
      <c r="E15973" s="112"/>
    </row>
    <row r="15974" spans="5:5" x14ac:dyDescent="0.2">
      <c r="E15974" s="112"/>
    </row>
    <row r="15975" spans="5:5" x14ac:dyDescent="0.2">
      <c r="E15975" s="112"/>
    </row>
    <row r="15976" spans="5:5" x14ac:dyDescent="0.2">
      <c r="E15976" s="112"/>
    </row>
    <row r="15977" spans="5:5" x14ac:dyDescent="0.2">
      <c r="E15977" s="112"/>
    </row>
    <row r="15978" spans="5:5" x14ac:dyDescent="0.2">
      <c r="E15978" s="112"/>
    </row>
    <row r="15979" spans="5:5" x14ac:dyDescent="0.2">
      <c r="E15979" s="112"/>
    </row>
    <row r="15980" spans="5:5" x14ac:dyDescent="0.2">
      <c r="E15980" s="112"/>
    </row>
    <row r="15981" spans="5:5" x14ac:dyDescent="0.2">
      <c r="E15981" s="112"/>
    </row>
    <row r="15982" spans="5:5" x14ac:dyDescent="0.2">
      <c r="E15982" s="112"/>
    </row>
    <row r="15983" spans="5:5" x14ac:dyDescent="0.2">
      <c r="E15983" s="112"/>
    </row>
    <row r="15984" spans="5:5" x14ac:dyDescent="0.2">
      <c r="E15984" s="112"/>
    </row>
    <row r="15985" spans="5:5" x14ac:dyDescent="0.2">
      <c r="E15985" s="112"/>
    </row>
    <row r="15986" spans="5:5" x14ac:dyDescent="0.2">
      <c r="E15986" s="112"/>
    </row>
    <row r="15987" spans="5:5" x14ac:dyDescent="0.2">
      <c r="E15987" s="112"/>
    </row>
    <row r="15988" spans="5:5" x14ac:dyDescent="0.2">
      <c r="E15988" s="112"/>
    </row>
    <row r="15989" spans="5:5" x14ac:dyDescent="0.2">
      <c r="E15989" s="112"/>
    </row>
    <row r="15990" spans="5:5" x14ac:dyDescent="0.2">
      <c r="E15990" s="112"/>
    </row>
    <row r="15991" spans="5:5" x14ac:dyDescent="0.2">
      <c r="E15991" s="112"/>
    </row>
    <row r="15992" spans="5:5" x14ac:dyDescent="0.2">
      <c r="E15992" s="112"/>
    </row>
    <row r="15993" spans="5:5" x14ac:dyDescent="0.2">
      <c r="E15993" s="112"/>
    </row>
    <row r="15994" spans="5:5" x14ac:dyDescent="0.2">
      <c r="E15994" s="112"/>
    </row>
    <row r="15995" spans="5:5" x14ac:dyDescent="0.2">
      <c r="E15995" s="112"/>
    </row>
    <row r="15996" spans="5:5" x14ac:dyDescent="0.2">
      <c r="E15996" s="112"/>
    </row>
    <row r="15997" spans="5:5" x14ac:dyDescent="0.2">
      <c r="E15997" s="112"/>
    </row>
    <row r="15998" spans="5:5" x14ac:dyDescent="0.2">
      <c r="E15998" s="112"/>
    </row>
    <row r="15999" spans="5:5" x14ac:dyDescent="0.2">
      <c r="E15999" s="112"/>
    </row>
    <row r="16000" spans="5:5" x14ac:dyDescent="0.2">
      <c r="E16000" s="112"/>
    </row>
    <row r="16001" spans="5:5" x14ac:dyDescent="0.2">
      <c r="E16001" s="112"/>
    </row>
    <row r="16002" spans="5:5" x14ac:dyDescent="0.2">
      <c r="E16002" s="112"/>
    </row>
    <row r="16003" spans="5:5" x14ac:dyDescent="0.2">
      <c r="E16003" s="112"/>
    </row>
    <row r="16004" spans="5:5" x14ac:dyDescent="0.2">
      <c r="E16004" s="112"/>
    </row>
    <row r="16005" spans="5:5" x14ac:dyDescent="0.2">
      <c r="E16005" s="112"/>
    </row>
    <row r="16006" spans="5:5" x14ac:dyDescent="0.2">
      <c r="E16006" s="112"/>
    </row>
    <row r="16007" spans="5:5" x14ac:dyDescent="0.2">
      <c r="E16007" s="112"/>
    </row>
    <row r="16008" spans="5:5" x14ac:dyDescent="0.2">
      <c r="E16008" s="112"/>
    </row>
    <row r="16009" spans="5:5" x14ac:dyDescent="0.2">
      <c r="E16009" s="112"/>
    </row>
    <row r="16010" spans="5:5" x14ac:dyDescent="0.2">
      <c r="E16010" s="112"/>
    </row>
    <row r="16011" spans="5:5" x14ac:dyDescent="0.2">
      <c r="E16011" s="112"/>
    </row>
    <row r="16012" spans="5:5" x14ac:dyDescent="0.2">
      <c r="E16012" s="112"/>
    </row>
    <row r="16013" spans="5:5" x14ac:dyDescent="0.2">
      <c r="E16013" s="112"/>
    </row>
    <row r="16014" spans="5:5" x14ac:dyDescent="0.2">
      <c r="E16014" s="112"/>
    </row>
    <row r="16015" spans="5:5" x14ac:dyDescent="0.2">
      <c r="E16015" s="112"/>
    </row>
    <row r="16016" spans="5:5" x14ac:dyDescent="0.2">
      <c r="E16016" s="112"/>
    </row>
    <row r="16017" spans="5:5" x14ac:dyDescent="0.2">
      <c r="E16017" s="112"/>
    </row>
    <row r="16018" spans="5:5" x14ac:dyDescent="0.2">
      <c r="E16018" s="112"/>
    </row>
    <row r="16019" spans="5:5" x14ac:dyDescent="0.2">
      <c r="E16019" s="112"/>
    </row>
    <row r="16020" spans="5:5" x14ac:dyDescent="0.2">
      <c r="E16020" s="112"/>
    </row>
    <row r="16021" spans="5:5" x14ac:dyDescent="0.2">
      <c r="E16021" s="112"/>
    </row>
    <row r="16022" spans="5:5" x14ac:dyDescent="0.2">
      <c r="E16022" s="112"/>
    </row>
    <row r="16023" spans="5:5" x14ac:dyDescent="0.2">
      <c r="E16023" s="112"/>
    </row>
    <row r="16024" spans="5:5" x14ac:dyDescent="0.2">
      <c r="E16024" s="112"/>
    </row>
    <row r="16025" spans="5:5" x14ac:dyDescent="0.2">
      <c r="E16025" s="112"/>
    </row>
    <row r="16026" spans="5:5" x14ac:dyDescent="0.2">
      <c r="E16026" s="112"/>
    </row>
    <row r="16027" spans="5:5" x14ac:dyDescent="0.2">
      <c r="E16027" s="112"/>
    </row>
    <row r="16028" spans="5:5" x14ac:dyDescent="0.2">
      <c r="E16028" s="112"/>
    </row>
    <row r="16029" spans="5:5" x14ac:dyDescent="0.2">
      <c r="E16029" s="112"/>
    </row>
    <row r="16030" spans="5:5" x14ac:dyDescent="0.2">
      <c r="E16030" s="112"/>
    </row>
    <row r="16031" spans="5:5" x14ac:dyDescent="0.2">
      <c r="E16031" s="112"/>
    </row>
    <row r="16032" spans="5:5" x14ac:dyDescent="0.2">
      <c r="E16032" s="112"/>
    </row>
    <row r="16033" spans="5:5" x14ac:dyDescent="0.2">
      <c r="E16033" s="112"/>
    </row>
    <row r="16034" spans="5:5" x14ac:dyDescent="0.2">
      <c r="E16034" s="112"/>
    </row>
    <row r="16035" spans="5:5" x14ac:dyDescent="0.2">
      <c r="E16035" s="112"/>
    </row>
    <row r="16036" spans="5:5" x14ac:dyDescent="0.2">
      <c r="E16036" s="112"/>
    </row>
    <row r="16037" spans="5:5" x14ac:dyDescent="0.2">
      <c r="E16037" s="112"/>
    </row>
    <row r="16038" spans="5:5" x14ac:dyDescent="0.2">
      <c r="E16038" s="112"/>
    </row>
    <row r="16039" spans="5:5" x14ac:dyDescent="0.2">
      <c r="E16039" s="112"/>
    </row>
    <row r="16040" spans="5:5" x14ac:dyDescent="0.2">
      <c r="E16040" s="112"/>
    </row>
    <row r="16041" spans="5:5" x14ac:dyDescent="0.2">
      <c r="E16041" s="112"/>
    </row>
    <row r="16042" spans="5:5" x14ac:dyDescent="0.2">
      <c r="E16042" s="112"/>
    </row>
    <row r="16043" spans="5:5" x14ac:dyDescent="0.2">
      <c r="E16043" s="112"/>
    </row>
    <row r="16044" spans="5:5" x14ac:dyDescent="0.2">
      <c r="E16044" s="112"/>
    </row>
    <row r="16045" spans="5:5" x14ac:dyDescent="0.2">
      <c r="E16045" s="112"/>
    </row>
    <row r="16046" spans="5:5" x14ac:dyDescent="0.2">
      <c r="E16046" s="112"/>
    </row>
    <row r="16047" spans="5:5" x14ac:dyDescent="0.2">
      <c r="E16047" s="112"/>
    </row>
    <row r="16048" spans="5:5" x14ac:dyDescent="0.2">
      <c r="E16048" s="112"/>
    </row>
    <row r="16049" spans="5:5" x14ac:dyDescent="0.2">
      <c r="E16049" s="112"/>
    </row>
    <row r="16050" spans="5:5" x14ac:dyDescent="0.2">
      <c r="E16050" s="112"/>
    </row>
    <row r="16051" spans="5:5" x14ac:dyDescent="0.2">
      <c r="E16051" s="112"/>
    </row>
    <row r="16052" spans="5:5" x14ac:dyDescent="0.2">
      <c r="E16052" s="112"/>
    </row>
    <row r="16053" spans="5:5" x14ac:dyDescent="0.2">
      <c r="E16053" s="112"/>
    </row>
    <row r="16054" spans="5:5" x14ac:dyDescent="0.2">
      <c r="E16054" s="112"/>
    </row>
    <row r="16055" spans="5:5" x14ac:dyDescent="0.2">
      <c r="E16055" s="112"/>
    </row>
    <row r="16056" spans="5:5" x14ac:dyDescent="0.2">
      <c r="E16056" s="112"/>
    </row>
    <row r="16057" spans="5:5" x14ac:dyDescent="0.2">
      <c r="E16057" s="112"/>
    </row>
    <row r="16058" spans="5:5" x14ac:dyDescent="0.2">
      <c r="E16058" s="112"/>
    </row>
    <row r="16059" spans="5:5" x14ac:dyDescent="0.2">
      <c r="E16059" s="112"/>
    </row>
    <row r="16060" spans="5:5" x14ac:dyDescent="0.2">
      <c r="E16060" s="112"/>
    </row>
    <row r="16061" spans="5:5" x14ac:dyDescent="0.2">
      <c r="E16061" s="112"/>
    </row>
    <row r="16062" spans="5:5" x14ac:dyDescent="0.2">
      <c r="E16062" s="112"/>
    </row>
    <row r="16063" spans="5:5" x14ac:dyDescent="0.2">
      <c r="E16063" s="112"/>
    </row>
    <row r="16064" spans="5:5" x14ac:dyDescent="0.2">
      <c r="E16064" s="112"/>
    </row>
    <row r="16065" spans="5:5" x14ac:dyDescent="0.2">
      <c r="E16065" s="112"/>
    </row>
    <row r="16066" spans="5:5" x14ac:dyDescent="0.2">
      <c r="E16066" s="112"/>
    </row>
    <row r="16067" spans="5:5" x14ac:dyDescent="0.2">
      <c r="E16067" s="112"/>
    </row>
    <row r="16068" spans="5:5" x14ac:dyDescent="0.2">
      <c r="E16068" s="112"/>
    </row>
    <row r="16069" spans="5:5" x14ac:dyDescent="0.2">
      <c r="E16069" s="112"/>
    </row>
    <row r="16070" spans="5:5" x14ac:dyDescent="0.2">
      <c r="E16070" s="112"/>
    </row>
    <row r="16071" spans="5:5" x14ac:dyDescent="0.2">
      <c r="E16071" s="112"/>
    </row>
    <row r="16072" spans="5:5" x14ac:dyDescent="0.2">
      <c r="E16072" s="112"/>
    </row>
    <row r="16073" spans="5:5" x14ac:dyDescent="0.2">
      <c r="E16073" s="112"/>
    </row>
    <row r="16074" spans="5:5" x14ac:dyDescent="0.2">
      <c r="E16074" s="112"/>
    </row>
    <row r="16075" spans="5:5" x14ac:dyDescent="0.2">
      <c r="E16075" s="112"/>
    </row>
    <row r="16076" spans="5:5" x14ac:dyDescent="0.2">
      <c r="E16076" s="112"/>
    </row>
    <row r="16077" spans="5:5" x14ac:dyDescent="0.2">
      <c r="E16077" s="112"/>
    </row>
    <row r="16078" spans="5:5" x14ac:dyDescent="0.2">
      <c r="E16078" s="112"/>
    </row>
    <row r="16079" spans="5:5" x14ac:dyDescent="0.2">
      <c r="E16079" s="112"/>
    </row>
    <row r="16080" spans="5:5" x14ac:dyDescent="0.2">
      <c r="E16080" s="112"/>
    </row>
    <row r="16081" spans="5:5" x14ac:dyDescent="0.2">
      <c r="E16081" s="112"/>
    </row>
    <row r="16082" spans="5:5" x14ac:dyDescent="0.2">
      <c r="E16082" s="112"/>
    </row>
    <row r="16083" spans="5:5" x14ac:dyDescent="0.2">
      <c r="E16083" s="112"/>
    </row>
    <row r="16084" spans="5:5" x14ac:dyDescent="0.2">
      <c r="E16084" s="112"/>
    </row>
    <row r="16085" spans="5:5" x14ac:dyDescent="0.2">
      <c r="E16085" s="112"/>
    </row>
    <row r="16086" spans="5:5" x14ac:dyDescent="0.2">
      <c r="E16086" s="112"/>
    </row>
    <row r="16087" spans="5:5" x14ac:dyDescent="0.2">
      <c r="E16087" s="112"/>
    </row>
    <row r="16088" spans="5:5" x14ac:dyDescent="0.2">
      <c r="E16088" s="112"/>
    </row>
    <row r="16089" spans="5:5" x14ac:dyDescent="0.2">
      <c r="E16089" s="112"/>
    </row>
    <row r="16090" spans="5:5" x14ac:dyDescent="0.2">
      <c r="E16090" s="112"/>
    </row>
    <row r="16091" spans="5:5" x14ac:dyDescent="0.2">
      <c r="E16091" s="112"/>
    </row>
    <row r="16092" spans="5:5" x14ac:dyDescent="0.2">
      <c r="E16092" s="112"/>
    </row>
    <row r="16093" spans="5:5" x14ac:dyDescent="0.2">
      <c r="E16093" s="112"/>
    </row>
    <row r="16094" spans="5:5" x14ac:dyDescent="0.2">
      <c r="E16094" s="112"/>
    </row>
    <row r="16095" spans="5:5" x14ac:dyDescent="0.2">
      <c r="E16095" s="112"/>
    </row>
    <row r="16096" spans="5:5" x14ac:dyDescent="0.2">
      <c r="E16096" s="112"/>
    </row>
    <row r="16097" spans="5:5" x14ac:dyDescent="0.2">
      <c r="E16097" s="112"/>
    </row>
    <row r="16098" spans="5:5" x14ac:dyDescent="0.2">
      <c r="E16098" s="112"/>
    </row>
    <row r="16099" spans="5:5" x14ac:dyDescent="0.2">
      <c r="E16099" s="112"/>
    </row>
    <row r="16100" spans="5:5" x14ac:dyDescent="0.2">
      <c r="E16100" s="112"/>
    </row>
    <row r="16101" spans="5:5" x14ac:dyDescent="0.2">
      <c r="E16101" s="112"/>
    </row>
    <row r="16102" spans="5:5" x14ac:dyDescent="0.2">
      <c r="E16102" s="112"/>
    </row>
    <row r="16103" spans="5:5" x14ac:dyDescent="0.2">
      <c r="E16103" s="112"/>
    </row>
    <row r="16104" spans="5:5" x14ac:dyDescent="0.2">
      <c r="E16104" s="112"/>
    </row>
    <row r="16105" spans="5:5" x14ac:dyDescent="0.2">
      <c r="E16105" s="112"/>
    </row>
    <row r="16106" spans="5:5" x14ac:dyDescent="0.2">
      <c r="E16106" s="112"/>
    </row>
    <row r="16107" spans="5:5" x14ac:dyDescent="0.2">
      <c r="E16107" s="112"/>
    </row>
    <row r="16108" spans="5:5" x14ac:dyDescent="0.2">
      <c r="E16108" s="112"/>
    </row>
    <row r="16109" spans="5:5" x14ac:dyDescent="0.2">
      <c r="E16109" s="112"/>
    </row>
    <row r="16110" spans="5:5" x14ac:dyDescent="0.2">
      <c r="E16110" s="112"/>
    </row>
    <row r="16111" spans="5:5" x14ac:dyDescent="0.2">
      <c r="E16111" s="112"/>
    </row>
    <row r="16112" spans="5:5" x14ac:dyDescent="0.2">
      <c r="E16112" s="112"/>
    </row>
    <row r="16113" spans="5:5" x14ac:dyDescent="0.2">
      <c r="E16113" s="112"/>
    </row>
    <row r="16114" spans="5:5" x14ac:dyDescent="0.2">
      <c r="E16114" s="112"/>
    </row>
    <row r="16115" spans="5:5" x14ac:dyDescent="0.2">
      <c r="E16115" s="112"/>
    </row>
    <row r="16116" spans="5:5" x14ac:dyDescent="0.2">
      <c r="E16116" s="112"/>
    </row>
    <row r="16117" spans="5:5" x14ac:dyDescent="0.2">
      <c r="E16117" s="112"/>
    </row>
    <row r="16118" spans="5:5" x14ac:dyDescent="0.2">
      <c r="E16118" s="112"/>
    </row>
    <row r="16119" spans="5:5" x14ac:dyDescent="0.2">
      <c r="E16119" s="112"/>
    </row>
    <row r="16120" spans="5:5" x14ac:dyDescent="0.2">
      <c r="E16120" s="112"/>
    </row>
    <row r="16121" spans="5:5" x14ac:dyDescent="0.2">
      <c r="E16121" s="112"/>
    </row>
    <row r="16122" spans="5:5" x14ac:dyDescent="0.2">
      <c r="E16122" s="112"/>
    </row>
    <row r="16123" spans="5:5" x14ac:dyDescent="0.2">
      <c r="E16123" s="112"/>
    </row>
    <row r="16124" spans="5:5" x14ac:dyDescent="0.2">
      <c r="E16124" s="112"/>
    </row>
    <row r="16125" spans="5:5" x14ac:dyDescent="0.2">
      <c r="E16125" s="112"/>
    </row>
    <row r="16126" spans="5:5" x14ac:dyDescent="0.2">
      <c r="E16126" s="112"/>
    </row>
    <row r="16127" spans="5:5" x14ac:dyDescent="0.2">
      <c r="E16127" s="112"/>
    </row>
    <row r="16128" spans="5:5" x14ac:dyDescent="0.2">
      <c r="E16128" s="112"/>
    </row>
    <row r="16129" spans="5:5" x14ac:dyDescent="0.2">
      <c r="E16129" s="112"/>
    </row>
    <row r="16130" spans="5:5" x14ac:dyDescent="0.2">
      <c r="E16130" s="112"/>
    </row>
    <row r="16131" spans="5:5" x14ac:dyDescent="0.2">
      <c r="E16131" s="112"/>
    </row>
    <row r="16132" spans="5:5" x14ac:dyDescent="0.2">
      <c r="E16132" s="112"/>
    </row>
    <row r="16133" spans="5:5" x14ac:dyDescent="0.2">
      <c r="E16133" s="112"/>
    </row>
    <row r="16134" spans="5:5" x14ac:dyDescent="0.2">
      <c r="E16134" s="112"/>
    </row>
    <row r="16135" spans="5:5" x14ac:dyDescent="0.2">
      <c r="E16135" s="112"/>
    </row>
    <row r="16136" spans="5:5" x14ac:dyDescent="0.2">
      <c r="E16136" s="112"/>
    </row>
    <row r="16137" spans="5:5" x14ac:dyDescent="0.2">
      <c r="E16137" s="112"/>
    </row>
    <row r="16138" spans="5:5" x14ac:dyDescent="0.2">
      <c r="E16138" s="112"/>
    </row>
    <row r="16139" spans="5:5" x14ac:dyDescent="0.2">
      <c r="E16139" s="112"/>
    </row>
    <row r="16140" spans="5:5" x14ac:dyDescent="0.2">
      <c r="E16140" s="112"/>
    </row>
    <row r="16141" spans="5:5" x14ac:dyDescent="0.2">
      <c r="E16141" s="112"/>
    </row>
    <row r="16142" spans="5:5" x14ac:dyDescent="0.2">
      <c r="E16142" s="112"/>
    </row>
    <row r="16143" spans="5:5" x14ac:dyDescent="0.2">
      <c r="E16143" s="112"/>
    </row>
    <row r="16144" spans="5:5" x14ac:dyDescent="0.2">
      <c r="E16144" s="112"/>
    </row>
    <row r="16145" spans="5:5" x14ac:dyDescent="0.2">
      <c r="E16145" s="112"/>
    </row>
    <row r="16146" spans="5:5" x14ac:dyDescent="0.2">
      <c r="E16146" s="112"/>
    </row>
    <row r="16147" spans="5:5" x14ac:dyDescent="0.2">
      <c r="E16147" s="112"/>
    </row>
    <row r="16148" spans="5:5" x14ac:dyDescent="0.2">
      <c r="E16148" s="112"/>
    </row>
    <row r="16149" spans="5:5" x14ac:dyDescent="0.2">
      <c r="E16149" s="112"/>
    </row>
    <row r="16150" spans="5:5" x14ac:dyDescent="0.2">
      <c r="E16150" s="112"/>
    </row>
    <row r="16151" spans="5:5" x14ac:dyDescent="0.2">
      <c r="E16151" s="112"/>
    </row>
    <row r="16152" spans="5:5" x14ac:dyDescent="0.2">
      <c r="E16152" s="112"/>
    </row>
    <row r="16153" spans="5:5" x14ac:dyDescent="0.2">
      <c r="E16153" s="112"/>
    </row>
    <row r="16154" spans="5:5" x14ac:dyDescent="0.2">
      <c r="E16154" s="112"/>
    </row>
    <row r="16155" spans="5:5" x14ac:dyDescent="0.2">
      <c r="E16155" s="112"/>
    </row>
    <row r="16156" spans="5:5" x14ac:dyDescent="0.2">
      <c r="E16156" s="112"/>
    </row>
    <row r="16157" spans="5:5" x14ac:dyDescent="0.2">
      <c r="E16157" s="112"/>
    </row>
    <row r="16158" spans="5:5" x14ac:dyDescent="0.2">
      <c r="E16158" s="112"/>
    </row>
    <row r="16159" spans="5:5" x14ac:dyDescent="0.2">
      <c r="E16159" s="112"/>
    </row>
    <row r="16160" spans="5:5" x14ac:dyDescent="0.2">
      <c r="E16160" s="112"/>
    </row>
    <row r="16161" spans="5:5" x14ac:dyDescent="0.2">
      <c r="E16161" s="112"/>
    </row>
    <row r="16162" spans="5:5" x14ac:dyDescent="0.2">
      <c r="E16162" s="112"/>
    </row>
    <row r="16163" spans="5:5" x14ac:dyDescent="0.2">
      <c r="E16163" s="112"/>
    </row>
    <row r="16164" spans="5:5" x14ac:dyDescent="0.2">
      <c r="E16164" s="112"/>
    </row>
    <row r="16165" spans="5:5" x14ac:dyDescent="0.2">
      <c r="E16165" s="112"/>
    </row>
    <row r="16166" spans="5:5" x14ac:dyDescent="0.2">
      <c r="E16166" s="112"/>
    </row>
    <row r="16167" spans="5:5" x14ac:dyDescent="0.2">
      <c r="E16167" s="112"/>
    </row>
    <row r="16168" spans="5:5" x14ac:dyDescent="0.2">
      <c r="E16168" s="112"/>
    </row>
    <row r="16169" spans="5:5" x14ac:dyDescent="0.2">
      <c r="E16169" s="112"/>
    </row>
    <row r="16170" spans="5:5" x14ac:dyDescent="0.2">
      <c r="E16170" s="112"/>
    </row>
    <row r="16171" spans="5:5" x14ac:dyDescent="0.2">
      <c r="E16171" s="112"/>
    </row>
    <row r="16172" spans="5:5" x14ac:dyDescent="0.2">
      <c r="E16172" s="112"/>
    </row>
    <row r="16173" spans="5:5" x14ac:dyDescent="0.2">
      <c r="E16173" s="112"/>
    </row>
    <row r="16174" spans="5:5" x14ac:dyDescent="0.2">
      <c r="E16174" s="112"/>
    </row>
    <row r="16175" spans="5:5" x14ac:dyDescent="0.2">
      <c r="E16175" s="112"/>
    </row>
    <row r="16176" spans="5:5" x14ac:dyDescent="0.2">
      <c r="E16176" s="112"/>
    </row>
    <row r="16177" spans="5:5" x14ac:dyDescent="0.2">
      <c r="E16177" s="112"/>
    </row>
    <row r="16178" spans="5:5" x14ac:dyDescent="0.2">
      <c r="E16178" s="112"/>
    </row>
    <row r="16179" spans="5:5" x14ac:dyDescent="0.2">
      <c r="E16179" s="112"/>
    </row>
    <row r="16180" spans="5:5" x14ac:dyDescent="0.2">
      <c r="E16180" s="112"/>
    </row>
    <row r="16181" spans="5:5" x14ac:dyDescent="0.2">
      <c r="E16181" s="112"/>
    </row>
    <row r="16182" spans="5:5" x14ac:dyDescent="0.2">
      <c r="E16182" s="112"/>
    </row>
    <row r="16183" spans="5:5" x14ac:dyDescent="0.2">
      <c r="E16183" s="112"/>
    </row>
    <row r="16184" spans="5:5" x14ac:dyDescent="0.2">
      <c r="E16184" s="112"/>
    </row>
    <row r="16185" spans="5:5" x14ac:dyDescent="0.2">
      <c r="E16185" s="112"/>
    </row>
    <row r="16186" spans="5:5" x14ac:dyDescent="0.2">
      <c r="E16186" s="112"/>
    </row>
    <row r="16187" spans="5:5" x14ac:dyDescent="0.2">
      <c r="E16187" s="112"/>
    </row>
    <row r="16188" spans="5:5" x14ac:dyDescent="0.2">
      <c r="E16188" s="112"/>
    </row>
    <row r="16189" spans="5:5" x14ac:dyDescent="0.2">
      <c r="E16189" s="112"/>
    </row>
    <row r="16190" spans="5:5" x14ac:dyDescent="0.2">
      <c r="E16190" s="112"/>
    </row>
    <row r="16191" spans="5:5" x14ac:dyDescent="0.2">
      <c r="E16191" s="112"/>
    </row>
    <row r="16192" spans="5:5" x14ac:dyDescent="0.2">
      <c r="E16192" s="112"/>
    </row>
    <row r="16193" spans="5:5" x14ac:dyDescent="0.2">
      <c r="E16193" s="112"/>
    </row>
    <row r="16194" spans="5:5" x14ac:dyDescent="0.2">
      <c r="E16194" s="112"/>
    </row>
    <row r="16195" spans="5:5" x14ac:dyDescent="0.2">
      <c r="E16195" s="112"/>
    </row>
    <row r="16196" spans="5:5" x14ac:dyDescent="0.2">
      <c r="E16196" s="112"/>
    </row>
    <row r="16197" spans="5:5" x14ac:dyDescent="0.2">
      <c r="E16197" s="112"/>
    </row>
    <row r="16198" spans="5:5" x14ac:dyDescent="0.2">
      <c r="E16198" s="112"/>
    </row>
    <row r="16199" spans="5:5" x14ac:dyDescent="0.2">
      <c r="E16199" s="112"/>
    </row>
    <row r="16200" spans="5:5" x14ac:dyDescent="0.2">
      <c r="E16200" s="112"/>
    </row>
    <row r="16201" spans="5:5" x14ac:dyDescent="0.2">
      <c r="E16201" s="112"/>
    </row>
    <row r="16202" spans="5:5" x14ac:dyDescent="0.2">
      <c r="E16202" s="112"/>
    </row>
    <row r="16203" spans="5:5" x14ac:dyDescent="0.2">
      <c r="E16203" s="112"/>
    </row>
    <row r="16204" spans="5:5" x14ac:dyDescent="0.2">
      <c r="E16204" s="112"/>
    </row>
    <row r="16205" spans="5:5" x14ac:dyDescent="0.2">
      <c r="E16205" s="112"/>
    </row>
    <row r="16206" spans="5:5" x14ac:dyDescent="0.2">
      <c r="E16206" s="112"/>
    </row>
    <row r="16207" spans="5:5" x14ac:dyDescent="0.2">
      <c r="E16207" s="112"/>
    </row>
    <row r="16208" spans="5:5" x14ac:dyDescent="0.2">
      <c r="E16208" s="112"/>
    </row>
    <row r="16209" spans="5:5" x14ac:dyDescent="0.2">
      <c r="E16209" s="112"/>
    </row>
    <row r="16210" spans="5:5" x14ac:dyDescent="0.2">
      <c r="E16210" s="112"/>
    </row>
    <row r="16211" spans="5:5" x14ac:dyDescent="0.2">
      <c r="E16211" s="112"/>
    </row>
    <row r="16212" spans="5:5" x14ac:dyDescent="0.2">
      <c r="E16212" s="112"/>
    </row>
    <row r="16213" spans="5:5" x14ac:dyDescent="0.2">
      <c r="E16213" s="112"/>
    </row>
    <row r="16214" spans="5:5" x14ac:dyDescent="0.2">
      <c r="E16214" s="112"/>
    </row>
    <row r="16215" spans="5:5" x14ac:dyDescent="0.2">
      <c r="E16215" s="112"/>
    </row>
    <row r="16216" spans="5:5" x14ac:dyDescent="0.2">
      <c r="E16216" s="112"/>
    </row>
    <row r="16217" spans="5:5" x14ac:dyDescent="0.2">
      <c r="E16217" s="112"/>
    </row>
    <row r="16218" spans="5:5" x14ac:dyDescent="0.2">
      <c r="E16218" s="112"/>
    </row>
    <row r="16219" spans="5:5" x14ac:dyDescent="0.2">
      <c r="E16219" s="112"/>
    </row>
    <row r="16220" spans="5:5" x14ac:dyDescent="0.2">
      <c r="E16220" s="112"/>
    </row>
    <row r="16221" spans="5:5" x14ac:dyDescent="0.2">
      <c r="E16221" s="112"/>
    </row>
    <row r="16222" spans="5:5" x14ac:dyDescent="0.2">
      <c r="E16222" s="112"/>
    </row>
    <row r="16223" spans="5:5" x14ac:dyDescent="0.2">
      <c r="E16223" s="112"/>
    </row>
    <row r="16224" spans="5:5" x14ac:dyDescent="0.2">
      <c r="E16224" s="112"/>
    </row>
    <row r="16225" spans="5:5" x14ac:dyDescent="0.2">
      <c r="E16225" s="112"/>
    </row>
    <row r="16226" spans="5:5" x14ac:dyDescent="0.2">
      <c r="E16226" s="112"/>
    </row>
    <row r="16227" spans="5:5" x14ac:dyDescent="0.2">
      <c r="E16227" s="112"/>
    </row>
    <row r="16228" spans="5:5" x14ac:dyDescent="0.2">
      <c r="E16228" s="112"/>
    </row>
    <row r="16229" spans="5:5" x14ac:dyDescent="0.2">
      <c r="E16229" s="112"/>
    </row>
    <row r="16230" spans="5:5" x14ac:dyDescent="0.2">
      <c r="E16230" s="112"/>
    </row>
    <row r="16231" spans="5:5" x14ac:dyDescent="0.2">
      <c r="E16231" s="112"/>
    </row>
    <row r="16232" spans="5:5" x14ac:dyDescent="0.2">
      <c r="E16232" s="112"/>
    </row>
    <row r="16233" spans="5:5" x14ac:dyDescent="0.2">
      <c r="E16233" s="112"/>
    </row>
    <row r="16234" spans="5:5" x14ac:dyDescent="0.2">
      <c r="E16234" s="112"/>
    </row>
    <row r="16235" spans="5:5" x14ac:dyDescent="0.2">
      <c r="E16235" s="112"/>
    </row>
    <row r="16236" spans="5:5" x14ac:dyDescent="0.2">
      <c r="E16236" s="112"/>
    </row>
    <row r="16237" spans="5:5" x14ac:dyDescent="0.2">
      <c r="E16237" s="112"/>
    </row>
    <row r="16238" spans="5:5" x14ac:dyDescent="0.2">
      <c r="E16238" s="112"/>
    </row>
    <row r="16239" spans="5:5" x14ac:dyDescent="0.2">
      <c r="E16239" s="112"/>
    </row>
    <row r="16240" spans="5:5" x14ac:dyDescent="0.2">
      <c r="E16240" s="112"/>
    </row>
    <row r="16241" spans="5:5" x14ac:dyDescent="0.2">
      <c r="E16241" s="112"/>
    </row>
    <row r="16242" spans="5:5" x14ac:dyDescent="0.2">
      <c r="E16242" s="112"/>
    </row>
    <row r="16243" spans="5:5" x14ac:dyDescent="0.2">
      <c r="E16243" s="112"/>
    </row>
    <row r="16244" spans="5:5" x14ac:dyDescent="0.2">
      <c r="E16244" s="112"/>
    </row>
    <row r="16245" spans="5:5" x14ac:dyDescent="0.2">
      <c r="E16245" s="112"/>
    </row>
    <row r="16246" spans="5:5" x14ac:dyDescent="0.2">
      <c r="E16246" s="112"/>
    </row>
    <row r="16247" spans="5:5" x14ac:dyDescent="0.2">
      <c r="E16247" s="112"/>
    </row>
    <row r="16248" spans="5:5" x14ac:dyDescent="0.2">
      <c r="E16248" s="112"/>
    </row>
    <row r="16249" spans="5:5" x14ac:dyDescent="0.2">
      <c r="E16249" s="112"/>
    </row>
    <row r="16250" spans="5:5" x14ac:dyDescent="0.2">
      <c r="E16250" s="112"/>
    </row>
    <row r="16251" spans="5:5" x14ac:dyDescent="0.2">
      <c r="E16251" s="112"/>
    </row>
    <row r="16252" spans="5:5" x14ac:dyDescent="0.2">
      <c r="E16252" s="112"/>
    </row>
    <row r="16253" spans="5:5" x14ac:dyDescent="0.2">
      <c r="E16253" s="112"/>
    </row>
    <row r="16254" spans="5:5" x14ac:dyDescent="0.2">
      <c r="E16254" s="112"/>
    </row>
    <row r="16255" spans="5:5" x14ac:dyDescent="0.2">
      <c r="E16255" s="112"/>
    </row>
    <row r="16256" spans="5:5" x14ac:dyDescent="0.2">
      <c r="E16256" s="112"/>
    </row>
    <row r="16257" spans="5:5" x14ac:dyDescent="0.2">
      <c r="E16257" s="112"/>
    </row>
    <row r="16258" spans="5:5" x14ac:dyDescent="0.2">
      <c r="E16258" s="112"/>
    </row>
    <row r="16259" spans="5:5" x14ac:dyDescent="0.2">
      <c r="E16259" s="112"/>
    </row>
    <row r="16260" spans="5:5" x14ac:dyDescent="0.2">
      <c r="E16260" s="112"/>
    </row>
    <row r="16261" spans="5:5" x14ac:dyDescent="0.2">
      <c r="E16261" s="112"/>
    </row>
    <row r="16262" spans="5:5" x14ac:dyDescent="0.2">
      <c r="E16262" s="112"/>
    </row>
    <row r="16263" spans="5:5" x14ac:dyDescent="0.2">
      <c r="E16263" s="112"/>
    </row>
    <row r="16264" spans="5:5" x14ac:dyDescent="0.2">
      <c r="E16264" s="112"/>
    </row>
    <row r="16265" spans="5:5" x14ac:dyDescent="0.2">
      <c r="E16265" s="112"/>
    </row>
    <row r="16266" spans="5:5" x14ac:dyDescent="0.2">
      <c r="E16266" s="112"/>
    </row>
    <row r="16267" spans="5:5" x14ac:dyDescent="0.2">
      <c r="E16267" s="112"/>
    </row>
    <row r="16268" spans="5:5" x14ac:dyDescent="0.2">
      <c r="E16268" s="112"/>
    </row>
    <row r="16269" spans="5:5" x14ac:dyDescent="0.2">
      <c r="E16269" s="112"/>
    </row>
    <row r="16270" spans="5:5" x14ac:dyDescent="0.2">
      <c r="E16270" s="112"/>
    </row>
    <row r="16271" spans="5:5" x14ac:dyDescent="0.2">
      <c r="E16271" s="112"/>
    </row>
    <row r="16272" spans="5:5" x14ac:dyDescent="0.2">
      <c r="E16272" s="112"/>
    </row>
    <row r="16273" spans="5:5" x14ac:dyDescent="0.2">
      <c r="E16273" s="112"/>
    </row>
    <row r="16274" spans="5:5" x14ac:dyDescent="0.2">
      <c r="E16274" s="112"/>
    </row>
    <row r="16275" spans="5:5" x14ac:dyDescent="0.2">
      <c r="E16275" s="112"/>
    </row>
    <row r="16276" spans="5:5" x14ac:dyDescent="0.2">
      <c r="E16276" s="112"/>
    </row>
    <row r="16277" spans="5:5" x14ac:dyDescent="0.2">
      <c r="E16277" s="112"/>
    </row>
    <row r="16278" spans="5:5" x14ac:dyDescent="0.2">
      <c r="E16278" s="112"/>
    </row>
    <row r="16279" spans="5:5" x14ac:dyDescent="0.2">
      <c r="E16279" s="112"/>
    </row>
    <row r="16280" spans="5:5" x14ac:dyDescent="0.2">
      <c r="E16280" s="112"/>
    </row>
    <row r="16281" spans="5:5" x14ac:dyDescent="0.2">
      <c r="E16281" s="112"/>
    </row>
    <row r="16282" spans="5:5" x14ac:dyDescent="0.2">
      <c r="E16282" s="112"/>
    </row>
    <row r="16283" spans="5:5" x14ac:dyDescent="0.2">
      <c r="E16283" s="112"/>
    </row>
    <row r="16284" spans="5:5" x14ac:dyDescent="0.2">
      <c r="E16284" s="112"/>
    </row>
    <row r="16285" spans="5:5" x14ac:dyDescent="0.2">
      <c r="E16285" s="112"/>
    </row>
    <row r="16286" spans="5:5" x14ac:dyDescent="0.2">
      <c r="E16286" s="112"/>
    </row>
    <row r="16287" spans="5:5" x14ac:dyDescent="0.2">
      <c r="E16287" s="112"/>
    </row>
    <row r="16288" spans="5:5" x14ac:dyDescent="0.2">
      <c r="E16288" s="112"/>
    </row>
    <row r="16289" spans="5:5" x14ac:dyDescent="0.2">
      <c r="E16289" s="112"/>
    </row>
    <row r="16290" spans="5:5" x14ac:dyDescent="0.2">
      <c r="E16290" s="112"/>
    </row>
    <row r="16291" spans="5:5" x14ac:dyDescent="0.2">
      <c r="E16291" s="112"/>
    </row>
    <row r="16292" spans="5:5" x14ac:dyDescent="0.2">
      <c r="E16292" s="112"/>
    </row>
    <row r="16293" spans="5:5" x14ac:dyDescent="0.2">
      <c r="E16293" s="112"/>
    </row>
    <row r="16294" spans="5:5" x14ac:dyDescent="0.2">
      <c r="E16294" s="112"/>
    </row>
    <row r="16295" spans="5:5" x14ac:dyDescent="0.2">
      <c r="E16295" s="112"/>
    </row>
    <row r="16296" spans="5:5" x14ac:dyDescent="0.2">
      <c r="E16296" s="112"/>
    </row>
    <row r="16297" spans="5:5" x14ac:dyDescent="0.2">
      <c r="E16297" s="112"/>
    </row>
    <row r="16298" spans="5:5" x14ac:dyDescent="0.2">
      <c r="E16298" s="112"/>
    </row>
    <row r="16299" spans="5:5" x14ac:dyDescent="0.2">
      <c r="E16299" s="112"/>
    </row>
    <row r="16300" spans="5:5" x14ac:dyDescent="0.2">
      <c r="E16300" s="112"/>
    </row>
    <row r="16301" spans="5:5" x14ac:dyDescent="0.2">
      <c r="E16301" s="112"/>
    </row>
    <row r="16302" spans="5:5" x14ac:dyDescent="0.2">
      <c r="E16302" s="112"/>
    </row>
    <row r="16303" spans="5:5" x14ac:dyDescent="0.2">
      <c r="E16303" s="112"/>
    </row>
    <row r="16304" spans="5:5" x14ac:dyDescent="0.2">
      <c r="E16304" s="112"/>
    </row>
    <row r="16305" spans="5:5" x14ac:dyDescent="0.2">
      <c r="E16305" s="112"/>
    </row>
    <row r="16306" spans="5:5" x14ac:dyDescent="0.2">
      <c r="E16306" s="112"/>
    </row>
    <row r="16307" spans="5:5" x14ac:dyDescent="0.2">
      <c r="E16307" s="112"/>
    </row>
    <row r="16308" spans="5:5" x14ac:dyDescent="0.2">
      <c r="E16308" s="112"/>
    </row>
    <row r="16309" spans="5:5" x14ac:dyDescent="0.2">
      <c r="E16309" s="112"/>
    </row>
    <row r="16310" spans="5:5" x14ac:dyDescent="0.2">
      <c r="E16310" s="112"/>
    </row>
    <row r="16311" spans="5:5" x14ac:dyDescent="0.2">
      <c r="E16311" s="112"/>
    </row>
    <row r="16312" spans="5:5" x14ac:dyDescent="0.2">
      <c r="E16312" s="112"/>
    </row>
    <row r="16313" spans="5:5" x14ac:dyDescent="0.2">
      <c r="E16313" s="112"/>
    </row>
    <row r="16314" spans="5:5" x14ac:dyDescent="0.2">
      <c r="E16314" s="112"/>
    </row>
    <row r="16315" spans="5:5" x14ac:dyDescent="0.2">
      <c r="E16315" s="112"/>
    </row>
    <row r="16316" spans="5:5" x14ac:dyDescent="0.2">
      <c r="E16316" s="112"/>
    </row>
    <row r="16317" spans="5:5" x14ac:dyDescent="0.2">
      <c r="E16317" s="112"/>
    </row>
    <row r="16318" spans="5:5" x14ac:dyDescent="0.2">
      <c r="E16318" s="112"/>
    </row>
    <row r="16319" spans="5:5" x14ac:dyDescent="0.2">
      <c r="E16319" s="112"/>
    </row>
    <row r="16320" spans="5:5" x14ac:dyDescent="0.2">
      <c r="E16320" s="112"/>
    </row>
    <row r="16321" spans="5:5" x14ac:dyDescent="0.2">
      <c r="E16321" s="112"/>
    </row>
    <row r="16322" spans="5:5" x14ac:dyDescent="0.2">
      <c r="E16322" s="112"/>
    </row>
    <row r="16323" spans="5:5" x14ac:dyDescent="0.2">
      <c r="E16323" s="112"/>
    </row>
    <row r="16324" spans="5:5" x14ac:dyDescent="0.2">
      <c r="E16324" s="112"/>
    </row>
    <row r="16325" spans="5:5" x14ac:dyDescent="0.2">
      <c r="E16325" s="112"/>
    </row>
    <row r="16326" spans="5:5" x14ac:dyDescent="0.2">
      <c r="E16326" s="112"/>
    </row>
    <row r="16327" spans="5:5" x14ac:dyDescent="0.2">
      <c r="E16327" s="112"/>
    </row>
    <row r="16328" spans="5:5" x14ac:dyDescent="0.2">
      <c r="E16328" s="112"/>
    </row>
    <row r="16329" spans="5:5" x14ac:dyDescent="0.2">
      <c r="E16329" s="112"/>
    </row>
    <row r="16330" spans="5:5" x14ac:dyDescent="0.2">
      <c r="E16330" s="112"/>
    </row>
    <row r="16331" spans="5:5" x14ac:dyDescent="0.2">
      <c r="E16331" s="112"/>
    </row>
    <row r="16332" spans="5:5" x14ac:dyDescent="0.2">
      <c r="E16332" s="112"/>
    </row>
    <row r="16333" spans="5:5" x14ac:dyDescent="0.2">
      <c r="E16333" s="112"/>
    </row>
    <row r="16334" spans="5:5" x14ac:dyDescent="0.2">
      <c r="E16334" s="112"/>
    </row>
    <row r="16335" spans="5:5" x14ac:dyDescent="0.2">
      <c r="E16335" s="112"/>
    </row>
    <row r="16336" spans="5:5" x14ac:dyDescent="0.2">
      <c r="E16336" s="112"/>
    </row>
    <row r="16337" spans="5:5" x14ac:dyDescent="0.2">
      <c r="E16337" s="112"/>
    </row>
    <row r="16338" spans="5:5" x14ac:dyDescent="0.2">
      <c r="E16338" s="112"/>
    </row>
    <row r="16339" spans="5:5" x14ac:dyDescent="0.2">
      <c r="E16339" s="112"/>
    </row>
    <row r="16340" spans="5:5" x14ac:dyDescent="0.2">
      <c r="E16340" s="112"/>
    </row>
    <row r="16341" spans="5:5" x14ac:dyDescent="0.2">
      <c r="E16341" s="112"/>
    </row>
    <row r="16342" spans="5:5" x14ac:dyDescent="0.2">
      <c r="E16342" s="112"/>
    </row>
    <row r="16343" spans="5:5" x14ac:dyDescent="0.2">
      <c r="E16343" s="112"/>
    </row>
    <row r="16344" spans="5:5" x14ac:dyDescent="0.2">
      <c r="E16344" s="112"/>
    </row>
    <row r="16345" spans="5:5" x14ac:dyDescent="0.2">
      <c r="E16345" s="112"/>
    </row>
    <row r="16346" spans="5:5" x14ac:dyDescent="0.2">
      <c r="E16346" s="112"/>
    </row>
    <row r="16347" spans="5:5" x14ac:dyDescent="0.2">
      <c r="E16347" s="112"/>
    </row>
    <row r="16348" spans="5:5" x14ac:dyDescent="0.2">
      <c r="E16348" s="112"/>
    </row>
    <row r="16349" spans="5:5" x14ac:dyDescent="0.2">
      <c r="E16349" s="112"/>
    </row>
    <row r="16350" spans="5:5" x14ac:dyDescent="0.2">
      <c r="E16350" s="112"/>
    </row>
    <row r="16351" spans="5:5" x14ac:dyDescent="0.2">
      <c r="E16351" s="112"/>
    </row>
    <row r="16352" spans="5:5" x14ac:dyDescent="0.2">
      <c r="E16352" s="112"/>
    </row>
    <row r="16353" spans="5:5" x14ac:dyDescent="0.2">
      <c r="E16353" s="112"/>
    </row>
    <row r="16354" spans="5:5" x14ac:dyDescent="0.2">
      <c r="E16354" s="112"/>
    </row>
    <row r="16355" spans="5:5" x14ac:dyDescent="0.2">
      <c r="E16355" s="112"/>
    </row>
    <row r="16356" spans="5:5" x14ac:dyDescent="0.2">
      <c r="E16356" s="112"/>
    </row>
    <row r="16357" spans="5:5" x14ac:dyDescent="0.2">
      <c r="E16357" s="112"/>
    </row>
    <row r="16358" spans="5:5" x14ac:dyDescent="0.2">
      <c r="E16358" s="112"/>
    </row>
    <row r="16359" spans="5:5" x14ac:dyDescent="0.2">
      <c r="E16359" s="112"/>
    </row>
    <row r="16360" spans="5:5" x14ac:dyDescent="0.2">
      <c r="E16360" s="112"/>
    </row>
    <row r="16361" spans="5:5" x14ac:dyDescent="0.2">
      <c r="E16361" s="112"/>
    </row>
    <row r="16362" spans="5:5" x14ac:dyDescent="0.2">
      <c r="E16362" s="112"/>
    </row>
    <row r="16363" spans="5:5" x14ac:dyDescent="0.2">
      <c r="E16363" s="112"/>
    </row>
    <row r="16364" spans="5:5" x14ac:dyDescent="0.2">
      <c r="E16364" s="112"/>
    </row>
    <row r="16365" spans="5:5" x14ac:dyDescent="0.2">
      <c r="E16365" s="112"/>
    </row>
    <row r="16366" spans="5:5" x14ac:dyDescent="0.2">
      <c r="E16366" s="112"/>
    </row>
    <row r="16367" spans="5:5" x14ac:dyDescent="0.2">
      <c r="E16367" s="112"/>
    </row>
    <row r="16368" spans="5:5" x14ac:dyDescent="0.2">
      <c r="E16368" s="112"/>
    </row>
    <row r="16369" spans="5:5" x14ac:dyDescent="0.2">
      <c r="E16369" s="112"/>
    </row>
    <row r="16370" spans="5:5" x14ac:dyDescent="0.2">
      <c r="E16370" s="112"/>
    </row>
    <row r="16371" spans="5:5" x14ac:dyDescent="0.2">
      <c r="E16371" s="112"/>
    </row>
    <row r="16372" spans="5:5" x14ac:dyDescent="0.2">
      <c r="E16372" s="112"/>
    </row>
    <row r="16373" spans="5:5" x14ac:dyDescent="0.2">
      <c r="E16373" s="112"/>
    </row>
    <row r="16374" spans="5:5" x14ac:dyDescent="0.2">
      <c r="E16374" s="112"/>
    </row>
    <row r="16375" spans="5:5" x14ac:dyDescent="0.2">
      <c r="E16375" s="112"/>
    </row>
    <row r="16376" spans="5:5" x14ac:dyDescent="0.2">
      <c r="E16376" s="112"/>
    </row>
    <row r="16377" spans="5:5" x14ac:dyDescent="0.2">
      <c r="E16377" s="112"/>
    </row>
    <row r="16378" spans="5:5" x14ac:dyDescent="0.2">
      <c r="E16378" s="112"/>
    </row>
    <row r="16379" spans="5:5" x14ac:dyDescent="0.2">
      <c r="E16379" s="112"/>
    </row>
    <row r="16380" spans="5:5" x14ac:dyDescent="0.2">
      <c r="E16380" s="112"/>
    </row>
    <row r="16381" spans="5:5" x14ac:dyDescent="0.2">
      <c r="E16381" s="112"/>
    </row>
    <row r="16382" spans="5:5" x14ac:dyDescent="0.2">
      <c r="E16382" s="112"/>
    </row>
    <row r="16383" spans="5:5" x14ac:dyDescent="0.2">
      <c r="E16383" s="112"/>
    </row>
    <row r="16384" spans="5:5" x14ac:dyDescent="0.2">
      <c r="E16384" s="112"/>
    </row>
    <row r="16385" spans="5:5" x14ac:dyDescent="0.2">
      <c r="E16385" s="112"/>
    </row>
    <row r="16386" spans="5:5" x14ac:dyDescent="0.2">
      <c r="E16386" s="112"/>
    </row>
    <row r="16387" spans="5:5" x14ac:dyDescent="0.2">
      <c r="E16387" s="112"/>
    </row>
    <row r="16388" spans="5:5" x14ac:dyDescent="0.2">
      <c r="E16388" s="112"/>
    </row>
    <row r="16389" spans="5:5" x14ac:dyDescent="0.2">
      <c r="E16389" s="112"/>
    </row>
    <row r="16390" spans="5:5" x14ac:dyDescent="0.2">
      <c r="E16390" s="112"/>
    </row>
    <row r="16391" spans="5:5" x14ac:dyDescent="0.2">
      <c r="E16391" s="112"/>
    </row>
    <row r="16392" spans="5:5" x14ac:dyDescent="0.2">
      <c r="E16392" s="112"/>
    </row>
    <row r="16393" spans="5:5" x14ac:dyDescent="0.2">
      <c r="E16393" s="112"/>
    </row>
    <row r="16394" spans="5:5" x14ac:dyDescent="0.2">
      <c r="E16394" s="112"/>
    </row>
    <row r="16395" spans="5:5" x14ac:dyDescent="0.2">
      <c r="E16395" s="112"/>
    </row>
    <row r="16396" spans="5:5" x14ac:dyDescent="0.2">
      <c r="E16396" s="112"/>
    </row>
    <row r="16397" spans="5:5" x14ac:dyDescent="0.2">
      <c r="E16397" s="112"/>
    </row>
    <row r="16398" spans="5:5" x14ac:dyDescent="0.2">
      <c r="E16398" s="112"/>
    </row>
    <row r="16399" spans="5:5" x14ac:dyDescent="0.2">
      <c r="E16399" s="112"/>
    </row>
    <row r="16400" spans="5:5" x14ac:dyDescent="0.2">
      <c r="E16400" s="11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0"/>
  <sheetViews>
    <sheetView topLeftCell="E1" workbookViewId="0">
      <selection activeCell="AQ1" sqref="F1:AQ1048576"/>
    </sheetView>
  </sheetViews>
  <sheetFormatPr defaultColWidth="25.125" defaultRowHeight="14.25" x14ac:dyDescent="0.2"/>
  <cols>
    <col min="1" max="1" width="6.75" style="50" bestFit="1" customWidth="1"/>
    <col min="2" max="2" width="13" style="50" bestFit="1" customWidth="1"/>
    <col min="3" max="3" width="9.375" style="311" bestFit="1" customWidth="1"/>
    <col min="4" max="4" width="44.625" style="58" bestFit="1" customWidth="1"/>
    <col min="5" max="5" width="44.125" style="58" bestFit="1" customWidth="1"/>
    <col min="6" max="6" width="32.125" style="283" bestFit="1" customWidth="1"/>
    <col min="7" max="7" width="31.25" style="283" bestFit="1" customWidth="1"/>
    <col min="8" max="8" width="23" style="283" bestFit="1" customWidth="1"/>
    <col min="9" max="9" width="22.75" style="273" bestFit="1" customWidth="1"/>
    <col min="10" max="10" width="14.875" style="57" bestFit="1" customWidth="1"/>
    <col min="11" max="11" width="15.25" style="57" bestFit="1" customWidth="1"/>
    <col min="12" max="12" width="14.875" style="57" bestFit="1" customWidth="1"/>
    <col min="13" max="13" width="20.625" style="58" bestFit="1" customWidth="1"/>
    <col min="14" max="14" width="20.5" style="245" bestFit="1" customWidth="1"/>
    <col min="15" max="15" width="16.875" style="284" bestFit="1" customWidth="1"/>
    <col min="16" max="16" width="19.125" style="285" bestFit="1" customWidth="1"/>
    <col min="17" max="17" width="18.375" style="285" bestFit="1" customWidth="1"/>
    <col min="18" max="18" width="20.375" style="286" bestFit="1" customWidth="1"/>
    <col min="19" max="19" width="22.625" style="246" bestFit="1" customWidth="1"/>
    <col min="20" max="20" width="26.75" style="58" bestFit="1" customWidth="1"/>
    <col min="21" max="21" width="26.875" style="57" bestFit="1" customWidth="1"/>
    <col min="22" max="22" width="15.25" style="57" bestFit="1" customWidth="1"/>
    <col min="23" max="23" width="43.125" style="275" bestFit="1" customWidth="1"/>
    <col min="24" max="24" width="43.875" style="275" bestFit="1" customWidth="1"/>
    <col min="25" max="25" width="28" style="275" bestFit="1" customWidth="1"/>
    <col min="26" max="26" width="53.375" style="275" bestFit="1" customWidth="1"/>
    <col min="27" max="27" width="14.875" style="275" bestFit="1" customWidth="1"/>
    <col min="28" max="28" width="19.375" style="276" bestFit="1" customWidth="1"/>
    <col min="29" max="29" width="25.75" style="276" bestFit="1" customWidth="1"/>
    <col min="30" max="30" width="24.125" style="276" bestFit="1" customWidth="1"/>
    <col min="31" max="31" width="41.25" style="276" bestFit="1" customWidth="1"/>
    <col min="32" max="32" width="29.875" style="276" bestFit="1" customWidth="1"/>
    <col min="33" max="33" width="25.75" style="276" bestFit="1" customWidth="1"/>
    <col min="34" max="34" width="32.125" style="276" bestFit="1" customWidth="1"/>
    <col min="35" max="35" width="19.375" style="276" bestFit="1" customWidth="1"/>
    <col min="36" max="36" width="23.625" style="276" bestFit="1" customWidth="1"/>
    <col min="37" max="37" width="25.75" style="276" bestFit="1" customWidth="1"/>
    <col min="38" max="38" width="24.125" style="276" bestFit="1" customWidth="1"/>
    <col min="39" max="39" width="41.25" style="276" bestFit="1" customWidth="1"/>
    <col min="40" max="40" width="29.875" style="276" bestFit="1" customWidth="1"/>
    <col min="41" max="41" width="25.75" style="276" bestFit="1" customWidth="1"/>
    <col min="42" max="42" width="30.625" style="276" bestFit="1" customWidth="1"/>
    <col min="43" max="43" width="32.125" style="276" bestFit="1" customWidth="1"/>
    <col min="44" max="16384" width="25.125" style="57"/>
  </cols>
  <sheetData>
    <row r="1" spans="1:43" x14ac:dyDescent="0.2">
      <c r="A1" s="58"/>
      <c r="B1" s="58"/>
      <c r="E1" s="58" t="s">
        <v>1267</v>
      </c>
      <c r="F1" s="283" t="s">
        <v>2145</v>
      </c>
      <c r="G1" s="283" t="s">
        <v>2147</v>
      </c>
      <c r="H1" s="283" t="s">
        <v>2149</v>
      </c>
      <c r="I1" s="273" t="s">
        <v>2291</v>
      </c>
      <c r="J1" s="57" t="s">
        <v>2293</v>
      </c>
      <c r="K1" s="57" t="s">
        <v>2151</v>
      </c>
      <c r="L1" s="57" t="s">
        <v>2153</v>
      </c>
      <c r="M1" s="58" t="s">
        <v>2155</v>
      </c>
      <c r="N1" s="245" t="s">
        <v>2295</v>
      </c>
      <c r="O1" s="284" t="s">
        <v>2157</v>
      </c>
      <c r="P1" s="285" t="s">
        <v>2159</v>
      </c>
      <c r="Q1" s="285" t="s">
        <v>2161</v>
      </c>
      <c r="R1" s="286" t="s">
        <v>2163</v>
      </c>
      <c r="S1" s="246" t="s">
        <v>2165</v>
      </c>
      <c r="T1" s="58" t="s">
        <v>2142</v>
      </c>
      <c r="U1" s="57" t="s">
        <v>2167</v>
      </c>
      <c r="V1" s="57" t="s">
        <v>2169</v>
      </c>
      <c r="W1" s="275" t="s">
        <v>2172</v>
      </c>
      <c r="X1" s="275" t="s">
        <v>2174</v>
      </c>
      <c r="Y1" s="275" t="s">
        <v>2176</v>
      </c>
      <c r="Z1" s="275" t="s">
        <v>2178</v>
      </c>
      <c r="AA1" s="275" t="s">
        <v>2180</v>
      </c>
      <c r="AB1" s="276" t="s">
        <v>2182</v>
      </c>
      <c r="AC1" s="276" t="s">
        <v>2184</v>
      </c>
      <c r="AD1" s="276" t="s">
        <v>2186</v>
      </c>
      <c r="AE1" s="276" t="s">
        <v>2188</v>
      </c>
      <c r="AF1" s="276" t="s">
        <v>2190</v>
      </c>
      <c r="AG1" s="276" t="s">
        <v>2301</v>
      </c>
      <c r="AH1" s="276" t="s">
        <v>2192</v>
      </c>
      <c r="AI1" s="276" t="s">
        <v>2182</v>
      </c>
      <c r="AJ1" s="276" t="s">
        <v>2376</v>
      </c>
      <c r="AK1" s="276" t="s">
        <v>2184</v>
      </c>
      <c r="AL1" s="276" t="s">
        <v>2186</v>
      </c>
      <c r="AM1" s="276" t="s">
        <v>2188</v>
      </c>
      <c r="AN1" s="276" t="s">
        <v>2190</v>
      </c>
      <c r="AO1" s="276" t="s">
        <v>2301</v>
      </c>
      <c r="AP1" s="276" t="s">
        <v>2303</v>
      </c>
      <c r="AQ1" s="276" t="s">
        <v>2192</v>
      </c>
    </row>
    <row r="2" spans="1:43" x14ac:dyDescent="0.2">
      <c r="A2" s="58"/>
      <c r="B2" s="58"/>
      <c r="C2" s="311" t="s">
        <v>1532</v>
      </c>
      <c r="E2" s="58" t="s">
        <v>1268</v>
      </c>
      <c r="F2" s="283" t="s">
        <v>2146</v>
      </c>
      <c r="G2" s="283" t="s">
        <v>2148</v>
      </c>
      <c r="H2" s="283" t="s">
        <v>2150</v>
      </c>
      <c r="I2" s="273" t="s">
        <v>2292</v>
      </c>
      <c r="J2" s="57" t="s">
        <v>2294</v>
      </c>
      <c r="K2" s="57" t="s">
        <v>2152</v>
      </c>
      <c r="L2" s="57" t="s">
        <v>2154</v>
      </c>
      <c r="M2" s="58" t="s">
        <v>2156</v>
      </c>
      <c r="N2" s="245" t="s">
        <v>2296</v>
      </c>
      <c r="O2" s="284" t="s">
        <v>2158</v>
      </c>
      <c r="P2" s="285" t="s">
        <v>2160</v>
      </c>
      <c r="Q2" s="285" t="s">
        <v>2162</v>
      </c>
      <c r="R2" s="286" t="s">
        <v>2164</v>
      </c>
      <c r="S2" s="246" t="s">
        <v>2166</v>
      </c>
      <c r="T2" s="58" t="s">
        <v>2143</v>
      </c>
      <c r="U2" s="57" t="s">
        <v>2168</v>
      </c>
      <c r="V2" s="57" t="s">
        <v>2144</v>
      </c>
      <c r="W2" s="275" t="s">
        <v>2173</v>
      </c>
      <c r="X2" s="275" t="s">
        <v>2175</v>
      </c>
      <c r="Y2" s="275" t="s">
        <v>2177</v>
      </c>
      <c r="Z2" s="275" t="s">
        <v>2179</v>
      </c>
      <c r="AA2" s="275" t="s">
        <v>2181</v>
      </c>
      <c r="AB2" s="276" t="s">
        <v>2183</v>
      </c>
      <c r="AC2" s="276" t="s">
        <v>2185</v>
      </c>
      <c r="AD2" s="276" t="s">
        <v>2187</v>
      </c>
      <c r="AE2" s="276" t="s">
        <v>2189</v>
      </c>
      <c r="AF2" s="276" t="s">
        <v>2191</v>
      </c>
      <c r="AG2" s="276" t="s">
        <v>2302</v>
      </c>
      <c r="AH2" s="276" t="s">
        <v>2193</v>
      </c>
      <c r="AI2" s="276" t="s">
        <v>2183</v>
      </c>
      <c r="AJ2" s="276" t="s">
        <v>2377</v>
      </c>
      <c r="AK2" s="276" t="s">
        <v>2185</v>
      </c>
      <c r="AL2" s="276" t="s">
        <v>2187</v>
      </c>
      <c r="AM2" s="276" t="s">
        <v>2189</v>
      </c>
      <c r="AN2" s="276" t="s">
        <v>2191</v>
      </c>
      <c r="AO2" s="276" t="s">
        <v>2302</v>
      </c>
      <c r="AP2" s="276" t="s">
        <v>2304</v>
      </c>
      <c r="AQ2" s="276" t="s">
        <v>2193</v>
      </c>
    </row>
    <row r="3" spans="1:43" ht="15" thickBot="1" x14ac:dyDescent="0.25">
      <c r="A3" s="58"/>
      <c r="B3" s="58"/>
      <c r="E3" s="58" t="s">
        <v>1269</v>
      </c>
      <c r="F3" s="283">
        <v>46819473.579999998</v>
      </c>
      <c r="G3" s="283">
        <v>1591369.05</v>
      </c>
      <c r="H3" s="283">
        <v>7502297.3099999996</v>
      </c>
      <c r="I3" s="273">
        <v>0</v>
      </c>
      <c r="J3" s="57">
        <v>0</v>
      </c>
      <c r="K3" s="57">
        <v>172330445.49000001</v>
      </c>
      <c r="L3" s="57">
        <v>22645841.850000001</v>
      </c>
      <c r="M3" s="58">
        <v>0</v>
      </c>
      <c r="N3" s="245">
        <v>0</v>
      </c>
      <c r="O3" s="284">
        <v>446523</v>
      </c>
      <c r="P3" s="285">
        <v>2800380.6</v>
      </c>
      <c r="Q3" s="285">
        <v>208803</v>
      </c>
      <c r="R3" s="286">
        <v>355901.05</v>
      </c>
      <c r="S3" s="246">
        <v>575633.41</v>
      </c>
      <c r="T3" s="58">
        <v>9451259.7400000002</v>
      </c>
      <c r="U3" s="57">
        <v>34537813.329999998</v>
      </c>
      <c r="V3" s="57">
        <v>184229203.94</v>
      </c>
      <c r="W3" s="275">
        <v>37424498.530000001</v>
      </c>
      <c r="X3" s="275">
        <v>1077212.8799999999</v>
      </c>
      <c r="Y3" s="275">
        <v>5268.84</v>
      </c>
      <c r="Z3" s="275">
        <v>32427367.300000001</v>
      </c>
      <c r="AA3" s="275">
        <v>1331437</v>
      </c>
      <c r="AB3" s="276">
        <v>48009930.5</v>
      </c>
      <c r="AC3" s="276">
        <v>11133</v>
      </c>
      <c r="AD3" s="276">
        <v>161445.29999999999</v>
      </c>
      <c r="AE3" s="276">
        <v>18973463.600000001</v>
      </c>
      <c r="AF3" s="276">
        <v>6083000.8700000001</v>
      </c>
      <c r="AG3" s="276">
        <v>41727</v>
      </c>
      <c r="AH3" s="276">
        <v>505472</v>
      </c>
      <c r="AI3" s="276">
        <v>120105779.88</v>
      </c>
      <c r="AJ3" s="276">
        <v>7749</v>
      </c>
      <c r="AK3" s="276">
        <v>288921.40000000002</v>
      </c>
      <c r="AL3" s="276">
        <v>90818</v>
      </c>
      <c r="AM3" s="276">
        <v>51302787.560000002</v>
      </c>
      <c r="AN3" s="276">
        <v>13921824.18</v>
      </c>
      <c r="AO3" s="276">
        <v>658501.6</v>
      </c>
      <c r="AP3" s="276">
        <v>63347.78</v>
      </c>
      <c r="AQ3" s="276">
        <v>647941.04</v>
      </c>
    </row>
    <row r="4" spans="1:43" ht="15" thickBot="1" x14ac:dyDescent="0.25">
      <c r="A4" s="50" t="s">
        <v>545</v>
      </c>
      <c r="B4" s="50" t="s">
        <v>547</v>
      </c>
      <c r="C4" s="308">
        <v>6411</v>
      </c>
      <c r="D4" s="250" t="s">
        <v>1405</v>
      </c>
      <c r="E4" s="58" t="s">
        <v>549</v>
      </c>
      <c r="F4" s="283">
        <v>633262.65</v>
      </c>
      <c r="G4" s="283">
        <v>39624</v>
      </c>
      <c r="H4" s="283">
        <v>51348.58</v>
      </c>
      <c r="K4" s="57">
        <v>4663297.1100000003</v>
      </c>
      <c r="L4" s="57">
        <v>197343.7</v>
      </c>
      <c r="P4" s="285">
        <v>4694.2700000000004</v>
      </c>
      <c r="R4" s="286">
        <v>74.12</v>
      </c>
      <c r="V4" s="57">
        <v>1723269</v>
      </c>
      <c r="W4" s="275">
        <v>146049.92000000001</v>
      </c>
      <c r="Z4" s="275">
        <v>454830</v>
      </c>
      <c r="AA4" s="275">
        <v>44250</v>
      </c>
      <c r="AB4" s="276">
        <v>580921.5</v>
      </c>
      <c r="AE4" s="276">
        <v>235576.03</v>
      </c>
      <c r="AF4" s="276">
        <v>78739.17</v>
      </c>
      <c r="AI4" s="276">
        <v>217031</v>
      </c>
      <c r="AM4" s="276">
        <v>68855.78</v>
      </c>
      <c r="AN4" s="276">
        <v>14637.32</v>
      </c>
    </row>
    <row r="5" spans="1:43" ht="15" thickBot="1" x14ac:dyDescent="0.25">
      <c r="A5" s="50" t="s">
        <v>545</v>
      </c>
      <c r="B5" s="50" t="s">
        <v>547</v>
      </c>
      <c r="C5" s="308">
        <v>2059</v>
      </c>
      <c r="D5" s="250" t="s">
        <v>1406</v>
      </c>
      <c r="E5" s="58" t="s">
        <v>550</v>
      </c>
      <c r="F5" s="283">
        <v>275228.90000000002</v>
      </c>
      <c r="G5" s="283">
        <v>0</v>
      </c>
      <c r="H5" s="283">
        <v>46105.82</v>
      </c>
      <c r="K5" s="57">
        <v>626707.89</v>
      </c>
      <c r="L5" s="57">
        <v>334002.84000000003</v>
      </c>
      <c r="V5" s="57">
        <v>1740746.12</v>
      </c>
      <c r="W5" s="275">
        <v>42776.99</v>
      </c>
      <c r="Z5" s="275">
        <v>266280</v>
      </c>
      <c r="AA5" s="275">
        <v>10100</v>
      </c>
      <c r="AB5" s="276">
        <v>317194</v>
      </c>
      <c r="AE5" s="276">
        <v>86204.81</v>
      </c>
      <c r="AF5" s="276">
        <v>59701.89</v>
      </c>
      <c r="AI5" s="276">
        <v>187170</v>
      </c>
      <c r="AM5" s="276">
        <v>31171.43</v>
      </c>
    </row>
    <row r="6" spans="1:43" ht="15" thickBot="1" x14ac:dyDescent="0.25">
      <c r="A6" s="50" t="s">
        <v>545</v>
      </c>
      <c r="B6" s="50" t="s">
        <v>547</v>
      </c>
      <c r="C6" s="308">
        <v>6691</v>
      </c>
      <c r="D6" s="250" t="s">
        <v>1407</v>
      </c>
      <c r="E6" s="58" t="s">
        <v>551</v>
      </c>
      <c r="F6" s="283">
        <v>477564.54</v>
      </c>
      <c r="G6" s="283">
        <v>19768</v>
      </c>
      <c r="H6" s="283">
        <v>90367.48</v>
      </c>
      <c r="K6" s="57">
        <v>1173717.06</v>
      </c>
      <c r="L6" s="57">
        <v>583529.96</v>
      </c>
      <c r="O6" s="284">
        <v>0</v>
      </c>
      <c r="P6" s="285">
        <v>633.01</v>
      </c>
      <c r="Q6" s="285">
        <v>91550</v>
      </c>
      <c r="R6" s="286">
        <v>1012.5</v>
      </c>
      <c r="U6" s="57">
        <v>-14207.1</v>
      </c>
      <c r="V6" s="57">
        <v>2169071.4500000002</v>
      </c>
      <c r="W6" s="275">
        <v>407803.52</v>
      </c>
      <c r="X6" s="275">
        <v>38030</v>
      </c>
      <c r="Z6" s="275">
        <v>485970</v>
      </c>
      <c r="AA6" s="275">
        <v>10681</v>
      </c>
      <c r="AB6" s="276">
        <v>798981</v>
      </c>
      <c r="AE6" s="276">
        <v>516921.71</v>
      </c>
      <c r="AF6" s="276">
        <v>3529.9</v>
      </c>
      <c r="AG6" s="276">
        <v>855</v>
      </c>
      <c r="AI6" s="276">
        <v>208814</v>
      </c>
      <c r="AL6" s="276">
        <v>4200</v>
      </c>
      <c r="AM6" s="276">
        <v>85529.58</v>
      </c>
      <c r="AN6" s="276">
        <v>90706</v>
      </c>
    </row>
    <row r="7" spans="1:43" ht="15" thickBot="1" x14ac:dyDescent="0.25">
      <c r="A7" s="50" t="s">
        <v>545</v>
      </c>
      <c r="B7" s="50" t="s">
        <v>547</v>
      </c>
      <c r="C7" s="308">
        <v>3434</v>
      </c>
      <c r="D7" s="250" t="s">
        <v>1408</v>
      </c>
      <c r="E7" s="58" t="s">
        <v>552</v>
      </c>
      <c r="F7" s="283">
        <v>285311.58</v>
      </c>
      <c r="G7" s="283">
        <v>80000</v>
      </c>
      <c r="H7" s="283">
        <v>100647.54</v>
      </c>
      <c r="K7" s="57">
        <v>454522</v>
      </c>
      <c r="L7" s="57">
        <v>265709.05</v>
      </c>
      <c r="R7" s="286">
        <v>151</v>
      </c>
      <c r="U7" s="57">
        <v>-113431</v>
      </c>
      <c r="V7" s="57">
        <v>235221.96</v>
      </c>
      <c r="W7" s="275">
        <v>90867.839999999997</v>
      </c>
      <c r="X7" s="275">
        <v>250</v>
      </c>
      <c r="Z7" s="275">
        <v>395400</v>
      </c>
      <c r="AA7" s="275">
        <v>10100</v>
      </c>
      <c r="AB7" s="276">
        <v>427500</v>
      </c>
      <c r="AE7" s="276">
        <v>89054.03</v>
      </c>
      <c r="AF7" s="276">
        <v>59805.11</v>
      </c>
      <c r="AI7" s="276">
        <v>493184</v>
      </c>
      <c r="AK7" s="276">
        <v>2169.4</v>
      </c>
      <c r="AM7" s="276">
        <v>88141.64</v>
      </c>
      <c r="AN7" s="276">
        <v>53705.79</v>
      </c>
    </row>
    <row r="8" spans="1:43" ht="15" thickBot="1" x14ac:dyDescent="0.25">
      <c r="A8" s="50" t="s">
        <v>545</v>
      </c>
      <c r="B8" s="50" t="s">
        <v>547</v>
      </c>
      <c r="C8" s="308">
        <v>3172</v>
      </c>
      <c r="D8" s="250" t="s">
        <v>1409</v>
      </c>
      <c r="E8" s="58" t="s">
        <v>553</v>
      </c>
      <c r="F8" s="283">
        <v>333605.49</v>
      </c>
      <c r="G8" s="283">
        <v>5599</v>
      </c>
      <c r="H8" s="283">
        <v>43461.05</v>
      </c>
      <c r="K8" s="57">
        <v>561892.76</v>
      </c>
      <c r="L8" s="57">
        <v>250477.29</v>
      </c>
      <c r="P8" s="285">
        <v>13281.42</v>
      </c>
      <c r="R8" s="286">
        <v>72</v>
      </c>
      <c r="U8" s="57">
        <v>321</v>
      </c>
      <c r="V8" s="57">
        <v>1649277.25</v>
      </c>
      <c r="W8" s="275">
        <v>93824.52</v>
      </c>
      <c r="Z8" s="275">
        <v>213420</v>
      </c>
      <c r="AA8" s="275">
        <v>12000</v>
      </c>
      <c r="AB8" s="276">
        <v>260220</v>
      </c>
      <c r="AE8" s="276">
        <v>164905.67000000001</v>
      </c>
      <c r="AF8" s="276">
        <v>45197.37</v>
      </c>
      <c r="AI8" s="276">
        <v>304380</v>
      </c>
      <c r="AM8" s="276">
        <v>112638.12</v>
      </c>
      <c r="AN8" s="276">
        <v>43600.02</v>
      </c>
    </row>
    <row r="9" spans="1:43" ht="15" thickBot="1" x14ac:dyDescent="0.25">
      <c r="A9" s="50" t="s">
        <v>545</v>
      </c>
      <c r="B9" s="50" t="s">
        <v>547</v>
      </c>
      <c r="C9" s="308">
        <v>3172</v>
      </c>
      <c r="D9" s="250" t="s">
        <v>1410</v>
      </c>
      <c r="E9" s="58" t="s">
        <v>554</v>
      </c>
      <c r="F9" s="283">
        <v>408385.86</v>
      </c>
      <c r="G9" s="283">
        <v>13431</v>
      </c>
      <c r="H9" s="283">
        <v>87243.83</v>
      </c>
      <c r="K9" s="57">
        <v>348547.14</v>
      </c>
      <c r="L9" s="57">
        <v>194764.27</v>
      </c>
      <c r="P9" s="285">
        <v>0</v>
      </c>
      <c r="R9" s="286">
        <v>78</v>
      </c>
      <c r="U9" s="57">
        <v>-0.6</v>
      </c>
      <c r="V9" s="57">
        <v>991159.3</v>
      </c>
      <c r="W9" s="275">
        <v>112958.93</v>
      </c>
      <c r="Z9" s="275">
        <v>245970</v>
      </c>
      <c r="AA9" s="275">
        <v>3000</v>
      </c>
      <c r="AB9" s="276">
        <v>337790</v>
      </c>
      <c r="AE9" s="276">
        <v>100848.88</v>
      </c>
      <c r="AF9" s="276">
        <v>29482.38</v>
      </c>
      <c r="AI9" s="276">
        <v>1250995.7</v>
      </c>
      <c r="AM9" s="276">
        <v>45294.21</v>
      </c>
    </row>
    <row r="10" spans="1:43" ht="15" thickBot="1" x14ac:dyDescent="0.25">
      <c r="A10" s="50" t="s">
        <v>545</v>
      </c>
      <c r="B10" s="50" t="s">
        <v>547</v>
      </c>
      <c r="C10" s="308">
        <v>1819</v>
      </c>
      <c r="D10" s="250" t="s">
        <v>1411</v>
      </c>
      <c r="E10" s="58" t="s">
        <v>555</v>
      </c>
      <c r="F10" s="283">
        <v>294262.09000000003</v>
      </c>
      <c r="G10" s="283">
        <v>18661</v>
      </c>
      <c r="H10" s="283">
        <v>72952.75</v>
      </c>
      <c r="K10" s="57">
        <v>794414.67</v>
      </c>
      <c r="L10" s="57">
        <v>232613.11</v>
      </c>
      <c r="R10" s="286">
        <v>0</v>
      </c>
      <c r="V10" s="57">
        <v>169383.81</v>
      </c>
      <c r="W10" s="275">
        <v>57951.94</v>
      </c>
      <c r="X10" s="275">
        <v>110000</v>
      </c>
      <c r="Z10" s="275">
        <v>275440</v>
      </c>
      <c r="AA10" s="275">
        <v>15800</v>
      </c>
      <c r="AB10" s="276">
        <v>305727.2</v>
      </c>
      <c r="AE10" s="276">
        <v>67206.37</v>
      </c>
      <c r="AF10" s="276">
        <v>51918.559999999998</v>
      </c>
      <c r="AI10" s="276">
        <v>412600</v>
      </c>
      <c r="AN10" s="276">
        <v>81500.28</v>
      </c>
    </row>
    <row r="11" spans="1:43" ht="15" thickBot="1" x14ac:dyDescent="0.25">
      <c r="A11" s="50" t="s">
        <v>545</v>
      </c>
      <c r="B11" s="50" t="s">
        <v>547</v>
      </c>
      <c r="C11" s="308">
        <v>6183</v>
      </c>
      <c r="D11" s="250" t="s">
        <v>1412</v>
      </c>
      <c r="E11" s="58" t="s">
        <v>556</v>
      </c>
      <c r="F11" s="283">
        <v>951269.71</v>
      </c>
      <c r="G11" s="283">
        <v>18539.55</v>
      </c>
      <c r="H11" s="283">
        <v>136253.47</v>
      </c>
      <c r="K11" s="57">
        <v>846112.87</v>
      </c>
      <c r="L11" s="57">
        <v>447599.58</v>
      </c>
      <c r="P11" s="285">
        <v>0</v>
      </c>
      <c r="Q11" s="285">
        <v>44000</v>
      </c>
      <c r="R11" s="286">
        <v>87.06</v>
      </c>
      <c r="U11" s="57">
        <v>-40.450000000000003</v>
      </c>
      <c r="V11" s="57">
        <v>668274.24</v>
      </c>
      <c r="W11" s="275">
        <v>176237.61</v>
      </c>
      <c r="Z11" s="275">
        <v>380190</v>
      </c>
      <c r="AA11" s="275">
        <v>9870</v>
      </c>
      <c r="AB11" s="276">
        <v>616856</v>
      </c>
      <c r="AE11" s="276">
        <v>161610.57</v>
      </c>
      <c r="AF11" s="276">
        <v>38904.22</v>
      </c>
      <c r="AI11" s="276">
        <v>413586.25</v>
      </c>
      <c r="AM11" s="276">
        <v>99398.31</v>
      </c>
      <c r="AN11" s="276">
        <v>63523.360000000001</v>
      </c>
    </row>
    <row r="12" spans="1:43" ht="15" thickBot="1" x14ac:dyDescent="0.25">
      <c r="A12" s="50" t="s">
        <v>545</v>
      </c>
      <c r="B12" s="50" t="s">
        <v>547</v>
      </c>
      <c r="C12" s="308">
        <v>2360</v>
      </c>
      <c r="D12" s="250" t="s">
        <v>1413</v>
      </c>
      <c r="E12" s="58" t="s">
        <v>557</v>
      </c>
      <c r="F12" s="283">
        <v>432377.59</v>
      </c>
      <c r="G12" s="283">
        <v>12677</v>
      </c>
      <c r="H12" s="283">
        <v>37650.1</v>
      </c>
      <c r="K12" s="57">
        <v>874470.51</v>
      </c>
      <c r="L12" s="57">
        <v>257214.09</v>
      </c>
      <c r="R12" s="286">
        <v>5.3</v>
      </c>
      <c r="V12" s="57">
        <v>2102009.77</v>
      </c>
      <c r="W12" s="275">
        <v>77948.73</v>
      </c>
      <c r="Z12" s="275">
        <v>412440</v>
      </c>
      <c r="AA12" s="275">
        <v>19100</v>
      </c>
      <c r="AB12" s="276">
        <v>490608</v>
      </c>
      <c r="AE12" s="276">
        <v>79165.320000000007</v>
      </c>
      <c r="AF12" s="276">
        <v>63573.33</v>
      </c>
      <c r="AI12" s="276">
        <v>250086</v>
      </c>
      <c r="AJ12" s="276">
        <v>6630</v>
      </c>
      <c r="AM12" s="276">
        <v>51399.68</v>
      </c>
      <c r="AN12" s="276">
        <v>76738.559999999998</v>
      </c>
    </row>
    <row r="13" spans="1:43" ht="15" thickBot="1" x14ac:dyDescent="0.25">
      <c r="A13" s="50" t="s">
        <v>545</v>
      </c>
      <c r="B13" s="50" t="s">
        <v>547</v>
      </c>
      <c r="C13" s="308">
        <v>5028</v>
      </c>
      <c r="D13" s="250" t="s">
        <v>1414</v>
      </c>
      <c r="E13" s="58" t="s">
        <v>558</v>
      </c>
      <c r="F13" s="283">
        <v>127233.68</v>
      </c>
      <c r="G13" s="283">
        <v>26065</v>
      </c>
      <c r="H13" s="283">
        <v>150206.14000000001</v>
      </c>
      <c r="K13" s="57">
        <v>1264214.8</v>
      </c>
      <c r="L13" s="57">
        <v>248438.57</v>
      </c>
      <c r="R13" s="286">
        <v>1</v>
      </c>
      <c r="U13" s="57">
        <v>-9600</v>
      </c>
      <c r="V13" s="57">
        <v>1442563.02</v>
      </c>
      <c r="W13" s="275">
        <v>105362.44</v>
      </c>
      <c r="Z13" s="275">
        <v>232770</v>
      </c>
      <c r="AA13" s="275">
        <v>20560</v>
      </c>
      <c r="AB13" s="276">
        <v>471590</v>
      </c>
      <c r="AD13" s="276">
        <v>16124</v>
      </c>
      <c r="AE13" s="276">
        <v>115121.15</v>
      </c>
      <c r="AF13" s="276">
        <v>51715.3</v>
      </c>
      <c r="AI13" s="276">
        <v>729436.5</v>
      </c>
      <c r="AM13" s="276">
        <v>382308</v>
      </c>
      <c r="AN13" s="276">
        <v>32875</v>
      </c>
    </row>
    <row r="14" spans="1:43" ht="15" thickBot="1" x14ac:dyDescent="0.25">
      <c r="A14" s="50" t="s">
        <v>545</v>
      </c>
      <c r="B14" s="50" t="s">
        <v>547</v>
      </c>
      <c r="C14" s="308">
        <v>3227</v>
      </c>
      <c r="D14" s="250" t="s">
        <v>1415</v>
      </c>
      <c r="E14" s="58" t="s">
        <v>559</v>
      </c>
      <c r="F14" s="283">
        <v>335323.24</v>
      </c>
      <c r="G14" s="283">
        <v>17878</v>
      </c>
      <c r="H14" s="283">
        <v>50375.45</v>
      </c>
      <c r="K14" s="57">
        <v>1179004.79</v>
      </c>
      <c r="L14" s="57">
        <v>120507.79</v>
      </c>
      <c r="P14" s="285">
        <v>321</v>
      </c>
      <c r="R14" s="286">
        <v>135.16</v>
      </c>
      <c r="V14" s="57">
        <v>484200</v>
      </c>
      <c r="W14" s="275">
        <v>105541.99</v>
      </c>
      <c r="Z14" s="275">
        <v>405810</v>
      </c>
      <c r="AA14" s="275">
        <v>1500</v>
      </c>
      <c r="AB14" s="276">
        <v>567400</v>
      </c>
      <c r="AE14" s="276">
        <v>141522.01</v>
      </c>
      <c r="AF14" s="276">
        <v>35090.46</v>
      </c>
      <c r="AI14" s="276">
        <v>736387.5</v>
      </c>
      <c r="AM14" s="276">
        <v>256232.67</v>
      </c>
      <c r="AN14" s="276">
        <v>52645.02</v>
      </c>
    </row>
    <row r="15" spans="1:43" ht="15" thickBot="1" x14ac:dyDescent="0.25">
      <c r="A15" s="50" t="s">
        <v>545</v>
      </c>
      <c r="B15" s="50" t="s">
        <v>547</v>
      </c>
      <c r="C15" s="308">
        <v>5146</v>
      </c>
      <c r="D15" s="250" t="s">
        <v>1416</v>
      </c>
      <c r="E15" s="58" t="s">
        <v>560</v>
      </c>
      <c r="F15" s="283">
        <v>467685.37</v>
      </c>
      <c r="G15" s="283">
        <v>0</v>
      </c>
      <c r="H15" s="283">
        <v>270093.14</v>
      </c>
      <c r="K15" s="57">
        <v>755460.02</v>
      </c>
      <c r="L15" s="57">
        <v>203484.01</v>
      </c>
      <c r="Q15" s="285">
        <v>720</v>
      </c>
      <c r="R15" s="286">
        <v>1663.5</v>
      </c>
      <c r="V15" s="57">
        <v>1884119.29</v>
      </c>
      <c r="W15" s="275">
        <v>159116.06</v>
      </c>
      <c r="Z15" s="275">
        <v>398640</v>
      </c>
      <c r="AA15" s="275">
        <v>18500</v>
      </c>
      <c r="AB15" s="276">
        <v>516800</v>
      </c>
      <c r="AD15" s="276">
        <v>2974</v>
      </c>
      <c r="AE15" s="276">
        <v>159143.29</v>
      </c>
      <c r="AF15" s="276">
        <v>54148.5</v>
      </c>
      <c r="AI15" s="276">
        <v>757355.5</v>
      </c>
      <c r="AM15" s="276">
        <v>264507.49</v>
      </c>
      <c r="AN15" s="276">
        <v>37756.65</v>
      </c>
    </row>
    <row r="16" spans="1:43" ht="15" thickBot="1" x14ac:dyDescent="0.25">
      <c r="A16" s="50" t="s">
        <v>545</v>
      </c>
      <c r="B16" s="50" t="s">
        <v>547</v>
      </c>
      <c r="C16" s="308">
        <v>3255</v>
      </c>
      <c r="D16" s="250" t="s">
        <v>1417</v>
      </c>
      <c r="E16" s="58" t="s">
        <v>561</v>
      </c>
      <c r="F16" s="283">
        <v>214500.59</v>
      </c>
      <c r="G16" s="283">
        <v>0</v>
      </c>
      <c r="H16" s="283">
        <v>62639.87</v>
      </c>
      <c r="K16" s="57">
        <v>720814.68</v>
      </c>
      <c r="L16" s="57">
        <v>255759.49</v>
      </c>
      <c r="R16" s="286">
        <v>148</v>
      </c>
      <c r="U16" s="57">
        <v>-31159.18</v>
      </c>
      <c r="V16" s="57">
        <v>2403607</v>
      </c>
      <c r="W16" s="275">
        <v>56180</v>
      </c>
      <c r="X16" s="275">
        <v>90540</v>
      </c>
      <c r="Y16" s="275">
        <v>414</v>
      </c>
      <c r="Z16" s="275">
        <v>297270</v>
      </c>
      <c r="AA16" s="275">
        <v>11800</v>
      </c>
      <c r="AB16" s="276">
        <v>453102.5</v>
      </c>
      <c r="AE16" s="276">
        <v>108358.35</v>
      </c>
      <c r="AF16" s="276">
        <v>40344.910000000003</v>
      </c>
      <c r="AI16" s="276">
        <v>749929.5</v>
      </c>
      <c r="AM16" s="276">
        <v>428441.86</v>
      </c>
      <c r="AN16" s="276">
        <v>112071.79</v>
      </c>
      <c r="AQ16" s="276">
        <v>10458</v>
      </c>
    </row>
    <row r="17" spans="1:43" ht="15" thickBot="1" x14ac:dyDescent="0.25">
      <c r="A17" s="50" t="s">
        <v>545</v>
      </c>
      <c r="B17" s="50" t="s">
        <v>547</v>
      </c>
      <c r="C17" s="308">
        <v>4631</v>
      </c>
      <c r="D17" s="250" t="s">
        <v>1418</v>
      </c>
      <c r="E17" s="58" t="s">
        <v>562</v>
      </c>
      <c r="F17" s="283">
        <v>723232.13</v>
      </c>
      <c r="G17" s="283">
        <v>11600</v>
      </c>
      <c r="H17" s="283">
        <v>163563.01999999999</v>
      </c>
      <c r="K17" s="57">
        <v>564797.91</v>
      </c>
      <c r="L17" s="57">
        <v>221138.16</v>
      </c>
      <c r="P17" s="285">
        <v>38480</v>
      </c>
      <c r="R17" s="286">
        <v>75</v>
      </c>
      <c r="U17" s="57">
        <v>-155560</v>
      </c>
      <c r="V17" s="57">
        <v>2696435.34</v>
      </c>
      <c r="W17" s="275">
        <v>163464.79999999999</v>
      </c>
      <c r="Z17" s="275">
        <v>211380</v>
      </c>
      <c r="AB17" s="276">
        <v>348700</v>
      </c>
      <c r="AE17" s="276">
        <v>212668.4</v>
      </c>
      <c r="AF17" s="276">
        <v>45728.160000000003</v>
      </c>
      <c r="AI17" s="276">
        <v>708964.5</v>
      </c>
      <c r="AM17" s="276">
        <v>202298.88</v>
      </c>
      <c r="AN17" s="276">
        <v>106399.86</v>
      </c>
    </row>
    <row r="18" spans="1:43" ht="15" thickBot="1" x14ac:dyDescent="0.25">
      <c r="A18" s="50" t="s">
        <v>545</v>
      </c>
      <c r="B18" s="50" t="s">
        <v>547</v>
      </c>
      <c r="C18" s="308">
        <v>4306</v>
      </c>
      <c r="D18" s="250" t="s">
        <v>1419</v>
      </c>
      <c r="E18" s="58" t="s">
        <v>563</v>
      </c>
      <c r="F18" s="283">
        <v>141047.48000000001</v>
      </c>
      <c r="G18" s="283">
        <v>17280</v>
      </c>
      <c r="H18" s="283">
        <v>67730.31</v>
      </c>
      <c r="K18" s="57">
        <v>1016515.68</v>
      </c>
      <c r="L18" s="57">
        <v>340884.84</v>
      </c>
      <c r="P18" s="285">
        <v>3239.96</v>
      </c>
      <c r="R18" s="286">
        <v>76</v>
      </c>
      <c r="V18" s="57">
        <v>2510757.66</v>
      </c>
      <c r="W18" s="275">
        <v>133757.64000000001</v>
      </c>
      <c r="Z18" s="275">
        <v>409740</v>
      </c>
      <c r="AA18" s="275">
        <v>24300</v>
      </c>
      <c r="AB18" s="276">
        <v>618990</v>
      </c>
      <c r="AE18" s="276">
        <v>207560.34</v>
      </c>
      <c r="AF18" s="276">
        <v>58616.86</v>
      </c>
      <c r="AI18" s="276">
        <v>576138.5</v>
      </c>
      <c r="AM18" s="276">
        <v>221332.66</v>
      </c>
      <c r="AN18" s="276">
        <v>40990.26</v>
      </c>
    </row>
    <row r="19" spans="1:43" ht="15" thickBot="1" x14ac:dyDescent="0.25">
      <c r="A19" s="50" t="s">
        <v>545</v>
      </c>
      <c r="B19" s="50" t="s">
        <v>547</v>
      </c>
      <c r="C19" s="308">
        <v>5667</v>
      </c>
      <c r="D19" s="250" t="s">
        <v>1420</v>
      </c>
      <c r="E19" s="58" t="s">
        <v>564</v>
      </c>
      <c r="F19" s="283">
        <v>663033.87</v>
      </c>
      <c r="G19" s="283">
        <v>720</v>
      </c>
      <c r="H19" s="283">
        <v>36934.720000000001</v>
      </c>
      <c r="K19" s="57">
        <v>3406955.95</v>
      </c>
      <c r="L19" s="57">
        <v>378458.9</v>
      </c>
      <c r="P19" s="285">
        <v>0</v>
      </c>
      <c r="R19" s="286">
        <v>1988.45</v>
      </c>
      <c r="S19" s="246">
        <v>80000</v>
      </c>
      <c r="U19" s="57">
        <v>23420</v>
      </c>
      <c r="V19" s="57">
        <v>684118.79</v>
      </c>
      <c r="W19" s="275">
        <v>76033.08</v>
      </c>
      <c r="Z19" s="275">
        <v>202320</v>
      </c>
      <c r="AA19" s="275">
        <v>3000</v>
      </c>
      <c r="AB19" s="276">
        <v>421480</v>
      </c>
      <c r="AD19" s="276">
        <v>900</v>
      </c>
      <c r="AE19" s="276">
        <v>86877.26</v>
      </c>
      <c r="AF19" s="276">
        <v>84246.63</v>
      </c>
      <c r="AI19" s="276">
        <v>692826</v>
      </c>
      <c r="AM19" s="276">
        <v>975750.06</v>
      </c>
      <c r="AN19" s="276">
        <v>62354.61</v>
      </c>
    </row>
    <row r="20" spans="1:43" ht="15" thickBot="1" x14ac:dyDescent="0.25">
      <c r="A20" s="50" t="s">
        <v>545</v>
      </c>
      <c r="B20" s="50" t="s">
        <v>547</v>
      </c>
      <c r="C20" s="308">
        <v>1990</v>
      </c>
      <c r="D20" s="250" t="s">
        <v>1421</v>
      </c>
      <c r="E20" s="58" t="s">
        <v>565</v>
      </c>
      <c r="F20" s="283">
        <v>73833.63</v>
      </c>
      <c r="G20" s="283">
        <v>0</v>
      </c>
      <c r="H20" s="283">
        <v>64852.86</v>
      </c>
      <c r="K20" s="57">
        <v>427311.8</v>
      </c>
      <c r="L20" s="57">
        <v>200129.23</v>
      </c>
      <c r="P20" s="285">
        <v>0</v>
      </c>
      <c r="Q20" s="285">
        <v>40000</v>
      </c>
      <c r="R20" s="286">
        <v>80074</v>
      </c>
      <c r="V20" s="57">
        <v>787661.67</v>
      </c>
      <c r="W20" s="275">
        <v>56078.21</v>
      </c>
      <c r="Z20" s="275">
        <v>400530</v>
      </c>
      <c r="AA20" s="275">
        <v>11600</v>
      </c>
      <c r="AB20" s="276">
        <v>450620</v>
      </c>
      <c r="AE20" s="276">
        <v>158932.37</v>
      </c>
      <c r="AF20" s="276">
        <v>27799.15</v>
      </c>
      <c r="AI20" s="276">
        <v>674721</v>
      </c>
      <c r="AK20" s="276">
        <v>8000</v>
      </c>
      <c r="AM20" s="276">
        <v>196839.66</v>
      </c>
      <c r="AN20" s="276">
        <v>84074.32</v>
      </c>
      <c r="AQ20" s="276">
        <v>72171.5</v>
      </c>
    </row>
    <row r="21" spans="1:43" ht="15" thickBot="1" x14ac:dyDescent="0.25">
      <c r="A21" s="50" t="s">
        <v>545</v>
      </c>
      <c r="B21" s="50" t="s">
        <v>547</v>
      </c>
      <c r="C21" s="308">
        <v>2504</v>
      </c>
      <c r="D21" s="250" t="s">
        <v>1422</v>
      </c>
      <c r="E21" s="58" t="s">
        <v>566</v>
      </c>
      <c r="F21" s="283">
        <v>372813.01</v>
      </c>
      <c r="G21" s="283">
        <v>1728</v>
      </c>
      <c r="H21" s="283">
        <v>22129.24</v>
      </c>
      <c r="K21" s="57">
        <v>841439.12</v>
      </c>
      <c r="L21" s="57">
        <v>303845.34000000003</v>
      </c>
      <c r="P21" s="285">
        <v>550</v>
      </c>
      <c r="R21" s="286">
        <v>70</v>
      </c>
      <c r="U21" s="57">
        <v>-97.27</v>
      </c>
      <c r="V21" s="57">
        <v>1709584.67</v>
      </c>
      <c r="W21" s="275">
        <v>34651.589999999997</v>
      </c>
      <c r="Z21" s="275">
        <v>368730</v>
      </c>
      <c r="AA21" s="275">
        <v>7520</v>
      </c>
      <c r="AB21" s="276">
        <v>408250</v>
      </c>
      <c r="AE21" s="276">
        <v>72092.31</v>
      </c>
      <c r="AF21" s="276">
        <v>55003.92</v>
      </c>
      <c r="AI21" s="276">
        <v>820442</v>
      </c>
      <c r="AM21" s="276">
        <v>221075.66</v>
      </c>
      <c r="AN21" s="276">
        <v>40442.800000000003</v>
      </c>
    </row>
    <row r="22" spans="1:43" ht="15" thickBot="1" x14ac:dyDescent="0.25">
      <c r="A22" s="50" t="s">
        <v>545</v>
      </c>
      <c r="B22" s="50" t="s">
        <v>547</v>
      </c>
      <c r="C22" s="308">
        <v>2869</v>
      </c>
      <c r="D22" s="250" t="s">
        <v>1423</v>
      </c>
      <c r="E22" s="58" t="s">
        <v>567</v>
      </c>
      <c r="F22" s="283">
        <v>41564.120000000003</v>
      </c>
      <c r="G22" s="283">
        <v>7483</v>
      </c>
      <c r="H22" s="283">
        <v>98253.67</v>
      </c>
      <c r="K22" s="57">
        <v>1013426.55</v>
      </c>
      <c r="L22" s="57">
        <v>321424.93</v>
      </c>
      <c r="R22" s="286">
        <v>76.400000000000006</v>
      </c>
      <c r="V22" s="57">
        <v>2287426.9300000002</v>
      </c>
      <c r="W22" s="275">
        <v>75521.91</v>
      </c>
      <c r="Z22" s="275">
        <v>260170</v>
      </c>
      <c r="AA22" s="275">
        <v>11800</v>
      </c>
      <c r="AB22" s="276">
        <v>360740</v>
      </c>
      <c r="AE22" s="276">
        <v>101373.77</v>
      </c>
      <c r="AF22" s="276">
        <v>62859.9</v>
      </c>
      <c r="AI22" s="276">
        <v>608152.1</v>
      </c>
      <c r="AK22" s="276">
        <v>2270</v>
      </c>
      <c r="AM22" s="276">
        <v>275312.15000000002</v>
      </c>
      <c r="AN22" s="276">
        <v>20997.5</v>
      </c>
    </row>
    <row r="23" spans="1:43" ht="15" thickBot="1" x14ac:dyDescent="0.25">
      <c r="A23" s="50" t="s">
        <v>569</v>
      </c>
      <c r="B23" s="50" t="s">
        <v>570</v>
      </c>
      <c r="C23" s="308">
        <v>1771</v>
      </c>
      <c r="D23" s="250" t="s">
        <v>1424</v>
      </c>
      <c r="E23" s="58" t="s">
        <v>572</v>
      </c>
      <c r="F23" s="283">
        <v>76514.559999999998</v>
      </c>
      <c r="G23" s="283">
        <v>0</v>
      </c>
      <c r="H23" s="283">
        <v>32297.200000000001</v>
      </c>
      <c r="K23" s="57">
        <v>1074389.58</v>
      </c>
      <c r="L23" s="57">
        <v>203971.49</v>
      </c>
      <c r="O23" s="284">
        <v>0</v>
      </c>
      <c r="R23" s="286">
        <v>242.64</v>
      </c>
      <c r="S23" s="246">
        <v>9400</v>
      </c>
      <c r="U23" s="57">
        <v>14826.49</v>
      </c>
      <c r="V23" s="57">
        <v>2091979.99</v>
      </c>
      <c r="W23" s="275">
        <v>191839.01</v>
      </c>
      <c r="X23" s="275">
        <v>9800</v>
      </c>
      <c r="Z23" s="275">
        <v>203532</v>
      </c>
      <c r="AA23" s="275">
        <v>4500</v>
      </c>
      <c r="AB23" s="276">
        <v>208032</v>
      </c>
      <c r="AE23" s="276">
        <v>121048.54</v>
      </c>
      <c r="AF23" s="276">
        <v>62748.42</v>
      </c>
      <c r="AI23" s="276">
        <v>944974.5</v>
      </c>
      <c r="AM23" s="276">
        <v>408730.17</v>
      </c>
      <c r="AN23" s="276">
        <v>93471.97</v>
      </c>
    </row>
    <row r="24" spans="1:43" ht="15" thickBot="1" x14ac:dyDescent="0.25">
      <c r="A24" s="50" t="s">
        <v>569</v>
      </c>
      <c r="B24" s="50" t="s">
        <v>570</v>
      </c>
      <c r="C24" s="308">
        <v>5076</v>
      </c>
      <c r="D24" s="250" t="s">
        <v>1425</v>
      </c>
      <c r="E24" s="58" t="s">
        <v>573</v>
      </c>
      <c r="F24" s="283">
        <v>414967.75</v>
      </c>
      <c r="G24" s="283">
        <v>0</v>
      </c>
      <c r="H24" s="283">
        <v>22244.33</v>
      </c>
      <c r="K24" s="57">
        <v>806297.2</v>
      </c>
      <c r="L24" s="57">
        <v>310711.82</v>
      </c>
      <c r="O24" s="284">
        <v>0</v>
      </c>
      <c r="R24" s="286">
        <v>298.76</v>
      </c>
      <c r="S24" s="246">
        <v>133860</v>
      </c>
      <c r="U24" s="57">
        <v>33200</v>
      </c>
      <c r="W24" s="275">
        <v>174743.72</v>
      </c>
      <c r="X24" s="275">
        <v>44436</v>
      </c>
      <c r="Z24" s="275">
        <v>457642.5</v>
      </c>
      <c r="AB24" s="276">
        <v>578482.5</v>
      </c>
      <c r="AE24" s="276">
        <v>241563.6</v>
      </c>
      <c r="AF24" s="276">
        <v>58701.29</v>
      </c>
      <c r="AH24" s="276">
        <v>49320</v>
      </c>
      <c r="AI24" s="276">
        <v>1090311</v>
      </c>
      <c r="AM24" s="276">
        <v>237621.04</v>
      </c>
      <c r="AN24" s="276">
        <v>81414.84</v>
      </c>
    </row>
    <row r="25" spans="1:43" ht="15" thickBot="1" x14ac:dyDescent="0.25">
      <c r="A25" s="50" t="s">
        <v>569</v>
      </c>
      <c r="B25" s="50" t="s">
        <v>570</v>
      </c>
      <c r="C25" s="308">
        <v>1132</v>
      </c>
      <c r="D25" s="250" t="s">
        <v>1426</v>
      </c>
      <c r="E25" s="58" t="s">
        <v>574</v>
      </c>
      <c r="F25" s="283">
        <v>192639.92</v>
      </c>
      <c r="G25" s="283">
        <v>0</v>
      </c>
      <c r="H25" s="283">
        <v>9716.23</v>
      </c>
      <c r="K25" s="57">
        <v>1274885.07</v>
      </c>
      <c r="L25" s="57">
        <v>138020.65</v>
      </c>
      <c r="R25" s="286">
        <v>16.920000000000002</v>
      </c>
      <c r="U25" s="57">
        <v>10198.91</v>
      </c>
      <c r="V25" s="57">
        <v>1967042.37</v>
      </c>
      <c r="W25" s="275">
        <v>101531.53</v>
      </c>
      <c r="Z25" s="275">
        <v>400928.5</v>
      </c>
      <c r="AB25" s="276">
        <v>400928.5</v>
      </c>
      <c r="AE25" s="276">
        <v>64994.95</v>
      </c>
      <c r="AF25" s="276">
        <v>52158.75</v>
      </c>
      <c r="AI25" s="276">
        <v>970071.95</v>
      </c>
      <c r="AM25" s="276">
        <v>273133.48</v>
      </c>
      <c r="AN25" s="276">
        <v>50149.84</v>
      </c>
    </row>
    <row r="26" spans="1:43" ht="15" thickBot="1" x14ac:dyDescent="0.25">
      <c r="A26" s="50" t="s">
        <v>569</v>
      </c>
      <c r="B26" s="50" t="s">
        <v>570</v>
      </c>
      <c r="C26" s="308">
        <v>2987</v>
      </c>
      <c r="D26" s="250" t="s">
        <v>1427</v>
      </c>
      <c r="E26" s="58" t="s">
        <v>575</v>
      </c>
      <c r="F26" s="283">
        <v>283859.46000000002</v>
      </c>
      <c r="G26" s="283">
        <v>0</v>
      </c>
      <c r="H26" s="283">
        <v>43581.34</v>
      </c>
      <c r="K26" s="57">
        <v>823779.22</v>
      </c>
      <c r="L26" s="57">
        <v>195533.82</v>
      </c>
      <c r="P26" s="285">
        <v>1391</v>
      </c>
      <c r="R26" s="286">
        <v>178.7</v>
      </c>
      <c r="U26" s="57">
        <v>67822.17</v>
      </c>
      <c r="V26" s="57">
        <v>1301651.56</v>
      </c>
      <c r="W26" s="275">
        <v>187226.41</v>
      </c>
      <c r="Z26" s="275">
        <v>136440</v>
      </c>
      <c r="AB26" s="276">
        <v>139440</v>
      </c>
      <c r="AD26" s="276">
        <v>1120</v>
      </c>
      <c r="AE26" s="276">
        <v>138500.1</v>
      </c>
      <c r="AF26" s="276">
        <v>57177.24</v>
      </c>
      <c r="AI26" s="276">
        <v>160687.5</v>
      </c>
      <c r="AM26" s="276">
        <v>123901.88</v>
      </c>
      <c r="AN26" s="276">
        <v>30392.400000000001</v>
      </c>
    </row>
    <row r="27" spans="1:43" ht="15" thickBot="1" x14ac:dyDescent="0.25">
      <c r="A27" s="50" t="s">
        <v>569</v>
      </c>
      <c r="B27" s="50" t="s">
        <v>570</v>
      </c>
      <c r="C27" s="308">
        <v>2340</v>
      </c>
      <c r="D27" s="250" t="s">
        <v>1428</v>
      </c>
      <c r="E27" s="58" t="s">
        <v>576</v>
      </c>
      <c r="F27" s="283">
        <v>21378.84</v>
      </c>
      <c r="G27" s="283">
        <v>0</v>
      </c>
      <c r="H27" s="283">
        <v>24078.49</v>
      </c>
      <c r="K27" s="57">
        <v>2086484.56</v>
      </c>
      <c r="L27" s="57">
        <v>272882.31</v>
      </c>
      <c r="R27" s="286">
        <v>173</v>
      </c>
      <c r="U27" s="57">
        <v>700.02</v>
      </c>
      <c r="V27" s="57">
        <v>1776680.82</v>
      </c>
      <c r="W27" s="275">
        <v>174866.39</v>
      </c>
      <c r="Z27" s="275">
        <v>257302.5</v>
      </c>
      <c r="AB27" s="276">
        <v>399562.5</v>
      </c>
      <c r="AE27" s="276">
        <v>96505.9</v>
      </c>
      <c r="AF27" s="276">
        <v>72385.289999999994</v>
      </c>
      <c r="AI27" s="276">
        <v>1305709</v>
      </c>
      <c r="AM27" s="276">
        <v>286531.96999999997</v>
      </c>
      <c r="AN27" s="276">
        <v>42898.86</v>
      </c>
    </row>
    <row r="28" spans="1:43" ht="15" thickBot="1" x14ac:dyDescent="0.25">
      <c r="A28" s="50" t="s">
        <v>578</v>
      </c>
      <c r="B28" s="50" t="s">
        <v>579</v>
      </c>
      <c r="C28" s="308">
        <v>4716</v>
      </c>
      <c r="D28" s="250" t="s">
        <v>1429</v>
      </c>
      <c r="E28" s="58" t="s">
        <v>581</v>
      </c>
      <c r="F28" s="283">
        <v>24226.639999999999</v>
      </c>
      <c r="G28" s="283">
        <v>26907</v>
      </c>
      <c r="H28" s="283">
        <v>54289.96</v>
      </c>
      <c r="K28" s="57">
        <v>1527846.47</v>
      </c>
      <c r="L28" s="57">
        <v>360187.71</v>
      </c>
      <c r="O28" s="284">
        <v>1900</v>
      </c>
      <c r="P28" s="285">
        <v>48430</v>
      </c>
      <c r="R28" s="286">
        <v>152</v>
      </c>
      <c r="U28" s="57">
        <v>14933.08</v>
      </c>
      <c r="V28" s="57">
        <v>2074982.75</v>
      </c>
      <c r="W28" s="275">
        <v>384908.4</v>
      </c>
      <c r="Z28" s="275">
        <v>557558.5</v>
      </c>
      <c r="AB28" s="276">
        <v>817568.5</v>
      </c>
      <c r="AE28" s="276">
        <v>224587.51</v>
      </c>
      <c r="AF28" s="276">
        <v>90337.42</v>
      </c>
      <c r="AI28" s="276">
        <v>1179043.5</v>
      </c>
      <c r="AM28" s="276">
        <v>250992.68</v>
      </c>
      <c r="AN28" s="276">
        <v>29497.47</v>
      </c>
    </row>
    <row r="29" spans="1:43" ht="15" thickBot="1" x14ac:dyDescent="0.25">
      <c r="A29" s="50" t="s">
        <v>578</v>
      </c>
      <c r="B29" s="50" t="s">
        <v>579</v>
      </c>
      <c r="C29" s="308">
        <v>2694</v>
      </c>
      <c r="D29" s="250" t="s">
        <v>1430</v>
      </c>
      <c r="E29" s="58" t="s">
        <v>582</v>
      </c>
      <c r="F29" s="283">
        <v>243755.71</v>
      </c>
      <c r="G29" s="283">
        <v>3611</v>
      </c>
      <c r="H29" s="283">
        <v>125045.43</v>
      </c>
      <c r="K29" s="57">
        <v>694736.02</v>
      </c>
      <c r="L29" s="57">
        <v>149326.10999999999</v>
      </c>
      <c r="O29" s="284">
        <v>0</v>
      </c>
      <c r="P29" s="285">
        <v>34754.47</v>
      </c>
      <c r="R29" s="286">
        <v>218.46</v>
      </c>
      <c r="U29" s="57">
        <v>56991.71</v>
      </c>
      <c r="V29" s="57">
        <v>1942599.48</v>
      </c>
      <c r="W29" s="275">
        <v>179821.98</v>
      </c>
      <c r="Z29" s="275">
        <v>276301.5</v>
      </c>
      <c r="AA29" s="275">
        <v>1803</v>
      </c>
      <c r="AB29" s="276">
        <v>305401.5</v>
      </c>
      <c r="AE29" s="276">
        <v>139380.81</v>
      </c>
      <c r="AF29" s="276">
        <v>41890.080000000002</v>
      </c>
      <c r="AH29" s="276">
        <v>900</v>
      </c>
      <c r="AI29" s="276">
        <v>1258678</v>
      </c>
      <c r="AM29" s="276">
        <v>572533.44999999995</v>
      </c>
      <c r="AN29" s="276">
        <v>41333.89</v>
      </c>
    </row>
    <row r="30" spans="1:43" ht="15" thickBot="1" x14ac:dyDescent="0.25">
      <c r="A30" s="50" t="s">
        <v>578</v>
      </c>
      <c r="B30" s="50" t="s">
        <v>579</v>
      </c>
      <c r="C30" s="308">
        <v>3656</v>
      </c>
      <c r="D30" s="250" t="s">
        <v>1431</v>
      </c>
      <c r="E30" s="58" t="s">
        <v>583</v>
      </c>
      <c r="F30" s="283">
        <v>497696.61</v>
      </c>
      <c r="G30" s="283">
        <v>25514</v>
      </c>
      <c r="H30" s="283">
        <v>64933.5</v>
      </c>
      <c r="K30" s="57">
        <v>860760.4</v>
      </c>
      <c r="L30" s="57">
        <v>266173.2</v>
      </c>
      <c r="O30" s="284">
        <v>11872</v>
      </c>
      <c r="P30" s="285">
        <v>39826.26</v>
      </c>
      <c r="R30" s="286">
        <v>147.15</v>
      </c>
      <c r="U30" s="57">
        <v>48889.14</v>
      </c>
      <c r="V30" s="57">
        <v>1357301.45</v>
      </c>
      <c r="W30" s="275">
        <v>318137.34999999998</v>
      </c>
      <c r="Z30" s="275">
        <v>271104</v>
      </c>
      <c r="AB30" s="276">
        <v>389214</v>
      </c>
      <c r="AE30" s="276">
        <v>164398.28</v>
      </c>
      <c r="AF30" s="276">
        <v>57311.1</v>
      </c>
      <c r="AH30" s="276">
        <v>900</v>
      </c>
      <c r="AI30" s="276">
        <v>1003877.5</v>
      </c>
      <c r="AM30" s="276">
        <v>244725.14</v>
      </c>
      <c r="AN30" s="276">
        <v>58094.6</v>
      </c>
    </row>
    <row r="31" spans="1:43" ht="15" thickBot="1" x14ac:dyDescent="0.25">
      <c r="A31" s="50" t="s">
        <v>578</v>
      </c>
      <c r="B31" s="50" t="s">
        <v>579</v>
      </c>
      <c r="C31" s="308">
        <v>4918</v>
      </c>
      <c r="D31" s="250" t="s">
        <v>1432</v>
      </c>
      <c r="E31" s="58" t="s">
        <v>584</v>
      </c>
      <c r="F31" s="283">
        <v>102688.73</v>
      </c>
      <c r="G31" s="283">
        <v>19750</v>
      </c>
      <c r="H31" s="283">
        <v>89403.1</v>
      </c>
      <c r="K31" s="57">
        <v>674562.64</v>
      </c>
      <c r="L31" s="57">
        <v>194030.22</v>
      </c>
      <c r="O31" s="284">
        <v>0</v>
      </c>
      <c r="P31" s="285">
        <v>48217.18</v>
      </c>
      <c r="R31" s="286">
        <v>511.57</v>
      </c>
      <c r="S31" s="246">
        <v>11401.5</v>
      </c>
      <c r="U31" s="57">
        <v>55227.91</v>
      </c>
      <c r="V31" s="57">
        <v>1339755.76</v>
      </c>
      <c r="W31" s="275">
        <v>185508.63</v>
      </c>
      <c r="X31" s="275">
        <v>219.12</v>
      </c>
      <c r="Z31" s="275">
        <v>395825.3</v>
      </c>
      <c r="AB31" s="276">
        <v>528035.30000000005</v>
      </c>
      <c r="AE31" s="276">
        <v>194525.23</v>
      </c>
      <c r="AF31" s="276">
        <v>74359.06</v>
      </c>
      <c r="AH31" s="276">
        <v>900</v>
      </c>
      <c r="AI31" s="276">
        <v>530415</v>
      </c>
      <c r="AM31" s="276">
        <v>233557.63</v>
      </c>
      <c r="AN31" s="276">
        <v>55017.48</v>
      </c>
    </row>
    <row r="32" spans="1:43" ht="15" thickBot="1" x14ac:dyDescent="0.25">
      <c r="A32" s="50" t="s">
        <v>578</v>
      </c>
      <c r="B32" s="50" t="s">
        <v>579</v>
      </c>
      <c r="C32" s="308">
        <v>2308</v>
      </c>
      <c r="D32" s="250" t="s">
        <v>1433</v>
      </c>
      <c r="E32" s="58" t="s">
        <v>585</v>
      </c>
      <c r="F32" s="283">
        <v>263875.59000000003</v>
      </c>
      <c r="G32" s="283">
        <v>0</v>
      </c>
      <c r="H32" s="283">
        <v>71310.399999999994</v>
      </c>
      <c r="K32" s="57">
        <v>1252053.1599999999</v>
      </c>
      <c r="L32" s="57">
        <v>142358.66</v>
      </c>
      <c r="P32" s="285">
        <v>25581.19</v>
      </c>
      <c r="R32" s="286">
        <v>136</v>
      </c>
      <c r="U32" s="57">
        <v>-9315.26</v>
      </c>
      <c r="V32" s="57">
        <v>2103448.6</v>
      </c>
      <c r="W32" s="275">
        <v>288006.86</v>
      </c>
      <c r="Z32" s="275">
        <v>394159</v>
      </c>
      <c r="AA32" s="275">
        <v>35000</v>
      </c>
      <c r="AB32" s="276">
        <v>524509</v>
      </c>
      <c r="AE32" s="276">
        <v>128564.05</v>
      </c>
      <c r="AF32" s="276">
        <v>57164.59</v>
      </c>
      <c r="AH32" s="276">
        <v>900</v>
      </c>
      <c r="AI32" s="276">
        <v>666759.5</v>
      </c>
      <c r="AM32" s="276">
        <v>296724.77</v>
      </c>
      <c r="AN32" s="276">
        <v>9316.76</v>
      </c>
    </row>
    <row r="33" spans="1:43" ht="15" thickBot="1" x14ac:dyDescent="0.25">
      <c r="A33" s="50" t="s">
        <v>578</v>
      </c>
      <c r="B33" s="50" t="s">
        <v>579</v>
      </c>
      <c r="C33" s="308">
        <v>1606</v>
      </c>
      <c r="D33" s="250" t="s">
        <v>1434</v>
      </c>
      <c r="E33" s="58" t="s">
        <v>586</v>
      </c>
      <c r="F33" s="283">
        <v>403055.99</v>
      </c>
      <c r="G33" s="283">
        <v>10547</v>
      </c>
      <c r="H33" s="283">
        <v>52957.64</v>
      </c>
      <c r="K33" s="57">
        <v>534118.14</v>
      </c>
      <c r="L33" s="57">
        <v>298341.26</v>
      </c>
      <c r="P33" s="285">
        <v>33203.39</v>
      </c>
      <c r="R33" s="286">
        <v>134</v>
      </c>
      <c r="S33" s="246">
        <v>18629.810000000001</v>
      </c>
      <c r="U33" s="57">
        <v>93460.73</v>
      </c>
      <c r="V33" s="57">
        <v>1634028.2</v>
      </c>
      <c r="W33" s="275">
        <v>138994.18</v>
      </c>
      <c r="X33" s="275">
        <v>1306.8599999999999</v>
      </c>
      <c r="Z33" s="275">
        <v>140087.5</v>
      </c>
      <c r="AA33" s="275">
        <v>5000</v>
      </c>
      <c r="AB33" s="276">
        <v>226187.5</v>
      </c>
      <c r="AE33" s="276">
        <v>125770.89</v>
      </c>
      <c r="AF33" s="276">
        <v>72813.710000000006</v>
      </c>
      <c r="AH33" s="276">
        <v>900</v>
      </c>
      <c r="AI33" s="276">
        <v>793887</v>
      </c>
      <c r="AM33" s="276">
        <v>189456.54</v>
      </c>
      <c r="AN33" s="276">
        <v>31307.88</v>
      </c>
    </row>
    <row r="34" spans="1:43" ht="15" thickBot="1" x14ac:dyDescent="0.25">
      <c r="A34" s="50" t="s">
        <v>578</v>
      </c>
      <c r="B34" s="50" t="s">
        <v>579</v>
      </c>
      <c r="C34" s="308">
        <v>2622</v>
      </c>
      <c r="D34" s="250" t="s">
        <v>1435</v>
      </c>
      <c r="E34" s="58" t="s">
        <v>587</v>
      </c>
      <c r="F34" s="283">
        <v>301002.53999999998</v>
      </c>
      <c r="G34" s="283">
        <v>946</v>
      </c>
      <c r="H34" s="283">
        <v>67275</v>
      </c>
      <c r="K34" s="57">
        <v>657869.06000000006</v>
      </c>
      <c r="L34" s="57">
        <v>161068.18</v>
      </c>
      <c r="O34" s="284">
        <v>1500</v>
      </c>
      <c r="P34" s="285">
        <v>34051.22</v>
      </c>
      <c r="R34" s="286">
        <v>138</v>
      </c>
      <c r="U34" s="57">
        <v>44138.62</v>
      </c>
      <c r="V34" s="57">
        <v>391756.52</v>
      </c>
      <c r="W34" s="275">
        <v>375330.37</v>
      </c>
      <c r="Z34" s="275">
        <v>414839.3</v>
      </c>
      <c r="AA34" s="275">
        <v>6606</v>
      </c>
      <c r="AB34" s="276">
        <v>499315.3</v>
      </c>
      <c r="AE34" s="276">
        <v>183901.45</v>
      </c>
      <c r="AF34" s="276">
        <v>35038.31</v>
      </c>
      <c r="AH34" s="276">
        <v>900</v>
      </c>
      <c r="AI34" s="276">
        <v>645171</v>
      </c>
      <c r="AM34" s="276">
        <v>254542.66</v>
      </c>
      <c r="AN34" s="276">
        <v>55635.3</v>
      </c>
      <c r="AQ34" s="276">
        <v>1000</v>
      </c>
    </row>
    <row r="35" spans="1:43" ht="15" thickBot="1" x14ac:dyDescent="0.25">
      <c r="A35" s="50" t="s">
        <v>578</v>
      </c>
      <c r="B35" s="50" t="s">
        <v>579</v>
      </c>
      <c r="C35" s="308">
        <v>2397</v>
      </c>
      <c r="D35" s="250" t="s">
        <v>1436</v>
      </c>
      <c r="E35" s="58" t="s">
        <v>588</v>
      </c>
      <c r="F35" s="283">
        <v>234633.43</v>
      </c>
      <c r="G35" s="283">
        <v>0</v>
      </c>
      <c r="H35" s="283">
        <v>62910.75</v>
      </c>
      <c r="K35" s="57">
        <v>493140.91</v>
      </c>
      <c r="L35" s="57">
        <v>217548.52</v>
      </c>
      <c r="P35" s="285">
        <v>35290</v>
      </c>
      <c r="R35" s="286">
        <v>138</v>
      </c>
      <c r="U35" s="57">
        <v>3795.98</v>
      </c>
      <c r="V35" s="57">
        <v>459399.49</v>
      </c>
      <c r="W35" s="275">
        <v>110105.16</v>
      </c>
      <c r="Z35" s="275">
        <v>272958</v>
      </c>
      <c r="AA35" s="275">
        <v>1803</v>
      </c>
      <c r="AB35" s="276">
        <v>295461</v>
      </c>
      <c r="AE35" s="276">
        <v>74843.67</v>
      </c>
      <c r="AF35" s="276">
        <v>31399.69</v>
      </c>
      <c r="AI35" s="276">
        <v>835052.6</v>
      </c>
      <c r="AM35" s="276">
        <v>197115.73</v>
      </c>
      <c r="AN35" s="276">
        <v>97767.99</v>
      </c>
    </row>
    <row r="36" spans="1:43" ht="15" thickBot="1" x14ac:dyDescent="0.25">
      <c r="A36" s="50" t="s">
        <v>578</v>
      </c>
      <c r="B36" s="50" t="s">
        <v>579</v>
      </c>
      <c r="C36" s="308">
        <v>1711</v>
      </c>
      <c r="D36" s="250" t="s">
        <v>1437</v>
      </c>
      <c r="E36" s="58" t="s">
        <v>589</v>
      </c>
      <c r="F36" s="283">
        <v>153459.87</v>
      </c>
      <c r="G36" s="283">
        <v>3487</v>
      </c>
      <c r="H36" s="283">
        <v>56565.33</v>
      </c>
      <c r="K36" s="57">
        <v>717784.58</v>
      </c>
      <c r="L36" s="57">
        <v>150795.9</v>
      </c>
      <c r="P36" s="285">
        <v>43366.85</v>
      </c>
      <c r="R36" s="286">
        <v>134</v>
      </c>
      <c r="S36" s="246">
        <v>13761.1</v>
      </c>
      <c r="U36" s="57">
        <v>59041.47</v>
      </c>
      <c r="V36" s="57">
        <v>556569.79</v>
      </c>
      <c r="W36" s="275">
        <v>245470.07</v>
      </c>
      <c r="X36" s="275">
        <v>738.9</v>
      </c>
      <c r="Z36" s="275">
        <v>353276</v>
      </c>
      <c r="AB36" s="276">
        <v>424316</v>
      </c>
      <c r="AE36" s="276">
        <v>120257.59</v>
      </c>
      <c r="AF36" s="276">
        <v>46821.599999999999</v>
      </c>
      <c r="AH36" s="276">
        <v>900</v>
      </c>
      <c r="AI36" s="276">
        <v>540021.5</v>
      </c>
      <c r="AM36" s="276">
        <v>254355.79</v>
      </c>
      <c r="AN36" s="276">
        <v>34442.43</v>
      </c>
    </row>
    <row r="37" spans="1:43" ht="15" thickBot="1" x14ac:dyDescent="0.25">
      <c r="A37" s="50" t="s">
        <v>578</v>
      </c>
      <c r="B37" s="50" t="s">
        <v>579</v>
      </c>
      <c r="C37" s="308">
        <v>2477</v>
      </c>
      <c r="D37" s="250" t="s">
        <v>1438</v>
      </c>
      <c r="E37" s="58" t="s">
        <v>590</v>
      </c>
      <c r="F37" s="283">
        <v>175593.77</v>
      </c>
      <c r="G37" s="283">
        <v>12904</v>
      </c>
      <c r="H37" s="283">
        <v>88635.61</v>
      </c>
      <c r="K37" s="57">
        <v>344976.56</v>
      </c>
      <c r="L37" s="57">
        <v>191614.42</v>
      </c>
      <c r="O37" s="284">
        <v>0</v>
      </c>
      <c r="P37" s="285">
        <v>28100</v>
      </c>
      <c r="R37" s="286">
        <v>245.4</v>
      </c>
      <c r="U37" s="57">
        <v>30515.75</v>
      </c>
      <c r="V37" s="57">
        <v>1714982.69</v>
      </c>
      <c r="W37" s="275">
        <v>203272.26</v>
      </c>
      <c r="Z37" s="275">
        <v>326224.5</v>
      </c>
      <c r="AB37" s="276">
        <v>404637.5</v>
      </c>
      <c r="AE37" s="276">
        <v>116446.6</v>
      </c>
      <c r="AF37" s="276">
        <v>47381.760000000002</v>
      </c>
      <c r="AI37" s="276">
        <v>740851.5</v>
      </c>
      <c r="AM37" s="276">
        <v>283678.51</v>
      </c>
      <c r="AN37" s="276">
        <v>5115.78</v>
      </c>
    </row>
    <row r="38" spans="1:43" ht="15" thickBot="1" x14ac:dyDescent="0.25">
      <c r="A38" s="50" t="s">
        <v>578</v>
      </c>
      <c r="B38" s="50" t="s">
        <v>579</v>
      </c>
      <c r="C38" s="308">
        <v>1987</v>
      </c>
      <c r="D38" s="250" t="s">
        <v>1439</v>
      </c>
      <c r="E38" s="58" t="s">
        <v>591</v>
      </c>
      <c r="F38" s="283">
        <v>135818.14000000001</v>
      </c>
      <c r="G38" s="283">
        <v>9359</v>
      </c>
      <c r="H38" s="283">
        <v>85982.58</v>
      </c>
      <c r="K38" s="57">
        <v>1303120.22</v>
      </c>
      <c r="L38" s="57">
        <v>250491.16</v>
      </c>
      <c r="P38" s="285">
        <v>25364.31</v>
      </c>
      <c r="R38" s="286">
        <v>146</v>
      </c>
      <c r="U38" s="57">
        <v>43711.199999999997</v>
      </c>
      <c r="V38" s="57">
        <v>2179663.7000000002</v>
      </c>
      <c r="W38" s="275">
        <v>250753.08</v>
      </c>
      <c r="Z38" s="275">
        <v>369301.5</v>
      </c>
      <c r="AA38" s="275">
        <v>50000</v>
      </c>
      <c r="AB38" s="276">
        <v>483001.5</v>
      </c>
      <c r="AE38" s="276">
        <v>133592.51999999999</v>
      </c>
      <c r="AF38" s="276">
        <v>110569.42</v>
      </c>
      <c r="AH38" s="276">
        <v>900</v>
      </c>
      <c r="AI38" s="276">
        <v>535212.5</v>
      </c>
      <c r="AM38" s="276">
        <v>156530.17000000001</v>
      </c>
      <c r="AN38" s="276">
        <v>50052.42</v>
      </c>
    </row>
    <row r="39" spans="1:43" ht="15" thickBot="1" x14ac:dyDescent="0.25">
      <c r="A39" s="50" t="s">
        <v>578</v>
      </c>
      <c r="B39" s="50" t="s">
        <v>579</v>
      </c>
      <c r="C39" s="308">
        <v>3047</v>
      </c>
      <c r="D39" s="250" t="s">
        <v>1440</v>
      </c>
      <c r="E39" s="58" t="s">
        <v>592</v>
      </c>
      <c r="F39" s="283">
        <v>580810.98</v>
      </c>
      <c r="G39" s="283">
        <v>6523</v>
      </c>
      <c r="H39" s="283">
        <v>46325.51</v>
      </c>
      <c r="K39" s="57">
        <v>531795</v>
      </c>
      <c r="L39" s="57">
        <v>345175.23</v>
      </c>
      <c r="P39" s="285">
        <v>35342.879999999997</v>
      </c>
      <c r="R39" s="286">
        <v>133</v>
      </c>
      <c r="V39" s="57">
        <v>1994257.35</v>
      </c>
      <c r="W39" s="275">
        <v>240486.47</v>
      </c>
      <c r="Z39" s="275">
        <v>243150</v>
      </c>
      <c r="AA39" s="275">
        <v>1500</v>
      </c>
      <c r="AB39" s="276">
        <v>366330</v>
      </c>
      <c r="AE39" s="276">
        <v>122752.17</v>
      </c>
      <c r="AF39" s="276">
        <v>66836.69</v>
      </c>
      <c r="AH39" s="276">
        <v>50000</v>
      </c>
      <c r="AI39" s="276">
        <v>453404</v>
      </c>
      <c r="AM39" s="276">
        <v>180037.33</v>
      </c>
      <c r="AN39" s="276">
        <v>65387.77</v>
      </c>
      <c r="AQ39" s="276">
        <v>10862.5</v>
      </c>
    </row>
    <row r="40" spans="1:43" ht="15" thickBot="1" x14ac:dyDescent="0.25">
      <c r="A40" s="50" t="s">
        <v>578</v>
      </c>
      <c r="B40" s="50" t="s">
        <v>579</v>
      </c>
      <c r="C40" s="308">
        <v>2101</v>
      </c>
      <c r="D40" s="250" t="s">
        <v>1441</v>
      </c>
      <c r="E40" s="58" t="s">
        <v>593</v>
      </c>
      <c r="F40" s="283">
        <v>342229.83</v>
      </c>
      <c r="G40" s="283">
        <v>19590</v>
      </c>
      <c r="H40" s="283">
        <v>53018.38</v>
      </c>
      <c r="K40" s="57">
        <v>859001.89</v>
      </c>
      <c r="L40" s="57">
        <v>462140.23</v>
      </c>
      <c r="P40" s="285">
        <v>40701.99</v>
      </c>
      <c r="R40" s="286">
        <v>150.9</v>
      </c>
      <c r="U40" s="57">
        <v>26432.29</v>
      </c>
      <c r="W40" s="275">
        <v>296851.71000000002</v>
      </c>
      <c r="X40" s="275">
        <v>10000</v>
      </c>
      <c r="Z40" s="275">
        <v>518901.1</v>
      </c>
      <c r="AB40" s="276">
        <v>628491.1</v>
      </c>
      <c r="AE40" s="276">
        <v>92460.3</v>
      </c>
      <c r="AF40" s="276">
        <v>81563.62</v>
      </c>
      <c r="AI40" s="276">
        <v>392356.5</v>
      </c>
      <c r="AM40" s="276">
        <v>251730.58</v>
      </c>
      <c r="AN40" s="276">
        <v>62239.09</v>
      </c>
      <c r="AQ40" s="276">
        <v>10725</v>
      </c>
    </row>
    <row r="41" spans="1:43" ht="15" thickBot="1" x14ac:dyDescent="0.25">
      <c r="A41" s="50" t="s">
        <v>578</v>
      </c>
      <c r="B41" s="50" t="s">
        <v>579</v>
      </c>
      <c r="C41" s="308">
        <v>1995</v>
      </c>
      <c r="D41" s="250" t="s">
        <v>1442</v>
      </c>
      <c r="E41" s="58" t="s">
        <v>594</v>
      </c>
      <c r="F41" s="283">
        <v>566337.62</v>
      </c>
      <c r="G41" s="283">
        <v>14720</v>
      </c>
      <c r="H41" s="283">
        <v>15842.34</v>
      </c>
      <c r="K41" s="57">
        <v>708088.52</v>
      </c>
      <c r="L41" s="57">
        <v>168884.24</v>
      </c>
      <c r="P41" s="285">
        <v>32282.55</v>
      </c>
      <c r="R41" s="286">
        <v>141</v>
      </c>
      <c r="U41" s="57">
        <v>29600</v>
      </c>
      <c r="V41" s="57">
        <v>1367149.29</v>
      </c>
      <c r="W41" s="275">
        <v>349779.86</v>
      </c>
      <c r="Z41" s="275">
        <v>302828.03000000003</v>
      </c>
      <c r="AA41" s="275">
        <v>1500</v>
      </c>
      <c r="AB41" s="276">
        <v>447938.03</v>
      </c>
      <c r="AE41" s="276">
        <v>129039.57</v>
      </c>
      <c r="AF41" s="276">
        <v>50566.86</v>
      </c>
      <c r="AH41" s="276">
        <v>900</v>
      </c>
      <c r="AI41" s="276">
        <v>431163</v>
      </c>
      <c r="AM41" s="276">
        <v>124635.31</v>
      </c>
      <c r="AN41" s="276">
        <v>20414.64</v>
      </c>
    </row>
    <row r="42" spans="1:43" ht="15" thickBot="1" x14ac:dyDescent="0.25">
      <c r="A42" s="50" t="s">
        <v>596</v>
      </c>
      <c r="B42" s="50" t="s">
        <v>597</v>
      </c>
      <c r="C42" s="308">
        <v>3634</v>
      </c>
      <c r="D42" s="250" t="s">
        <v>1443</v>
      </c>
      <c r="E42" s="58" t="s">
        <v>599</v>
      </c>
      <c r="F42" s="283">
        <v>1300226.1499999999</v>
      </c>
      <c r="G42" s="283">
        <v>0</v>
      </c>
      <c r="H42" s="283">
        <v>41696.04</v>
      </c>
      <c r="K42" s="57">
        <v>306894.90999999997</v>
      </c>
      <c r="L42" s="57">
        <v>181920.41</v>
      </c>
      <c r="O42" s="284">
        <v>0</v>
      </c>
      <c r="P42" s="285">
        <v>7738.12</v>
      </c>
      <c r="U42" s="57">
        <v>1200</v>
      </c>
      <c r="V42" s="57">
        <v>1747176.74</v>
      </c>
      <c r="W42" s="275">
        <v>524268.11</v>
      </c>
      <c r="Z42" s="275">
        <v>167328</v>
      </c>
      <c r="AA42" s="275">
        <v>96900</v>
      </c>
      <c r="AB42" s="276">
        <v>385398</v>
      </c>
      <c r="AE42" s="276">
        <v>130420.66</v>
      </c>
      <c r="AF42" s="276">
        <v>34250.81</v>
      </c>
      <c r="AI42" s="276">
        <v>804104.25</v>
      </c>
      <c r="AM42" s="276">
        <v>277703.75</v>
      </c>
      <c r="AN42" s="276">
        <v>134151.76</v>
      </c>
    </row>
    <row r="43" spans="1:43" ht="15" thickBot="1" x14ac:dyDescent="0.25">
      <c r="A43" s="50" t="s">
        <v>596</v>
      </c>
      <c r="B43" s="50" t="s">
        <v>597</v>
      </c>
      <c r="C43" s="308">
        <v>4970</v>
      </c>
      <c r="D43" s="250" t="s">
        <v>1444</v>
      </c>
      <c r="E43" s="58" t="s">
        <v>600</v>
      </c>
      <c r="F43" s="283">
        <v>108717.05</v>
      </c>
      <c r="G43" s="283">
        <v>0</v>
      </c>
      <c r="H43" s="283">
        <v>130965.96</v>
      </c>
      <c r="K43" s="57">
        <v>582683.53</v>
      </c>
      <c r="L43" s="57">
        <v>113545.89</v>
      </c>
      <c r="O43" s="284">
        <v>0</v>
      </c>
      <c r="P43" s="285">
        <v>16856.57</v>
      </c>
      <c r="R43" s="286">
        <v>66</v>
      </c>
      <c r="V43" s="57">
        <v>2580473.12</v>
      </c>
      <c r="W43" s="275">
        <v>669115.29</v>
      </c>
      <c r="X43" s="275">
        <v>25000</v>
      </c>
      <c r="Z43" s="275">
        <v>315389.40000000002</v>
      </c>
      <c r="AA43" s="275">
        <v>6540</v>
      </c>
      <c r="AB43" s="276">
        <v>620889.4</v>
      </c>
      <c r="AD43" s="276">
        <v>0</v>
      </c>
      <c r="AE43" s="276">
        <v>401035.92</v>
      </c>
      <c r="AF43" s="276">
        <v>19230.47</v>
      </c>
      <c r="AI43" s="276">
        <v>575062.5</v>
      </c>
      <c r="AL43" s="276">
        <v>4400</v>
      </c>
      <c r="AM43" s="276">
        <v>290951.53999999998</v>
      </c>
      <c r="AN43" s="276">
        <v>54920.34</v>
      </c>
    </row>
    <row r="44" spans="1:43" ht="15" thickBot="1" x14ac:dyDescent="0.25">
      <c r="A44" s="50" t="s">
        <v>596</v>
      </c>
      <c r="B44" s="50" t="s">
        <v>597</v>
      </c>
      <c r="C44" s="308">
        <v>3463</v>
      </c>
      <c r="D44" s="250" t="s">
        <v>1445</v>
      </c>
      <c r="E44" s="58" t="s">
        <v>601</v>
      </c>
      <c r="F44" s="283">
        <v>541084.4</v>
      </c>
      <c r="G44" s="283">
        <v>0</v>
      </c>
      <c r="H44" s="283">
        <v>126700.23</v>
      </c>
      <c r="K44" s="57">
        <v>358286.38</v>
      </c>
      <c r="L44" s="57">
        <v>45168.82</v>
      </c>
      <c r="O44" s="284">
        <v>0</v>
      </c>
      <c r="P44" s="285">
        <v>7325.31</v>
      </c>
      <c r="R44" s="286">
        <v>73.5</v>
      </c>
      <c r="U44" s="57">
        <v>-218</v>
      </c>
      <c r="V44" s="57">
        <v>1682922.85</v>
      </c>
      <c r="W44" s="275">
        <v>474837.9</v>
      </c>
      <c r="Z44" s="275">
        <v>165742.5</v>
      </c>
      <c r="AA44" s="275">
        <v>65320</v>
      </c>
      <c r="AB44" s="276">
        <v>372902.5</v>
      </c>
      <c r="AE44" s="276">
        <v>214494.31</v>
      </c>
      <c r="AF44" s="276">
        <v>17603.43</v>
      </c>
      <c r="AI44" s="276">
        <v>1047731.14</v>
      </c>
      <c r="AM44" s="276">
        <v>406247.84</v>
      </c>
      <c r="AN44" s="276">
        <v>70479</v>
      </c>
      <c r="AO44" s="276">
        <v>32530.48</v>
      </c>
      <c r="AQ44" s="276">
        <v>26924</v>
      </c>
    </row>
    <row r="45" spans="1:43" ht="15" thickBot="1" x14ac:dyDescent="0.25">
      <c r="A45" s="50" t="s">
        <v>596</v>
      </c>
      <c r="B45" s="50" t="s">
        <v>597</v>
      </c>
      <c r="C45" s="308">
        <v>1364</v>
      </c>
      <c r="D45" s="250" t="s">
        <v>1446</v>
      </c>
      <c r="E45" s="58" t="s">
        <v>602</v>
      </c>
      <c r="F45" s="283">
        <v>240788.18</v>
      </c>
      <c r="G45" s="283">
        <v>0</v>
      </c>
      <c r="H45" s="283">
        <v>48095.15</v>
      </c>
      <c r="K45" s="57">
        <v>571037.18999999994</v>
      </c>
      <c r="L45" s="57">
        <v>78895.64</v>
      </c>
      <c r="O45" s="284">
        <v>0</v>
      </c>
      <c r="P45" s="285">
        <v>13528.18</v>
      </c>
      <c r="R45" s="286">
        <v>0</v>
      </c>
      <c r="V45" s="57">
        <v>1664645.88</v>
      </c>
      <c r="W45" s="275">
        <v>342444.72</v>
      </c>
      <c r="Z45" s="275">
        <v>329630.59999999998</v>
      </c>
      <c r="AA45" s="275">
        <v>2000</v>
      </c>
      <c r="AB45" s="276">
        <v>439555.6</v>
      </c>
      <c r="AE45" s="276">
        <v>134411.37</v>
      </c>
      <c r="AF45" s="276">
        <v>28013.82</v>
      </c>
      <c r="AI45" s="276">
        <v>794853</v>
      </c>
      <c r="AM45" s="276">
        <v>426412.49</v>
      </c>
      <c r="AN45" s="276">
        <v>99839.34</v>
      </c>
      <c r="AQ45" s="276">
        <v>32169</v>
      </c>
    </row>
    <row r="46" spans="1:43" ht="15" thickBot="1" x14ac:dyDescent="0.25">
      <c r="A46" s="50" t="s">
        <v>596</v>
      </c>
      <c r="B46" s="50" t="s">
        <v>597</v>
      </c>
      <c r="C46" s="308">
        <v>4858</v>
      </c>
      <c r="D46" s="250" t="s">
        <v>1447</v>
      </c>
      <c r="E46" s="58" t="s">
        <v>603</v>
      </c>
      <c r="F46" s="283">
        <v>575887.99</v>
      </c>
      <c r="G46" s="283">
        <v>0</v>
      </c>
      <c r="H46" s="283">
        <v>91950.65</v>
      </c>
      <c r="K46" s="57">
        <v>3273034.04</v>
      </c>
      <c r="L46" s="57">
        <v>52860.12</v>
      </c>
      <c r="O46" s="284">
        <v>0</v>
      </c>
      <c r="P46" s="285">
        <v>13987.59</v>
      </c>
      <c r="R46" s="286">
        <v>230</v>
      </c>
      <c r="V46" s="57">
        <v>349948.56</v>
      </c>
      <c r="W46" s="275">
        <v>604177.22</v>
      </c>
      <c r="X46" s="275">
        <v>192000</v>
      </c>
      <c r="Z46" s="275">
        <v>243831.4</v>
      </c>
      <c r="AA46" s="275">
        <v>1500</v>
      </c>
      <c r="AB46" s="276">
        <v>457377.4</v>
      </c>
      <c r="AE46" s="276">
        <v>155417.81</v>
      </c>
      <c r="AF46" s="276">
        <v>59978.34</v>
      </c>
      <c r="AI46" s="276">
        <v>405130.16</v>
      </c>
      <c r="AM46" s="276">
        <v>264788.40999999997</v>
      </c>
      <c r="AN46" s="276">
        <v>62629.98</v>
      </c>
      <c r="AQ46" s="276">
        <v>16515</v>
      </c>
    </row>
    <row r="47" spans="1:43" ht="15" thickBot="1" x14ac:dyDescent="0.25">
      <c r="A47" s="50" t="s">
        <v>596</v>
      </c>
      <c r="B47" s="50" t="s">
        <v>597</v>
      </c>
      <c r="C47" s="308">
        <v>3450</v>
      </c>
      <c r="D47" s="250" t="s">
        <v>1448</v>
      </c>
      <c r="E47" s="58" t="s">
        <v>604</v>
      </c>
      <c r="F47" s="283">
        <v>302221.71999999997</v>
      </c>
      <c r="G47" s="283">
        <v>0</v>
      </c>
      <c r="H47" s="283">
        <v>79587.63</v>
      </c>
      <c r="K47" s="57">
        <v>713935.86</v>
      </c>
      <c r="L47" s="57">
        <v>45535.91</v>
      </c>
      <c r="O47" s="284">
        <v>0</v>
      </c>
      <c r="P47" s="285">
        <v>6675.56</v>
      </c>
      <c r="R47" s="286">
        <v>159.63</v>
      </c>
      <c r="V47" s="57">
        <v>1610762.41</v>
      </c>
      <c r="W47" s="275">
        <v>509469.96</v>
      </c>
      <c r="X47" s="275">
        <v>75000</v>
      </c>
      <c r="Z47" s="275">
        <v>280828.09999999998</v>
      </c>
      <c r="AA47" s="275">
        <v>1500</v>
      </c>
      <c r="AB47" s="276">
        <v>460428.1</v>
      </c>
      <c r="AD47" s="276">
        <v>11123.3</v>
      </c>
      <c r="AE47" s="276">
        <v>200301.65</v>
      </c>
      <c r="AF47" s="276">
        <v>23876.27</v>
      </c>
      <c r="AI47" s="276">
        <v>377001</v>
      </c>
      <c r="AM47" s="276">
        <v>183997.4</v>
      </c>
      <c r="AN47" s="276">
        <v>51667.08</v>
      </c>
    </row>
    <row r="48" spans="1:43" ht="15" thickBot="1" x14ac:dyDescent="0.25">
      <c r="A48" s="50" t="s">
        <v>596</v>
      </c>
      <c r="B48" s="50" t="s">
        <v>597</v>
      </c>
      <c r="C48" s="308">
        <v>2633</v>
      </c>
      <c r="D48" s="250" t="s">
        <v>1449</v>
      </c>
      <c r="E48" s="58" t="s">
        <v>605</v>
      </c>
      <c r="F48" s="283">
        <v>465886.37</v>
      </c>
      <c r="G48" s="283">
        <v>0</v>
      </c>
      <c r="H48" s="283">
        <v>103244.25</v>
      </c>
      <c r="K48" s="57">
        <v>784406.52</v>
      </c>
      <c r="L48" s="57">
        <v>39751.730000000003</v>
      </c>
      <c r="O48" s="284">
        <v>0</v>
      </c>
      <c r="P48" s="285">
        <v>6905.29</v>
      </c>
      <c r="V48" s="57">
        <v>2707380.46</v>
      </c>
      <c r="W48" s="275">
        <v>560131.9</v>
      </c>
      <c r="X48" s="275">
        <v>75000</v>
      </c>
      <c r="Z48" s="275">
        <v>330697.5</v>
      </c>
      <c r="AA48" s="275">
        <v>3170</v>
      </c>
      <c r="AB48" s="276">
        <v>535837.5</v>
      </c>
      <c r="AD48" s="276">
        <v>690</v>
      </c>
      <c r="AE48" s="276">
        <v>220038.55</v>
      </c>
      <c r="AF48" s="276">
        <v>21318.77</v>
      </c>
      <c r="AI48" s="276">
        <v>696911.7</v>
      </c>
      <c r="AM48" s="276">
        <v>143021.01999999999</v>
      </c>
      <c r="AN48" s="276">
        <v>57293.01</v>
      </c>
    </row>
    <row r="49" spans="1:43" ht="15" thickBot="1" x14ac:dyDescent="0.25">
      <c r="A49" s="50" t="s">
        <v>596</v>
      </c>
      <c r="B49" s="50" t="s">
        <v>597</v>
      </c>
      <c r="C49" s="308">
        <v>1642</v>
      </c>
      <c r="D49" s="250" t="s">
        <v>1450</v>
      </c>
      <c r="E49" s="58" t="s">
        <v>606</v>
      </c>
      <c r="F49" s="283">
        <v>630649.96</v>
      </c>
      <c r="G49" s="283">
        <v>0</v>
      </c>
      <c r="H49" s="283">
        <v>15524.41</v>
      </c>
      <c r="K49" s="57">
        <v>702440.16</v>
      </c>
      <c r="L49" s="57">
        <v>96677.33</v>
      </c>
      <c r="O49" s="284">
        <v>0</v>
      </c>
      <c r="P49" s="285">
        <v>6954.9</v>
      </c>
      <c r="R49" s="286">
        <v>415.2</v>
      </c>
      <c r="U49" s="57">
        <v>-887688.8</v>
      </c>
      <c r="V49" s="57">
        <v>2321309.19</v>
      </c>
      <c r="W49" s="275">
        <v>217310.07999999999</v>
      </c>
      <c r="Z49" s="275">
        <v>218914.5</v>
      </c>
      <c r="AA49" s="275">
        <v>1000</v>
      </c>
      <c r="AB49" s="276">
        <v>244514.5</v>
      </c>
      <c r="AE49" s="276">
        <v>140001.49</v>
      </c>
      <c r="AF49" s="276">
        <v>18495.22</v>
      </c>
      <c r="AI49" s="276">
        <v>444480</v>
      </c>
      <c r="AM49" s="276">
        <v>212164.58</v>
      </c>
      <c r="AN49" s="276">
        <v>23470.5</v>
      </c>
    </row>
    <row r="50" spans="1:43" ht="15" thickBot="1" x14ac:dyDescent="0.25">
      <c r="A50" s="50" t="s">
        <v>596</v>
      </c>
      <c r="B50" s="50" t="s">
        <v>597</v>
      </c>
      <c r="C50" s="308">
        <v>2100</v>
      </c>
      <c r="D50" s="250" t="s">
        <v>1451</v>
      </c>
      <c r="E50" s="58" t="s">
        <v>607</v>
      </c>
      <c r="F50" s="283">
        <v>1125970.4099999999</v>
      </c>
      <c r="G50" s="283">
        <v>0</v>
      </c>
      <c r="H50" s="283">
        <v>24085.4</v>
      </c>
      <c r="K50" s="57">
        <v>482227.6</v>
      </c>
      <c r="L50" s="57">
        <v>95089.36</v>
      </c>
      <c r="O50" s="284">
        <v>0</v>
      </c>
      <c r="P50" s="285">
        <v>12266.97</v>
      </c>
      <c r="R50" s="286">
        <v>8.4600000000000009</v>
      </c>
      <c r="U50" s="57">
        <v>1690.29</v>
      </c>
      <c r="V50" s="57">
        <v>991778.49</v>
      </c>
      <c r="W50" s="275">
        <v>311354.02</v>
      </c>
      <c r="Y50" s="275">
        <v>66.150000000000006</v>
      </c>
      <c r="Z50" s="275">
        <v>69330</v>
      </c>
      <c r="AA50" s="275">
        <v>1500</v>
      </c>
      <c r="AB50" s="276">
        <v>96935</v>
      </c>
      <c r="AE50" s="276">
        <v>101518.67</v>
      </c>
      <c r="AF50" s="276">
        <v>17949.11</v>
      </c>
      <c r="AI50" s="276">
        <v>551290.5</v>
      </c>
      <c r="AK50" s="276">
        <v>2000</v>
      </c>
      <c r="AM50" s="276">
        <v>243210.79</v>
      </c>
      <c r="AN50" s="276">
        <v>55009.38</v>
      </c>
    </row>
    <row r="51" spans="1:43" ht="15" thickBot="1" x14ac:dyDescent="0.25">
      <c r="A51" s="50" t="s">
        <v>596</v>
      </c>
      <c r="B51" s="50" t="s">
        <v>597</v>
      </c>
      <c r="C51" s="308">
        <v>1785</v>
      </c>
      <c r="D51" s="250" t="s">
        <v>1452</v>
      </c>
      <c r="E51" s="58" t="s">
        <v>608</v>
      </c>
      <c r="F51" s="283">
        <v>344829.44</v>
      </c>
      <c r="G51" s="283">
        <v>0</v>
      </c>
      <c r="H51" s="283">
        <v>27766.2</v>
      </c>
      <c r="K51" s="57">
        <v>2802044.57</v>
      </c>
      <c r="L51" s="57">
        <v>77838.02</v>
      </c>
      <c r="O51" s="284">
        <v>0</v>
      </c>
      <c r="P51" s="285">
        <v>14833.45</v>
      </c>
      <c r="U51" s="57">
        <v>-8.77</v>
      </c>
      <c r="V51" s="57">
        <v>667821.93000000005</v>
      </c>
      <c r="W51" s="275">
        <v>333354.49</v>
      </c>
      <c r="Z51" s="275">
        <v>266836.44</v>
      </c>
      <c r="AA51" s="275">
        <v>1500</v>
      </c>
      <c r="AB51" s="276">
        <v>299866.44</v>
      </c>
      <c r="AE51" s="276">
        <v>146039.88</v>
      </c>
      <c r="AF51" s="276">
        <v>52616.7</v>
      </c>
      <c r="AI51" s="276">
        <v>450741.5</v>
      </c>
      <c r="AM51" s="276">
        <v>254127.7</v>
      </c>
      <c r="AN51" s="276">
        <v>47735.98</v>
      </c>
    </row>
    <row r="52" spans="1:43" ht="15" thickBot="1" x14ac:dyDescent="0.25">
      <c r="A52" s="50" t="s">
        <v>569</v>
      </c>
      <c r="B52" s="50" t="s">
        <v>611</v>
      </c>
      <c r="C52" s="308">
        <v>1114</v>
      </c>
      <c r="D52" s="250" t="s">
        <v>1453</v>
      </c>
      <c r="E52" s="58" t="s">
        <v>613</v>
      </c>
      <c r="F52" s="283">
        <v>343580.44</v>
      </c>
      <c r="G52" s="283">
        <v>37069</v>
      </c>
      <c r="H52" s="283">
        <v>9358.65</v>
      </c>
      <c r="K52" s="57">
        <v>1008891.4</v>
      </c>
      <c r="L52" s="57">
        <v>242566.39</v>
      </c>
      <c r="O52" s="284">
        <v>10700</v>
      </c>
      <c r="P52" s="285">
        <v>22571.27</v>
      </c>
      <c r="R52" s="286">
        <v>2388</v>
      </c>
      <c r="V52" s="57">
        <v>2139773.89</v>
      </c>
      <c r="W52" s="275">
        <v>216730.49</v>
      </c>
      <c r="Y52" s="275">
        <v>443.49</v>
      </c>
      <c r="AB52" s="276">
        <v>21600</v>
      </c>
      <c r="AE52" s="276">
        <v>54174.03</v>
      </c>
      <c r="AF52" s="276">
        <v>56270.080000000002</v>
      </c>
      <c r="AI52" s="276">
        <v>416197.5</v>
      </c>
      <c r="AM52" s="276">
        <v>156360.74</v>
      </c>
      <c r="AN52" s="276">
        <v>51639.21</v>
      </c>
    </row>
    <row r="53" spans="1:43" ht="15" thickBot="1" x14ac:dyDescent="0.25">
      <c r="A53" s="50" t="s">
        <v>569</v>
      </c>
      <c r="B53" s="50" t="s">
        <v>611</v>
      </c>
      <c r="C53" s="308">
        <v>595</v>
      </c>
      <c r="D53" s="250" t="s">
        <v>1454</v>
      </c>
      <c r="E53" s="58" t="s">
        <v>614</v>
      </c>
      <c r="F53" s="283">
        <v>524111.51</v>
      </c>
      <c r="G53" s="283">
        <v>71437</v>
      </c>
      <c r="H53" s="283">
        <v>8583</v>
      </c>
      <c r="K53" s="57">
        <v>439880.44</v>
      </c>
      <c r="L53" s="57">
        <v>146205.26999999999</v>
      </c>
      <c r="O53" s="284">
        <v>5500</v>
      </c>
      <c r="P53" s="285">
        <v>13066.96</v>
      </c>
      <c r="R53" s="286">
        <v>972</v>
      </c>
      <c r="V53" s="57">
        <v>293207.49</v>
      </c>
      <c r="W53" s="275">
        <v>202122.55</v>
      </c>
      <c r="Y53" s="275">
        <v>776.73</v>
      </c>
      <c r="AB53" s="276">
        <v>12400</v>
      </c>
      <c r="AE53" s="276">
        <v>63082.81</v>
      </c>
      <c r="AF53" s="276">
        <v>22723.58</v>
      </c>
      <c r="AH53" s="276">
        <v>20400</v>
      </c>
      <c r="AI53" s="276">
        <v>650476</v>
      </c>
      <c r="AK53" s="276">
        <v>7800</v>
      </c>
      <c r="AM53" s="276">
        <v>194990.4</v>
      </c>
      <c r="AN53" s="276">
        <v>18410.46</v>
      </c>
    </row>
    <row r="54" spans="1:43" ht="15" thickBot="1" x14ac:dyDescent="0.25">
      <c r="A54" s="50" t="s">
        <v>569</v>
      </c>
      <c r="B54" s="50" t="s">
        <v>611</v>
      </c>
      <c r="C54" s="308">
        <v>1925</v>
      </c>
      <c r="D54" s="250" t="s">
        <v>1455</v>
      </c>
      <c r="E54" s="58" t="s">
        <v>615</v>
      </c>
      <c r="F54" s="283">
        <v>368571.82</v>
      </c>
      <c r="G54" s="283">
        <v>31858</v>
      </c>
      <c r="H54" s="283">
        <v>9235.2199999999993</v>
      </c>
      <c r="K54" s="57">
        <v>885069.76</v>
      </c>
      <c r="L54" s="57">
        <v>187336.16</v>
      </c>
      <c r="O54" s="284">
        <v>2500</v>
      </c>
      <c r="P54" s="285">
        <v>31459.85</v>
      </c>
      <c r="R54" s="286">
        <v>8728.9699999999993</v>
      </c>
      <c r="V54" s="57">
        <v>1946315.03</v>
      </c>
      <c r="W54" s="275">
        <v>288575.83</v>
      </c>
      <c r="Y54" s="275">
        <v>364.39</v>
      </c>
      <c r="AB54" s="276">
        <v>71430</v>
      </c>
      <c r="AE54" s="276">
        <v>117953.66</v>
      </c>
      <c r="AF54" s="276">
        <v>52148.3</v>
      </c>
      <c r="AI54" s="276">
        <v>772354.5</v>
      </c>
      <c r="AM54" s="276">
        <v>228218.48</v>
      </c>
      <c r="AN54" s="276">
        <v>67166.22</v>
      </c>
      <c r="AQ54" s="276">
        <v>3042</v>
      </c>
    </row>
    <row r="55" spans="1:43" ht="15" thickBot="1" x14ac:dyDescent="0.25">
      <c r="A55" s="50" t="s">
        <v>569</v>
      </c>
      <c r="B55" s="50" t="s">
        <v>611</v>
      </c>
      <c r="C55" s="308">
        <v>3610</v>
      </c>
      <c r="D55" s="250" t="s">
        <v>1456</v>
      </c>
      <c r="E55" s="58" t="s">
        <v>616</v>
      </c>
      <c r="F55" s="283">
        <v>542975.93999999994</v>
      </c>
      <c r="G55" s="283">
        <v>55588.5</v>
      </c>
      <c r="H55" s="283">
        <v>42871.43</v>
      </c>
      <c r="K55" s="57">
        <v>959461.54</v>
      </c>
      <c r="L55" s="57">
        <v>234802.97</v>
      </c>
      <c r="O55" s="284">
        <v>40500</v>
      </c>
      <c r="P55" s="285">
        <v>73050.990000000005</v>
      </c>
      <c r="R55" s="286">
        <v>6227</v>
      </c>
      <c r="U55" s="57">
        <v>-24000</v>
      </c>
      <c r="V55" s="57">
        <v>2217512.62</v>
      </c>
      <c r="W55" s="275">
        <v>476993.53</v>
      </c>
      <c r="Y55" s="275">
        <v>854.36</v>
      </c>
      <c r="AB55" s="276">
        <v>162180</v>
      </c>
      <c r="AE55" s="276">
        <v>194754.89</v>
      </c>
      <c r="AF55" s="276">
        <v>51565.3</v>
      </c>
      <c r="AH55" s="276">
        <v>22600</v>
      </c>
      <c r="AI55" s="276">
        <v>336624</v>
      </c>
      <c r="AM55" s="276">
        <v>172165.75</v>
      </c>
      <c r="AN55" s="276">
        <v>24967.95</v>
      </c>
    </row>
    <row r="56" spans="1:43" ht="15" thickBot="1" x14ac:dyDescent="0.25">
      <c r="A56" s="50" t="s">
        <v>569</v>
      </c>
      <c r="B56" s="50" t="s">
        <v>611</v>
      </c>
      <c r="C56" s="308">
        <v>4226</v>
      </c>
      <c r="D56" s="250" t="s">
        <v>1457</v>
      </c>
      <c r="E56" s="58" t="s">
        <v>617</v>
      </c>
      <c r="F56" s="283">
        <v>464198.91</v>
      </c>
      <c r="G56" s="283">
        <v>66929.5</v>
      </c>
      <c r="H56" s="283">
        <v>48207.66</v>
      </c>
      <c r="K56" s="57">
        <v>801290.42</v>
      </c>
      <c r="L56" s="57">
        <v>221678.14</v>
      </c>
      <c r="O56" s="284">
        <v>17510</v>
      </c>
      <c r="P56" s="285">
        <v>2056.23</v>
      </c>
      <c r="R56" s="286">
        <v>6511</v>
      </c>
      <c r="V56" s="57">
        <v>1921030.3</v>
      </c>
      <c r="W56" s="275">
        <v>442397.5</v>
      </c>
      <c r="Y56" s="275">
        <v>580.02</v>
      </c>
      <c r="AB56" s="276">
        <v>102960</v>
      </c>
      <c r="AE56" s="276">
        <v>167240.09</v>
      </c>
      <c r="AF56" s="276">
        <v>60292.09</v>
      </c>
      <c r="AI56" s="276">
        <v>381870</v>
      </c>
      <c r="AM56" s="276">
        <v>147455.54999999999</v>
      </c>
      <c r="AN56" s="276">
        <v>24129.26</v>
      </c>
    </row>
    <row r="57" spans="1:43" ht="15" thickBot="1" x14ac:dyDescent="0.25">
      <c r="A57" s="50" t="s">
        <v>569</v>
      </c>
      <c r="B57" s="50" t="s">
        <v>611</v>
      </c>
      <c r="C57" s="308">
        <v>2265</v>
      </c>
      <c r="D57" s="250" t="s">
        <v>1458</v>
      </c>
      <c r="E57" s="58" t="s">
        <v>618</v>
      </c>
      <c r="F57" s="283">
        <v>570244.47</v>
      </c>
      <c r="G57" s="283">
        <v>27333</v>
      </c>
      <c r="H57" s="283">
        <v>49153</v>
      </c>
      <c r="K57" s="57">
        <v>720724.2</v>
      </c>
      <c r="L57" s="57">
        <v>257158.76</v>
      </c>
      <c r="O57" s="284">
        <v>13500</v>
      </c>
      <c r="P57" s="285">
        <v>13838.34</v>
      </c>
      <c r="R57" s="286">
        <v>1271.25</v>
      </c>
      <c r="V57" s="57">
        <v>1915444.77</v>
      </c>
      <c r="W57" s="275">
        <v>330949.68</v>
      </c>
      <c r="Y57" s="275">
        <v>277.95</v>
      </c>
      <c r="AB57" s="276">
        <v>55380</v>
      </c>
      <c r="AE57" s="276">
        <v>175461.43</v>
      </c>
      <c r="AF57" s="276">
        <v>69893.37</v>
      </c>
      <c r="AI57" s="276">
        <v>887797.5</v>
      </c>
      <c r="AM57" s="276">
        <v>183875.20000000001</v>
      </c>
      <c r="AN57" s="276">
        <v>27236.29</v>
      </c>
    </row>
    <row r="58" spans="1:43" ht="15" thickBot="1" x14ac:dyDescent="0.25">
      <c r="A58" s="50" t="s">
        <v>569</v>
      </c>
      <c r="B58" s="50" t="s">
        <v>611</v>
      </c>
      <c r="C58" s="308">
        <v>1848</v>
      </c>
      <c r="D58" s="250" t="s">
        <v>1459</v>
      </c>
      <c r="E58" s="58" t="s">
        <v>619</v>
      </c>
      <c r="F58" s="283">
        <v>485535.84</v>
      </c>
      <c r="G58" s="283">
        <v>24210</v>
      </c>
      <c r="H58" s="283">
        <v>28114.959999999999</v>
      </c>
      <c r="K58" s="57">
        <v>691670.53</v>
      </c>
      <c r="L58" s="57">
        <v>236066.69</v>
      </c>
      <c r="O58" s="284">
        <v>5946</v>
      </c>
      <c r="P58" s="285">
        <v>27019.46</v>
      </c>
      <c r="R58" s="286">
        <v>1844.12</v>
      </c>
      <c r="V58" s="57">
        <v>1650781.62</v>
      </c>
      <c r="W58" s="275">
        <v>411326.73</v>
      </c>
      <c r="AB58" s="276">
        <v>95730</v>
      </c>
      <c r="AE58" s="276">
        <v>112629.03</v>
      </c>
      <c r="AF58" s="276">
        <v>53942.33</v>
      </c>
      <c r="AI58" s="276">
        <v>669742.5</v>
      </c>
      <c r="AM58" s="276">
        <v>238752.88</v>
      </c>
      <c r="AN58" s="276">
        <v>56301.15</v>
      </c>
    </row>
    <row r="59" spans="1:43" ht="15" thickBot="1" x14ac:dyDescent="0.25">
      <c r="A59" s="50" t="s">
        <v>569</v>
      </c>
      <c r="B59" s="50" t="s">
        <v>611</v>
      </c>
      <c r="C59" s="308">
        <v>1945</v>
      </c>
      <c r="D59" s="250" t="s">
        <v>1460</v>
      </c>
      <c r="E59" s="58" t="s">
        <v>620</v>
      </c>
      <c r="F59" s="283">
        <v>200366.56</v>
      </c>
      <c r="G59" s="283">
        <v>34219</v>
      </c>
      <c r="H59" s="283">
        <v>27677.45</v>
      </c>
      <c r="K59" s="57">
        <v>1085607.6200000001</v>
      </c>
      <c r="L59" s="57">
        <v>196630.73</v>
      </c>
      <c r="O59" s="284">
        <v>1020</v>
      </c>
      <c r="P59" s="285">
        <v>30411.03</v>
      </c>
      <c r="R59" s="286">
        <v>1456</v>
      </c>
      <c r="V59" s="57">
        <v>2032099.69</v>
      </c>
      <c r="W59" s="275">
        <v>387113.63</v>
      </c>
      <c r="AB59" s="276">
        <v>148710</v>
      </c>
      <c r="AE59" s="276">
        <v>84492.71</v>
      </c>
      <c r="AF59" s="276">
        <v>58517.16</v>
      </c>
      <c r="AI59" s="276">
        <v>1202706</v>
      </c>
      <c r="AM59" s="276">
        <v>809094.4</v>
      </c>
      <c r="AN59" s="276">
        <v>46697.55</v>
      </c>
    </row>
    <row r="60" spans="1:43" ht="15" thickBot="1" x14ac:dyDescent="0.25">
      <c r="A60" s="50" t="s">
        <v>569</v>
      </c>
      <c r="B60" s="50" t="s">
        <v>611</v>
      </c>
      <c r="C60" s="308">
        <v>4776</v>
      </c>
      <c r="D60" s="250" t="s">
        <v>1461</v>
      </c>
      <c r="E60" s="58" t="s">
        <v>621</v>
      </c>
      <c r="F60" s="283">
        <v>189731.74</v>
      </c>
      <c r="G60" s="283">
        <v>68044</v>
      </c>
      <c r="H60" s="283">
        <v>25766.91</v>
      </c>
      <c r="K60" s="57">
        <v>1631309.68</v>
      </c>
      <c r="L60" s="57">
        <v>246455.82</v>
      </c>
      <c r="O60" s="284">
        <v>8950</v>
      </c>
      <c r="P60" s="285">
        <v>50545.120000000003</v>
      </c>
      <c r="R60" s="286">
        <v>6632.84</v>
      </c>
      <c r="U60" s="57">
        <v>-4590</v>
      </c>
      <c r="V60" s="57">
        <v>1174038.5</v>
      </c>
      <c r="W60" s="275">
        <v>512711.14</v>
      </c>
      <c r="Y60" s="275">
        <v>645.21</v>
      </c>
      <c r="AB60" s="276">
        <v>179550</v>
      </c>
      <c r="AD60" s="276">
        <v>7844</v>
      </c>
      <c r="AE60" s="276">
        <v>239808.86</v>
      </c>
      <c r="AF60" s="276">
        <v>64416.19</v>
      </c>
      <c r="AI60" s="276">
        <v>552764</v>
      </c>
      <c r="AM60" s="276">
        <v>268404.90000000002</v>
      </c>
      <c r="AN60" s="276">
        <v>76722.740000000005</v>
      </c>
    </row>
    <row r="61" spans="1:43" ht="15" thickBot="1" x14ac:dyDescent="0.25">
      <c r="A61" s="50" t="s">
        <v>569</v>
      </c>
      <c r="B61" s="50" t="s">
        <v>611</v>
      </c>
      <c r="C61" s="308">
        <v>5154</v>
      </c>
      <c r="D61" s="250" t="s">
        <v>1462</v>
      </c>
      <c r="E61" s="58" t="s">
        <v>622</v>
      </c>
      <c r="F61" s="283">
        <v>844073.77</v>
      </c>
      <c r="G61" s="283">
        <v>188705.5</v>
      </c>
      <c r="H61" s="283">
        <v>51682.49</v>
      </c>
      <c r="K61" s="57">
        <v>1254580.3899999999</v>
      </c>
      <c r="L61" s="57">
        <v>465148.61</v>
      </c>
      <c r="O61" s="284">
        <v>15700</v>
      </c>
      <c r="P61" s="285">
        <v>60695.33</v>
      </c>
      <c r="R61" s="286">
        <v>8018.49</v>
      </c>
      <c r="V61" s="57">
        <v>3795531.45</v>
      </c>
      <c r="W61" s="275">
        <v>620551.82999999996</v>
      </c>
      <c r="AB61" s="276">
        <v>189280</v>
      </c>
      <c r="AE61" s="276">
        <v>255546.69</v>
      </c>
      <c r="AF61" s="276">
        <v>97093.21</v>
      </c>
      <c r="AH61" s="276">
        <v>20500</v>
      </c>
      <c r="AI61" s="276">
        <v>259759.5</v>
      </c>
      <c r="AM61" s="276">
        <v>198406.13</v>
      </c>
      <c r="AN61" s="276">
        <v>67726.89</v>
      </c>
    </row>
    <row r="62" spans="1:43" ht="15" thickBot="1" x14ac:dyDescent="0.25">
      <c r="A62" s="50" t="s">
        <v>569</v>
      </c>
      <c r="B62" s="50" t="s">
        <v>611</v>
      </c>
      <c r="C62" s="308">
        <v>3300</v>
      </c>
      <c r="D62" s="250" t="s">
        <v>1463</v>
      </c>
      <c r="E62" s="58" t="s">
        <v>623</v>
      </c>
      <c r="F62" s="283">
        <v>237332.6</v>
      </c>
      <c r="G62" s="283">
        <v>46839</v>
      </c>
      <c r="H62" s="283">
        <v>43181.1</v>
      </c>
      <c r="K62" s="57">
        <v>664874.16</v>
      </c>
      <c r="L62" s="57">
        <v>262725.7</v>
      </c>
      <c r="O62" s="284">
        <v>13238</v>
      </c>
      <c r="P62" s="285">
        <v>46448.72</v>
      </c>
      <c r="R62" s="286">
        <v>4532</v>
      </c>
      <c r="V62" s="57">
        <v>1606269.64</v>
      </c>
      <c r="W62" s="275">
        <v>421993.32</v>
      </c>
      <c r="AB62" s="276">
        <v>132450</v>
      </c>
      <c r="AE62" s="276">
        <v>196235.85</v>
      </c>
      <c r="AF62" s="276">
        <v>59300.18</v>
      </c>
      <c r="AI62" s="276">
        <v>667290</v>
      </c>
      <c r="AM62" s="276">
        <v>507846.72</v>
      </c>
      <c r="AN62" s="276">
        <v>43134.99</v>
      </c>
    </row>
    <row r="63" spans="1:43" ht="15" thickBot="1" x14ac:dyDescent="0.25">
      <c r="A63" s="50" t="s">
        <v>569</v>
      </c>
      <c r="B63" s="50" t="s">
        <v>611</v>
      </c>
      <c r="C63" s="308">
        <v>2046</v>
      </c>
      <c r="D63" s="250" t="s">
        <v>1464</v>
      </c>
      <c r="E63" s="58" t="s">
        <v>624</v>
      </c>
      <c r="F63" s="283">
        <v>329010.62</v>
      </c>
      <c r="G63" s="283">
        <v>90288</v>
      </c>
      <c r="H63" s="283">
        <v>22436.79</v>
      </c>
      <c r="K63" s="57">
        <v>430378.61</v>
      </c>
      <c r="L63" s="57">
        <v>195938.31</v>
      </c>
      <c r="O63" s="284">
        <v>12400</v>
      </c>
      <c r="P63" s="285">
        <v>38245.35</v>
      </c>
      <c r="R63" s="286">
        <v>11039</v>
      </c>
      <c r="V63" s="57">
        <v>2640334.33</v>
      </c>
      <c r="W63" s="275">
        <v>293839.84000000003</v>
      </c>
      <c r="Y63" s="275">
        <v>302.33</v>
      </c>
      <c r="AB63" s="276">
        <v>21400</v>
      </c>
      <c r="AE63" s="276">
        <v>165618.42000000001</v>
      </c>
      <c r="AF63" s="276">
        <v>30105.43</v>
      </c>
      <c r="AI63" s="276">
        <v>512205.5</v>
      </c>
      <c r="AM63" s="276">
        <v>309281.02</v>
      </c>
      <c r="AN63" s="276">
        <v>65739.899999999994</v>
      </c>
    </row>
    <row r="64" spans="1:43" ht="15" thickBot="1" x14ac:dyDescent="0.25">
      <c r="A64" s="50" t="s">
        <v>569</v>
      </c>
      <c r="B64" s="50" t="s">
        <v>611</v>
      </c>
      <c r="C64" s="308">
        <v>1475</v>
      </c>
      <c r="D64" s="250" t="s">
        <v>1465</v>
      </c>
      <c r="E64" s="58" t="s">
        <v>625</v>
      </c>
      <c r="F64" s="283">
        <v>277280.92</v>
      </c>
      <c r="G64" s="283">
        <v>40056</v>
      </c>
      <c r="H64" s="283">
        <v>17623.34</v>
      </c>
      <c r="K64" s="57">
        <v>1838515.42</v>
      </c>
      <c r="L64" s="57">
        <v>197015.69</v>
      </c>
      <c r="O64" s="284">
        <v>11620</v>
      </c>
      <c r="P64" s="285">
        <v>32211.22</v>
      </c>
      <c r="R64" s="286">
        <v>2288</v>
      </c>
      <c r="V64" s="57">
        <v>2029021.21</v>
      </c>
      <c r="W64" s="275">
        <v>234031.24</v>
      </c>
      <c r="Y64" s="275">
        <v>315.11</v>
      </c>
      <c r="AB64" s="276">
        <v>15000</v>
      </c>
      <c r="AE64" s="276">
        <v>121095.99</v>
      </c>
      <c r="AF64" s="276">
        <v>66529.64</v>
      </c>
      <c r="AI64" s="276">
        <v>521865</v>
      </c>
      <c r="AL64" s="276">
        <v>3534</v>
      </c>
      <c r="AM64" s="276">
        <v>390716.53</v>
      </c>
      <c r="AN64" s="276">
        <v>56401.2</v>
      </c>
    </row>
    <row r="65" spans="1:43" ht="15" thickBot="1" x14ac:dyDescent="0.25">
      <c r="A65" s="50" t="s">
        <v>627</v>
      </c>
      <c r="B65" s="50" t="s">
        <v>628</v>
      </c>
      <c r="C65" s="308">
        <v>1295</v>
      </c>
      <c r="D65" s="250" t="s">
        <v>1466</v>
      </c>
      <c r="E65" s="58" t="s">
        <v>630</v>
      </c>
      <c r="F65" s="283">
        <v>298268.67</v>
      </c>
      <c r="G65" s="283">
        <v>0</v>
      </c>
      <c r="H65" s="283">
        <v>30492.69</v>
      </c>
      <c r="K65" s="57">
        <v>2549334.91</v>
      </c>
      <c r="L65" s="57">
        <v>6462.76</v>
      </c>
      <c r="O65" s="284">
        <v>22560</v>
      </c>
      <c r="P65" s="285">
        <v>31500</v>
      </c>
      <c r="R65" s="286">
        <v>0</v>
      </c>
      <c r="V65" s="57">
        <v>849648.43</v>
      </c>
      <c r="W65" s="275">
        <v>154193.98000000001</v>
      </c>
      <c r="Z65" s="275">
        <v>333501</v>
      </c>
      <c r="AA65" s="275">
        <v>1000</v>
      </c>
      <c r="AB65" s="276">
        <v>443101</v>
      </c>
      <c r="AE65" s="276">
        <v>113807.42</v>
      </c>
      <c r="AF65" s="276">
        <v>38709.25</v>
      </c>
      <c r="AI65" s="276">
        <v>815029.5</v>
      </c>
      <c r="AM65" s="276">
        <v>382366.7</v>
      </c>
      <c r="AN65" s="276">
        <v>86661</v>
      </c>
    </row>
    <row r="66" spans="1:43" ht="15" thickBot="1" x14ac:dyDescent="0.25">
      <c r="A66" s="50" t="s">
        <v>627</v>
      </c>
      <c r="B66" s="50" t="s">
        <v>628</v>
      </c>
      <c r="C66" s="308">
        <v>1368</v>
      </c>
      <c r="D66" s="250" t="s">
        <v>1467</v>
      </c>
      <c r="E66" s="58" t="s">
        <v>631</v>
      </c>
      <c r="F66" s="283">
        <v>393635.18</v>
      </c>
      <c r="G66" s="283">
        <v>0</v>
      </c>
      <c r="H66" s="283">
        <v>25984.35</v>
      </c>
      <c r="K66" s="57">
        <v>825171.6</v>
      </c>
      <c r="L66" s="57">
        <v>64341.760000000002</v>
      </c>
      <c r="O66" s="284">
        <v>11600</v>
      </c>
      <c r="P66" s="285">
        <v>37937.19</v>
      </c>
      <c r="Q66" s="285">
        <v>40</v>
      </c>
      <c r="R66" s="286">
        <v>167.36</v>
      </c>
      <c r="U66" s="57">
        <v>-35963.32</v>
      </c>
      <c r="V66" s="57">
        <v>2366925.61</v>
      </c>
      <c r="W66" s="275">
        <v>95385.85</v>
      </c>
      <c r="X66" s="275">
        <v>14400</v>
      </c>
      <c r="Z66" s="275">
        <v>295396.5</v>
      </c>
      <c r="AA66" s="275">
        <v>1500</v>
      </c>
      <c r="AB66" s="276">
        <v>296896.5</v>
      </c>
      <c r="AE66" s="276">
        <v>105761.25</v>
      </c>
      <c r="AF66" s="276">
        <v>54148.04</v>
      </c>
      <c r="AI66" s="276">
        <v>504645.5</v>
      </c>
      <c r="AM66" s="276">
        <v>166516.16</v>
      </c>
      <c r="AN66" s="276">
        <v>68264.56</v>
      </c>
    </row>
    <row r="67" spans="1:43" ht="15" thickBot="1" x14ac:dyDescent="0.25">
      <c r="A67" s="50" t="s">
        <v>627</v>
      </c>
      <c r="B67" s="50" t="s">
        <v>628</v>
      </c>
      <c r="C67" s="308">
        <v>2588</v>
      </c>
      <c r="D67" s="250" t="s">
        <v>1468</v>
      </c>
      <c r="E67" s="58" t="s">
        <v>632</v>
      </c>
      <c r="F67" s="283">
        <v>307952.23</v>
      </c>
      <c r="G67" s="283">
        <v>0</v>
      </c>
      <c r="H67" s="283">
        <v>63183.92</v>
      </c>
      <c r="K67" s="57">
        <v>781220.34</v>
      </c>
      <c r="L67" s="57">
        <v>51733.56</v>
      </c>
      <c r="O67" s="284">
        <v>8300</v>
      </c>
      <c r="P67" s="285">
        <v>25300</v>
      </c>
      <c r="R67" s="286">
        <v>0</v>
      </c>
      <c r="U67" s="57">
        <v>-21084.54</v>
      </c>
      <c r="V67" s="57">
        <v>1982889.72</v>
      </c>
      <c r="W67" s="275">
        <v>102631.6</v>
      </c>
      <c r="Z67" s="275">
        <v>187664.5</v>
      </c>
      <c r="AA67" s="275">
        <v>1500</v>
      </c>
      <c r="AB67" s="276">
        <v>294474.5</v>
      </c>
      <c r="AE67" s="276">
        <v>173723.91</v>
      </c>
      <c r="AF67" s="276">
        <v>38543.68</v>
      </c>
      <c r="AI67" s="276">
        <v>358405.9</v>
      </c>
      <c r="AK67" s="276">
        <v>2712</v>
      </c>
      <c r="AM67" s="276">
        <v>237378.46</v>
      </c>
      <c r="AN67" s="276">
        <v>36875.730000000003</v>
      </c>
    </row>
    <row r="68" spans="1:43" ht="15" thickBot="1" x14ac:dyDescent="0.25">
      <c r="A68" s="50" t="s">
        <v>627</v>
      </c>
      <c r="B68" s="50" t="s">
        <v>628</v>
      </c>
      <c r="C68" s="308">
        <v>1190</v>
      </c>
      <c r="D68" s="250" t="s">
        <v>1469</v>
      </c>
      <c r="E68" s="58" t="s">
        <v>633</v>
      </c>
      <c r="F68" s="283">
        <v>348968.71</v>
      </c>
      <c r="G68" s="283">
        <v>0</v>
      </c>
      <c r="H68" s="283">
        <v>58297.95</v>
      </c>
      <c r="K68" s="57">
        <v>967456.6</v>
      </c>
      <c r="L68" s="57">
        <v>28625.65</v>
      </c>
      <c r="O68" s="284">
        <v>11464</v>
      </c>
      <c r="P68" s="285">
        <v>17390</v>
      </c>
      <c r="R68" s="286">
        <v>165</v>
      </c>
      <c r="U68" s="57">
        <v>-28385.5</v>
      </c>
      <c r="V68" s="57">
        <v>2283492.7400000002</v>
      </c>
      <c r="W68" s="275">
        <v>117517.34</v>
      </c>
      <c r="Z68" s="275">
        <v>357055.5</v>
      </c>
      <c r="AA68" s="275">
        <v>1500</v>
      </c>
      <c r="AB68" s="276">
        <v>412105.5</v>
      </c>
      <c r="AE68" s="276">
        <v>115604.94</v>
      </c>
      <c r="AF68" s="276">
        <v>75688.02</v>
      </c>
      <c r="AI68" s="276">
        <v>421163.7</v>
      </c>
      <c r="AM68" s="276">
        <v>191985.26</v>
      </c>
      <c r="AN68" s="276">
        <v>39232.53</v>
      </c>
    </row>
    <row r="69" spans="1:43" ht="15" thickBot="1" x14ac:dyDescent="0.25">
      <c r="A69" s="50" t="s">
        <v>627</v>
      </c>
      <c r="B69" s="50" t="s">
        <v>628</v>
      </c>
      <c r="C69" s="308">
        <v>897</v>
      </c>
      <c r="D69" s="250" t="s">
        <v>1470</v>
      </c>
      <c r="E69" s="58" t="s">
        <v>634</v>
      </c>
      <c r="F69" s="283">
        <v>205473.13</v>
      </c>
      <c r="G69" s="283">
        <v>0</v>
      </c>
      <c r="H69" s="283">
        <v>22406.46</v>
      </c>
      <c r="K69" s="57">
        <v>762356.62</v>
      </c>
      <c r="L69" s="57">
        <v>63022.75</v>
      </c>
      <c r="O69" s="284">
        <v>9228</v>
      </c>
      <c r="P69" s="285">
        <v>10646.97</v>
      </c>
      <c r="U69" s="57">
        <v>-21075.48</v>
      </c>
      <c r="V69" s="57">
        <v>355552.49</v>
      </c>
      <c r="W69" s="275">
        <v>36150.01</v>
      </c>
      <c r="Z69" s="275">
        <v>130551</v>
      </c>
      <c r="AB69" s="276">
        <v>138551</v>
      </c>
      <c r="AE69" s="276">
        <v>110210.68</v>
      </c>
      <c r="AF69" s="276">
        <v>36476.19</v>
      </c>
      <c r="AI69" s="276">
        <v>323223</v>
      </c>
      <c r="AM69" s="276">
        <v>123468.98</v>
      </c>
      <c r="AN69" s="276">
        <v>22600.2</v>
      </c>
    </row>
    <row r="70" spans="1:43" ht="15" thickBot="1" x14ac:dyDescent="0.25">
      <c r="A70" s="50" t="s">
        <v>636</v>
      </c>
      <c r="B70" s="50" t="s">
        <v>637</v>
      </c>
      <c r="C70" s="308">
        <v>2172</v>
      </c>
      <c r="D70" s="250" t="s">
        <v>1471</v>
      </c>
      <c r="E70" s="58" t="s">
        <v>639</v>
      </c>
      <c r="F70" s="283">
        <v>37204.199999999997</v>
      </c>
      <c r="G70" s="283">
        <v>0</v>
      </c>
      <c r="H70" s="283">
        <v>33289.81</v>
      </c>
      <c r="K70" s="57">
        <v>142526.32</v>
      </c>
      <c r="L70" s="57">
        <v>289676.48</v>
      </c>
      <c r="O70" s="284">
        <v>0</v>
      </c>
      <c r="R70" s="286">
        <v>660.72</v>
      </c>
      <c r="V70" s="57">
        <v>547255.34</v>
      </c>
      <c r="W70" s="275">
        <v>303570.12</v>
      </c>
      <c r="Z70" s="275">
        <v>229740</v>
      </c>
      <c r="AA70" s="275">
        <v>1500</v>
      </c>
      <c r="AB70" s="276">
        <v>294570</v>
      </c>
      <c r="AE70" s="276">
        <v>184653.66</v>
      </c>
      <c r="AF70" s="276">
        <v>27628.42</v>
      </c>
      <c r="AI70" s="276">
        <v>626403.9</v>
      </c>
      <c r="AM70" s="276">
        <v>240962.28</v>
      </c>
      <c r="AN70" s="276">
        <v>32824.5</v>
      </c>
    </row>
    <row r="71" spans="1:43" ht="15" thickBot="1" x14ac:dyDescent="0.25">
      <c r="A71" s="50" t="s">
        <v>636</v>
      </c>
      <c r="B71" s="50" t="s">
        <v>637</v>
      </c>
      <c r="C71" s="308">
        <v>3964</v>
      </c>
      <c r="D71" s="250" t="s">
        <v>1472</v>
      </c>
      <c r="E71" s="58" t="s">
        <v>640</v>
      </c>
      <c r="F71" s="283">
        <v>789310.79</v>
      </c>
      <c r="G71" s="283">
        <v>0</v>
      </c>
      <c r="H71" s="283">
        <v>42748.480000000003</v>
      </c>
      <c r="K71" s="57">
        <v>514415.82</v>
      </c>
      <c r="L71" s="57">
        <v>164013.73000000001</v>
      </c>
      <c r="O71" s="284">
        <v>0</v>
      </c>
      <c r="P71" s="285">
        <v>2607</v>
      </c>
      <c r="R71" s="286">
        <v>815.42</v>
      </c>
      <c r="U71" s="57">
        <v>9050</v>
      </c>
      <c r="V71" s="57">
        <v>2767861</v>
      </c>
      <c r="W71" s="275">
        <v>832645.15</v>
      </c>
      <c r="Z71" s="275">
        <v>337381.69</v>
      </c>
      <c r="AA71" s="275">
        <v>1500</v>
      </c>
      <c r="AB71" s="276">
        <v>533781.68999999994</v>
      </c>
      <c r="AE71" s="276">
        <v>136389.62</v>
      </c>
      <c r="AF71" s="276">
        <v>62951.34</v>
      </c>
      <c r="AI71" s="276">
        <v>491800</v>
      </c>
      <c r="AM71" s="276">
        <v>178731.49</v>
      </c>
      <c r="AN71" s="276">
        <v>13942.8</v>
      </c>
    </row>
    <row r="72" spans="1:43" ht="15" thickBot="1" x14ac:dyDescent="0.25">
      <c r="A72" s="50" t="s">
        <v>636</v>
      </c>
      <c r="B72" s="50" t="s">
        <v>637</v>
      </c>
      <c r="C72" s="308">
        <v>1537</v>
      </c>
      <c r="D72" s="250" t="s">
        <v>1473</v>
      </c>
      <c r="E72" s="58" t="s">
        <v>641</v>
      </c>
      <c r="F72" s="283">
        <v>105760.55</v>
      </c>
      <c r="G72" s="283">
        <v>0</v>
      </c>
      <c r="H72" s="283">
        <v>35291.39</v>
      </c>
      <c r="K72" s="57">
        <v>78932.960000000006</v>
      </c>
      <c r="L72" s="57">
        <v>200939.82</v>
      </c>
      <c r="O72" s="284">
        <v>0</v>
      </c>
      <c r="P72" s="285">
        <v>20647.41</v>
      </c>
      <c r="R72" s="286">
        <v>131.15</v>
      </c>
      <c r="U72" s="57">
        <v>-4.88</v>
      </c>
      <c r="V72" s="57">
        <v>432862.99</v>
      </c>
      <c r="W72" s="275">
        <v>222592.98</v>
      </c>
      <c r="Z72" s="275">
        <v>260253</v>
      </c>
      <c r="AA72" s="275">
        <v>1000</v>
      </c>
      <c r="AB72" s="276">
        <v>268753</v>
      </c>
      <c r="AD72" s="276">
        <v>808</v>
      </c>
      <c r="AE72" s="276">
        <v>141833.26999999999</v>
      </c>
      <c r="AF72" s="276">
        <v>23870.85</v>
      </c>
      <c r="AI72" s="276">
        <v>993263.7</v>
      </c>
      <c r="AM72" s="276">
        <v>197147.98</v>
      </c>
      <c r="AN72" s="276">
        <v>17239.71</v>
      </c>
      <c r="AQ72" s="276">
        <v>2868</v>
      </c>
    </row>
    <row r="73" spans="1:43" ht="15" thickBot="1" x14ac:dyDescent="0.25">
      <c r="A73" s="50" t="s">
        <v>636</v>
      </c>
      <c r="B73" s="50" t="s">
        <v>637</v>
      </c>
      <c r="C73" s="308">
        <v>1440</v>
      </c>
      <c r="D73" s="250" t="s">
        <v>1474</v>
      </c>
      <c r="E73" s="58" t="s">
        <v>642</v>
      </c>
      <c r="F73" s="283">
        <v>177511.22</v>
      </c>
      <c r="G73" s="283">
        <v>0</v>
      </c>
      <c r="H73" s="283">
        <v>25628.2</v>
      </c>
      <c r="K73" s="57">
        <v>448096.78</v>
      </c>
      <c r="L73" s="57">
        <v>118299.18</v>
      </c>
      <c r="O73" s="284">
        <v>0</v>
      </c>
      <c r="R73" s="286">
        <v>0</v>
      </c>
      <c r="V73" s="57">
        <v>923490.75</v>
      </c>
      <c r="W73" s="275">
        <v>212608.47</v>
      </c>
      <c r="Z73" s="275">
        <v>295990</v>
      </c>
      <c r="AA73" s="275">
        <v>56450</v>
      </c>
      <c r="AB73" s="276">
        <v>381680</v>
      </c>
      <c r="AE73" s="276">
        <v>114380.53</v>
      </c>
      <c r="AF73" s="276">
        <v>30901.69</v>
      </c>
      <c r="AI73" s="276">
        <v>666066.19999999995</v>
      </c>
      <c r="AK73" s="276">
        <v>4880</v>
      </c>
      <c r="AM73" s="276">
        <v>496340.55</v>
      </c>
      <c r="AN73" s="276">
        <v>141550.32</v>
      </c>
      <c r="AO73" s="276">
        <v>94499.9</v>
      </c>
    </row>
    <row r="74" spans="1:43" ht="15" thickBot="1" x14ac:dyDescent="0.25">
      <c r="A74" s="50" t="s">
        <v>636</v>
      </c>
      <c r="B74" s="50" t="s">
        <v>637</v>
      </c>
      <c r="C74" s="308">
        <v>1880</v>
      </c>
      <c r="D74" s="250" t="s">
        <v>1475</v>
      </c>
      <c r="E74" s="58" t="s">
        <v>643</v>
      </c>
      <c r="F74" s="283">
        <v>166868.04</v>
      </c>
      <c r="G74" s="283">
        <v>0</v>
      </c>
      <c r="H74" s="283">
        <v>17526.78</v>
      </c>
      <c r="K74" s="57">
        <v>120424.01</v>
      </c>
      <c r="L74" s="57">
        <v>143189.21</v>
      </c>
      <c r="O74" s="284">
        <v>0</v>
      </c>
      <c r="R74" s="286">
        <v>158.88</v>
      </c>
      <c r="V74" s="57">
        <v>599181.84</v>
      </c>
      <c r="W74" s="275">
        <v>287396.71999999997</v>
      </c>
      <c r="Z74" s="275">
        <v>237918.7</v>
      </c>
      <c r="AA74" s="275">
        <v>1500</v>
      </c>
      <c r="AB74" s="276">
        <v>315118.7</v>
      </c>
      <c r="AE74" s="276">
        <v>108301.49</v>
      </c>
      <c r="AF74" s="276">
        <v>19277.23</v>
      </c>
      <c r="AG74" s="276">
        <v>2751</v>
      </c>
      <c r="AI74" s="276">
        <v>600913.5</v>
      </c>
      <c r="AM74" s="276">
        <v>324689.46999999997</v>
      </c>
      <c r="AN74" s="276">
        <v>7073.91</v>
      </c>
      <c r="AQ74" s="276">
        <v>2844</v>
      </c>
    </row>
    <row r="75" spans="1:43" ht="15" thickBot="1" x14ac:dyDescent="0.25">
      <c r="A75" s="50" t="s">
        <v>636</v>
      </c>
      <c r="B75" s="50" t="s">
        <v>637</v>
      </c>
      <c r="C75" s="308">
        <v>2455</v>
      </c>
      <c r="D75" s="250" t="s">
        <v>1476</v>
      </c>
      <c r="E75" s="58" t="s">
        <v>644</v>
      </c>
      <c r="F75" s="283">
        <v>252309.8</v>
      </c>
      <c r="G75" s="283">
        <v>0</v>
      </c>
      <c r="H75" s="283">
        <v>45551.33</v>
      </c>
      <c r="K75" s="57">
        <v>152485.10999999999</v>
      </c>
      <c r="L75" s="57">
        <v>168223.95</v>
      </c>
      <c r="O75" s="284">
        <v>7550</v>
      </c>
      <c r="P75" s="285">
        <v>26226.46</v>
      </c>
      <c r="R75" s="286">
        <v>79.8</v>
      </c>
      <c r="V75" s="57">
        <v>1832865.74</v>
      </c>
      <c r="W75" s="275">
        <v>286340.77</v>
      </c>
      <c r="Z75" s="275">
        <v>317457</v>
      </c>
      <c r="AA75" s="275">
        <v>96918</v>
      </c>
      <c r="AB75" s="276">
        <v>444017</v>
      </c>
      <c r="AE75" s="276">
        <v>132875.65</v>
      </c>
      <c r="AF75" s="276">
        <v>54531.88</v>
      </c>
      <c r="AH75" s="276">
        <v>500</v>
      </c>
      <c r="AI75" s="276">
        <v>566251.5</v>
      </c>
      <c r="AM75" s="276">
        <v>239054.54</v>
      </c>
      <c r="AN75" s="276">
        <v>34271.550000000003</v>
      </c>
    </row>
    <row r="76" spans="1:43" ht="15" thickBot="1" x14ac:dyDescent="0.25">
      <c r="A76" s="50" t="s">
        <v>646</v>
      </c>
      <c r="B76" s="50" t="s">
        <v>647</v>
      </c>
      <c r="C76" s="308">
        <v>1765</v>
      </c>
      <c r="D76" s="250" t="s">
        <v>1477</v>
      </c>
      <c r="E76" s="58" t="s">
        <v>649</v>
      </c>
      <c r="F76" s="283">
        <v>91648.15</v>
      </c>
      <c r="G76" s="283">
        <v>0</v>
      </c>
      <c r="H76" s="283">
        <v>41418.92</v>
      </c>
      <c r="K76" s="57">
        <v>815438.75</v>
      </c>
      <c r="L76" s="57">
        <v>103614.75</v>
      </c>
      <c r="O76" s="284">
        <v>1200</v>
      </c>
      <c r="P76" s="285">
        <v>27443.72</v>
      </c>
      <c r="R76" s="286">
        <v>25.02</v>
      </c>
      <c r="V76" s="57">
        <v>1701541.88</v>
      </c>
      <c r="W76" s="275">
        <v>183690.26</v>
      </c>
      <c r="Z76" s="275">
        <v>211833</v>
      </c>
      <c r="AA76" s="275">
        <v>1500</v>
      </c>
      <c r="AB76" s="276">
        <v>290098</v>
      </c>
      <c r="AE76" s="276">
        <v>71352.05</v>
      </c>
      <c r="AF76" s="276">
        <v>27023.13</v>
      </c>
      <c r="AH76" s="276">
        <v>500</v>
      </c>
      <c r="AI76" s="276">
        <v>461562</v>
      </c>
      <c r="AM76" s="276">
        <v>142984.41</v>
      </c>
      <c r="AN76" s="276">
        <v>41355.71</v>
      </c>
      <c r="AQ76" s="276">
        <v>1542</v>
      </c>
    </row>
    <row r="77" spans="1:43" ht="15" thickBot="1" x14ac:dyDescent="0.25">
      <c r="A77" s="50" t="s">
        <v>646</v>
      </c>
      <c r="B77" s="50" t="s">
        <v>647</v>
      </c>
      <c r="C77" s="308">
        <v>2349</v>
      </c>
      <c r="D77" s="250" t="s">
        <v>1478</v>
      </c>
      <c r="E77" s="58" t="s">
        <v>650</v>
      </c>
      <c r="F77" s="283">
        <v>366558.68</v>
      </c>
      <c r="G77" s="283">
        <v>0</v>
      </c>
      <c r="H77" s="283">
        <v>34266.39</v>
      </c>
      <c r="K77" s="57">
        <v>1114404.8400000001</v>
      </c>
      <c r="L77" s="57">
        <v>51616.23</v>
      </c>
      <c r="O77" s="284">
        <v>1490</v>
      </c>
      <c r="P77" s="285">
        <v>30752.34</v>
      </c>
      <c r="R77" s="286">
        <v>28.75</v>
      </c>
      <c r="U77" s="57">
        <v>-9</v>
      </c>
      <c r="V77" s="57">
        <v>2052419.41</v>
      </c>
      <c r="W77" s="275">
        <v>320953.42</v>
      </c>
      <c r="Z77" s="275">
        <v>388929</v>
      </c>
      <c r="AA77" s="275">
        <v>1500</v>
      </c>
      <c r="AB77" s="276">
        <v>561392</v>
      </c>
      <c r="AE77" s="276">
        <v>79879.39</v>
      </c>
      <c r="AF77" s="276">
        <v>33964.83</v>
      </c>
      <c r="AH77" s="276">
        <v>500</v>
      </c>
      <c r="AI77" s="276">
        <v>352820</v>
      </c>
      <c r="AM77" s="276">
        <v>331756.27</v>
      </c>
      <c r="AN77" s="276">
        <v>22353.89</v>
      </c>
      <c r="AO77" s="276">
        <v>447387.21</v>
      </c>
      <c r="AQ77" s="276">
        <v>1542</v>
      </c>
    </row>
    <row r="78" spans="1:43" ht="15" thickBot="1" x14ac:dyDescent="0.25">
      <c r="A78" s="50" t="s">
        <v>646</v>
      </c>
      <c r="B78" s="50" t="s">
        <v>647</v>
      </c>
      <c r="C78" s="308">
        <v>2942</v>
      </c>
      <c r="D78" s="250" t="s">
        <v>1479</v>
      </c>
      <c r="E78" s="58" t="s">
        <v>651</v>
      </c>
      <c r="F78" s="283">
        <v>357528.59</v>
      </c>
      <c r="G78" s="283">
        <v>0</v>
      </c>
      <c r="H78" s="283">
        <v>50824.02</v>
      </c>
      <c r="K78" s="57">
        <v>330662.81</v>
      </c>
      <c r="L78" s="57">
        <v>28571.63</v>
      </c>
      <c r="O78" s="284">
        <v>500</v>
      </c>
      <c r="P78" s="285">
        <v>35317.040000000001</v>
      </c>
      <c r="R78" s="286">
        <v>561</v>
      </c>
      <c r="U78" s="57">
        <v>1070</v>
      </c>
      <c r="V78" s="57">
        <v>2038156.59</v>
      </c>
      <c r="W78" s="275">
        <v>295576.15000000002</v>
      </c>
      <c r="Z78" s="275">
        <v>246028.5</v>
      </c>
      <c r="AA78" s="275">
        <v>1500</v>
      </c>
      <c r="AB78" s="276">
        <v>322183.5</v>
      </c>
      <c r="AE78" s="276">
        <v>144210.44</v>
      </c>
      <c r="AF78" s="276">
        <v>9568.0499999999993</v>
      </c>
      <c r="AI78" s="276">
        <v>659701.5</v>
      </c>
      <c r="AM78" s="276">
        <v>247430.45</v>
      </c>
      <c r="AN78" s="276">
        <v>31244.53</v>
      </c>
      <c r="AQ78" s="276">
        <v>5300</v>
      </c>
    </row>
    <row r="79" spans="1:43" ht="15" thickBot="1" x14ac:dyDescent="0.25">
      <c r="A79" s="50" t="s">
        <v>646</v>
      </c>
      <c r="B79" s="50" t="s">
        <v>647</v>
      </c>
      <c r="C79" s="308">
        <v>2523</v>
      </c>
      <c r="D79" s="250" t="s">
        <v>1480</v>
      </c>
      <c r="E79" s="58" t="s">
        <v>652</v>
      </c>
      <c r="F79" s="283">
        <v>382317.72</v>
      </c>
      <c r="G79" s="283">
        <v>0</v>
      </c>
      <c r="H79" s="283">
        <v>23994.11</v>
      </c>
      <c r="K79" s="57">
        <v>980800.34</v>
      </c>
      <c r="L79" s="57">
        <v>46206.93</v>
      </c>
      <c r="P79" s="285">
        <v>25933.77</v>
      </c>
      <c r="R79" s="286">
        <v>11</v>
      </c>
      <c r="U79" s="57">
        <v>150</v>
      </c>
      <c r="V79" s="57">
        <v>2089445.48</v>
      </c>
      <c r="W79" s="275">
        <v>289514.34000000003</v>
      </c>
      <c r="Z79" s="275">
        <v>248910</v>
      </c>
      <c r="AA79" s="275">
        <v>2940</v>
      </c>
      <c r="AB79" s="276">
        <v>329125</v>
      </c>
      <c r="AE79" s="276">
        <v>77164.36</v>
      </c>
      <c r="AF79" s="276">
        <v>36513.99</v>
      </c>
      <c r="AH79" s="276">
        <v>1096</v>
      </c>
      <c r="AI79" s="276">
        <v>596432.5</v>
      </c>
      <c r="AK79" s="276">
        <v>4037</v>
      </c>
      <c r="AM79" s="276">
        <v>168662.98</v>
      </c>
      <c r="AN79" s="276">
        <v>111085.28</v>
      </c>
      <c r="AQ79" s="276">
        <v>3084</v>
      </c>
    </row>
    <row r="80" spans="1:43" ht="15" thickBot="1" x14ac:dyDescent="0.25">
      <c r="A80" s="50" t="s">
        <v>646</v>
      </c>
      <c r="B80" s="50" t="s">
        <v>647</v>
      </c>
      <c r="C80" s="308">
        <v>4280</v>
      </c>
      <c r="D80" s="250" t="s">
        <v>1481</v>
      </c>
      <c r="E80" s="58" t="s">
        <v>653</v>
      </c>
      <c r="F80" s="283">
        <v>624847.53</v>
      </c>
      <c r="G80" s="283">
        <v>0</v>
      </c>
      <c r="H80" s="283">
        <v>12748.57</v>
      </c>
      <c r="K80" s="57">
        <v>500699.98</v>
      </c>
      <c r="L80" s="57">
        <v>95859.38</v>
      </c>
      <c r="P80" s="285">
        <v>17295</v>
      </c>
      <c r="R80" s="286">
        <v>150</v>
      </c>
      <c r="V80" s="57">
        <v>1725194.64</v>
      </c>
      <c r="W80" s="275">
        <v>303542.59999999998</v>
      </c>
      <c r="Z80" s="275">
        <v>390168</v>
      </c>
      <c r="AA80" s="275">
        <v>3000</v>
      </c>
      <c r="AB80" s="276">
        <v>556933</v>
      </c>
      <c r="AE80" s="276">
        <v>73590.850000000006</v>
      </c>
      <c r="AF80" s="276">
        <v>33375.03</v>
      </c>
      <c r="AH80" s="276">
        <v>500</v>
      </c>
      <c r="AI80" s="276">
        <v>508503</v>
      </c>
      <c r="AM80" s="276">
        <v>177720.93</v>
      </c>
      <c r="AN80" s="276">
        <v>103193.51</v>
      </c>
      <c r="AQ80" s="276">
        <v>40527.94</v>
      </c>
    </row>
    <row r="81" spans="1:43" ht="15" thickBot="1" x14ac:dyDescent="0.25">
      <c r="A81" s="50" t="s">
        <v>646</v>
      </c>
      <c r="B81" s="50" t="s">
        <v>647</v>
      </c>
      <c r="C81" s="308">
        <v>2682</v>
      </c>
      <c r="D81" s="250" t="s">
        <v>1482</v>
      </c>
      <c r="E81" s="58" t="s">
        <v>654</v>
      </c>
      <c r="F81" s="283">
        <v>375811.19</v>
      </c>
      <c r="G81" s="283">
        <v>0</v>
      </c>
      <c r="H81" s="283">
        <v>27094.14</v>
      </c>
      <c r="K81" s="57">
        <v>158107.34</v>
      </c>
      <c r="L81" s="57">
        <v>50607.63</v>
      </c>
      <c r="O81" s="284">
        <v>500</v>
      </c>
      <c r="P81" s="285">
        <v>22707.200000000001</v>
      </c>
      <c r="R81" s="286">
        <v>11.79</v>
      </c>
      <c r="U81" s="57">
        <v>660</v>
      </c>
      <c r="V81" s="57">
        <v>613262.28</v>
      </c>
      <c r="W81" s="275">
        <v>259946.72</v>
      </c>
      <c r="Z81" s="275">
        <v>377638.8</v>
      </c>
      <c r="AA81" s="275">
        <v>6970</v>
      </c>
      <c r="AB81" s="276">
        <v>458918.8</v>
      </c>
      <c r="AE81" s="276">
        <v>60511.03</v>
      </c>
      <c r="AF81" s="276">
        <v>13732.92</v>
      </c>
      <c r="AH81" s="276">
        <v>534</v>
      </c>
      <c r="AI81" s="276">
        <v>769858.5</v>
      </c>
      <c r="AM81" s="276">
        <v>285851.19</v>
      </c>
      <c r="AN81" s="276">
        <v>74832.399999999994</v>
      </c>
      <c r="AQ81" s="276">
        <v>4800</v>
      </c>
    </row>
    <row r="82" spans="1:43" ht="15" thickBot="1" x14ac:dyDescent="0.25">
      <c r="A82" s="50" t="s">
        <v>646</v>
      </c>
      <c r="B82" s="50" t="s">
        <v>647</v>
      </c>
      <c r="C82" s="308">
        <v>742</v>
      </c>
      <c r="D82" s="250" t="s">
        <v>1483</v>
      </c>
      <c r="E82" s="58" t="s">
        <v>655</v>
      </c>
      <c r="F82" s="283">
        <v>289557.33</v>
      </c>
      <c r="G82" s="283">
        <v>0</v>
      </c>
      <c r="H82" s="283">
        <v>27728.720000000001</v>
      </c>
      <c r="K82" s="57">
        <v>217525.64</v>
      </c>
      <c r="L82" s="57">
        <v>74348.83</v>
      </c>
      <c r="O82" s="284">
        <v>2100</v>
      </c>
      <c r="P82" s="285">
        <v>21710.38</v>
      </c>
      <c r="R82" s="286">
        <v>5.9</v>
      </c>
      <c r="U82" s="57">
        <v>631.29999999999995</v>
      </c>
      <c r="V82" s="57">
        <v>788047.76</v>
      </c>
      <c r="W82" s="275">
        <v>167983.37</v>
      </c>
      <c r="Z82" s="275">
        <v>154265.5</v>
      </c>
      <c r="AB82" s="276">
        <v>229920.5</v>
      </c>
      <c r="AE82" s="276">
        <v>51347.83</v>
      </c>
      <c r="AF82" s="276">
        <v>12765.36</v>
      </c>
      <c r="AH82" s="276">
        <v>500</v>
      </c>
      <c r="AI82" s="276">
        <v>511351</v>
      </c>
      <c r="AM82" s="276">
        <v>139961.79999999999</v>
      </c>
      <c r="AN82" s="276">
        <v>46687.27</v>
      </c>
      <c r="AQ82" s="276">
        <v>15768</v>
      </c>
    </row>
    <row r="83" spans="1:43" ht="15" thickBot="1" x14ac:dyDescent="0.25">
      <c r="A83" s="50" t="s">
        <v>646</v>
      </c>
      <c r="B83" s="50" t="s">
        <v>647</v>
      </c>
      <c r="C83" s="308">
        <v>697</v>
      </c>
      <c r="D83" s="250" t="s">
        <v>1484</v>
      </c>
      <c r="E83" s="58" t="s">
        <v>656</v>
      </c>
      <c r="F83" s="283">
        <v>320233.84999999998</v>
      </c>
      <c r="G83" s="283">
        <v>0</v>
      </c>
      <c r="H83" s="283">
        <v>18105.96</v>
      </c>
      <c r="K83" s="57">
        <v>318706.65000000002</v>
      </c>
      <c r="L83" s="57">
        <v>30618.25</v>
      </c>
      <c r="P83" s="285">
        <v>16845.3</v>
      </c>
      <c r="R83" s="286">
        <v>3</v>
      </c>
      <c r="V83" s="57">
        <v>123193.16</v>
      </c>
      <c r="W83" s="275">
        <v>152402.12</v>
      </c>
      <c r="Z83" s="275">
        <v>229010.6</v>
      </c>
      <c r="AA83" s="275">
        <v>1500</v>
      </c>
      <c r="AB83" s="276">
        <v>307555.59999999998</v>
      </c>
      <c r="AE83" s="276">
        <v>28987.15</v>
      </c>
      <c r="AF83" s="276">
        <v>9567.99</v>
      </c>
      <c r="AH83" s="276">
        <v>500</v>
      </c>
      <c r="AI83" s="276">
        <v>612942</v>
      </c>
      <c r="AM83" s="276">
        <v>292748.12</v>
      </c>
      <c r="AN83" s="276">
        <v>44676.39</v>
      </c>
      <c r="AQ83" s="276">
        <v>10000</v>
      </c>
    </row>
    <row r="84" spans="1:43" ht="15" thickBot="1" x14ac:dyDescent="0.25">
      <c r="A84" s="50" t="s">
        <v>646</v>
      </c>
      <c r="B84" s="50" t="s">
        <v>647</v>
      </c>
      <c r="C84" s="308">
        <v>783</v>
      </c>
      <c r="D84" s="250" t="s">
        <v>1485</v>
      </c>
      <c r="E84" s="58" t="s">
        <v>657</v>
      </c>
      <c r="F84" s="283">
        <v>299449.18</v>
      </c>
      <c r="G84" s="283">
        <v>0</v>
      </c>
      <c r="H84" s="283">
        <v>19380.91</v>
      </c>
      <c r="K84" s="57">
        <v>473862.96</v>
      </c>
      <c r="L84" s="57">
        <v>30609.25</v>
      </c>
      <c r="P84" s="285">
        <v>23237.26</v>
      </c>
      <c r="R84" s="286">
        <v>19</v>
      </c>
      <c r="S84" s="246">
        <v>3960</v>
      </c>
      <c r="V84" s="57">
        <v>2101746.27</v>
      </c>
      <c r="W84" s="275">
        <v>147185.43</v>
      </c>
      <c r="Z84" s="275">
        <v>197931.5</v>
      </c>
      <c r="AA84" s="275">
        <v>1500</v>
      </c>
      <c r="AB84" s="276">
        <v>272176.5</v>
      </c>
      <c r="AE84" s="276">
        <v>56740.13</v>
      </c>
      <c r="AF84" s="276">
        <v>29190.99</v>
      </c>
      <c r="AH84" s="276">
        <v>500</v>
      </c>
      <c r="AI84" s="276">
        <v>654258</v>
      </c>
      <c r="AK84" s="276">
        <v>8699</v>
      </c>
      <c r="AM84" s="276">
        <v>255644.43</v>
      </c>
      <c r="AN84" s="276">
        <v>61046.94</v>
      </c>
    </row>
    <row r="85" spans="1:43" ht="15" thickBot="1" x14ac:dyDescent="0.25">
      <c r="A85" s="50" t="s">
        <v>659</v>
      </c>
      <c r="B85" s="50" t="s">
        <v>660</v>
      </c>
      <c r="C85" s="308">
        <v>3757</v>
      </c>
      <c r="D85" s="250" t="s">
        <v>1486</v>
      </c>
      <c r="E85" s="58" t="s">
        <v>662</v>
      </c>
      <c r="F85" s="283">
        <v>329563.56</v>
      </c>
      <c r="G85" s="283">
        <v>0</v>
      </c>
      <c r="H85" s="283">
        <v>48673.599999999999</v>
      </c>
      <c r="K85" s="57">
        <v>1118362.1299999999</v>
      </c>
      <c r="L85" s="57">
        <v>109862.93</v>
      </c>
      <c r="Q85" s="285">
        <v>21</v>
      </c>
      <c r="U85" s="57">
        <v>1489.12</v>
      </c>
      <c r="V85" s="57">
        <v>1047464</v>
      </c>
      <c r="W85" s="275">
        <v>265841.87</v>
      </c>
      <c r="Z85" s="275">
        <v>298017.5</v>
      </c>
      <c r="AA85" s="275">
        <v>35000</v>
      </c>
      <c r="AB85" s="276">
        <v>463587.5</v>
      </c>
      <c r="AD85" s="276">
        <v>2272</v>
      </c>
      <c r="AE85" s="276">
        <v>95730.7</v>
      </c>
      <c r="AF85" s="276">
        <v>30595.919999999998</v>
      </c>
      <c r="AI85" s="276">
        <v>440654.57</v>
      </c>
      <c r="AM85" s="276">
        <v>189506.97</v>
      </c>
      <c r="AN85" s="276">
        <v>359338.75</v>
      </c>
      <c r="AQ85" s="276">
        <v>14436.29</v>
      </c>
    </row>
    <row r="86" spans="1:43" ht="15" thickBot="1" x14ac:dyDescent="0.25">
      <c r="A86" s="50" t="s">
        <v>659</v>
      </c>
      <c r="B86" s="50" t="s">
        <v>660</v>
      </c>
      <c r="C86" s="308">
        <v>7605</v>
      </c>
      <c r="D86" s="250" t="s">
        <v>1487</v>
      </c>
      <c r="E86" s="58" t="s">
        <v>663</v>
      </c>
      <c r="F86" s="283">
        <v>354682.41</v>
      </c>
      <c r="G86" s="283">
        <v>0</v>
      </c>
      <c r="H86" s="283">
        <v>127848.74</v>
      </c>
      <c r="K86" s="57">
        <v>2872864.54</v>
      </c>
      <c r="L86" s="57">
        <v>668197.06999999995</v>
      </c>
      <c r="Q86" s="285">
        <v>54</v>
      </c>
      <c r="R86" s="286">
        <v>178283.98</v>
      </c>
      <c r="U86" s="57">
        <v>17449.11</v>
      </c>
      <c r="W86" s="275">
        <v>574998.22</v>
      </c>
      <c r="X86" s="275">
        <v>1092</v>
      </c>
      <c r="Z86" s="275">
        <v>145690</v>
      </c>
      <c r="AB86" s="276">
        <v>403813</v>
      </c>
      <c r="AD86" s="276">
        <v>6548</v>
      </c>
      <c r="AE86" s="276">
        <v>494463.29</v>
      </c>
      <c r="AF86" s="276">
        <v>120900.28</v>
      </c>
      <c r="AH86" s="276">
        <v>107314</v>
      </c>
      <c r="AI86" s="276">
        <v>65560</v>
      </c>
      <c r="AK86" s="276">
        <v>3080</v>
      </c>
      <c r="AM86" s="276">
        <v>164075.60999999999</v>
      </c>
      <c r="AN86" s="276">
        <v>61698.03</v>
      </c>
    </row>
    <row r="87" spans="1:43" ht="15" thickBot="1" x14ac:dyDescent="0.25">
      <c r="A87" s="50" t="s">
        <v>659</v>
      </c>
      <c r="B87" s="50" t="s">
        <v>660</v>
      </c>
      <c r="C87" s="308">
        <v>7029</v>
      </c>
      <c r="D87" s="250" t="s">
        <v>1488</v>
      </c>
      <c r="E87" s="58" t="s">
        <v>664</v>
      </c>
      <c r="F87" s="283">
        <v>1201523.72</v>
      </c>
      <c r="H87" s="283">
        <v>75320.36</v>
      </c>
      <c r="K87" s="57">
        <v>1133442.94</v>
      </c>
      <c r="L87" s="57">
        <v>223105.07</v>
      </c>
      <c r="V87" s="57">
        <v>1212550.31</v>
      </c>
      <c r="W87" s="275">
        <v>1246247.73</v>
      </c>
      <c r="X87" s="275">
        <v>55000</v>
      </c>
      <c r="Z87" s="275">
        <v>566766</v>
      </c>
      <c r="AB87" s="276">
        <v>878566</v>
      </c>
      <c r="AD87" s="276">
        <v>7855</v>
      </c>
      <c r="AE87" s="276">
        <v>333042.21999999997</v>
      </c>
      <c r="AF87" s="276">
        <v>60587.44</v>
      </c>
      <c r="AI87" s="276">
        <v>586386</v>
      </c>
      <c r="AM87" s="276">
        <v>165906.84</v>
      </c>
      <c r="AN87" s="276">
        <v>24836.01</v>
      </c>
      <c r="AQ87" s="276">
        <v>7450</v>
      </c>
    </row>
    <row r="88" spans="1:43" ht="15" thickBot="1" x14ac:dyDescent="0.25">
      <c r="A88" s="50" t="s">
        <v>659</v>
      </c>
      <c r="B88" s="50" t="s">
        <v>660</v>
      </c>
      <c r="C88" s="308">
        <v>4650</v>
      </c>
      <c r="D88" s="250" t="s">
        <v>1489</v>
      </c>
      <c r="E88" s="58" t="s">
        <v>665</v>
      </c>
      <c r="F88" s="283">
        <v>362393.64</v>
      </c>
      <c r="G88" s="283">
        <v>0</v>
      </c>
      <c r="H88" s="283">
        <v>122650.48</v>
      </c>
      <c r="K88" s="57">
        <v>3439322.63</v>
      </c>
      <c r="L88" s="57">
        <v>151583.07999999999</v>
      </c>
      <c r="R88" s="286">
        <v>29.57</v>
      </c>
      <c r="U88" s="57">
        <v>-6824.2</v>
      </c>
      <c r="V88" s="57">
        <v>1047464</v>
      </c>
      <c r="W88" s="275">
        <v>286404.83</v>
      </c>
      <c r="Z88" s="275">
        <v>410651.1</v>
      </c>
      <c r="AB88" s="276">
        <v>601679.1</v>
      </c>
      <c r="AD88" s="276">
        <v>4200</v>
      </c>
      <c r="AE88" s="276">
        <v>60492.37</v>
      </c>
      <c r="AF88" s="276">
        <v>58845.74</v>
      </c>
      <c r="AI88" s="276">
        <v>313338</v>
      </c>
      <c r="AM88" s="276">
        <v>175166.64</v>
      </c>
      <c r="AN88" s="276">
        <v>13860.97</v>
      </c>
      <c r="AQ88" s="276">
        <v>73380.25</v>
      </c>
    </row>
    <row r="89" spans="1:43" ht="15" thickBot="1" x14ac:dyDescent="0.25">
      <c r="A89" s="50" t="s">
        <v>659</v>
      </c>
      <c r="B89" s="50" t="s">
        <v>660</v>
      </c>
      <c r="C89" s="308">
        <v>3899</v>
      </c>
      <c r="D89" s="250" t="s">
        <v>1490</v>
      </c>
      <c r="E89" s="58" t="s">
        <v>666</v>
      </c>
      <c r="F89" s="283">
        <v>69002.649999999994</v>
      </c>
      <c r="G89" s="283">
        <v>0</v>
      </c>
      <c r="H89" s="283">
        <v>386917</v>
      </c>
      <c r="K89" s="57">
        <v>1385446.48</v>
      </c>
      <c r="L89" s="57">
        <v>-775338.18</v>
      </c>
      <c r="S89" s="246">
        <v>124684</v>
      </c>
      <c r="U89" s="57">
        <v>1313986.1499999999</v>
      </c>
      <c r="W89" s="275">
        <v>160894.53</v>
      </c>
      <c r="Z89" s="275">
        <v>254130</v>
      </c>
      <c r="AB89" s="276">
        <v>521235</v>
      </c>
      <c r="AE89" s="276">
        <v>203753.58</v>
      </c>
      <c r="AF89" s="276">
        <v>54857.15</v>
      </c>
      <c r="AI89" s="276">
        <v>567252.5</v>
      </c>
      <c r="AK89" s="276">
        <v>1800</v>
      </c>
      <c r="AM89" s="276">
        <v>272864.07</v>
      </c>
      <c r="AN89" s="276">
        <v>112363.75</v>
      </c>
    </row>
    <row r="90" spans="1:43" ht="15" thickBot="1" x14ac:dyDescent="0.25">
      <c r="A90" s="50" t="s">
        <v>659</v>
      </c>
      <c r="B90" s="50" t="s">
        <v>660</v>
      </c>
      <c r="C90" s="308">
        <v>1800</v>
      </c>
      <c r="D90" s="250" t="s">
        <v>1491</v>
      </c>
      <c r="E90" s="58" t="s">
        <v>667</v>
      </c>
      <c r="F90" s="283">
        <v>134415.76</v>
      </c>
      <c r="G90" s="283">
        <v>8994</v>
      </c>
      <c r="H90" s="283">
        <v>22148.07</v>
      </c>
      <c r="K90" s="57">
        <v>338403.1</v>
      </c>
      <c r="L90" s="57">
        <v>113532.19</v>
      </c>
      <c r="P90" s="285">
        <v>30483</v>
      </c>
      <c r="U90" s="57">
        <v>-77985</v>
      </c>
      <c r="V90" s="57">
        <v>1047464</v>
      </c>
      <c r="W90" s="275">
        <v>121237.71</v>
      </c>
      <c r="Z90" s="275">
        <v>133050</v>
      </c>
      <c r="AB90" s="276">
        <v>181220</v>
      </c>
      <c r="AE90" s="276">
        <v>37539.68</v>
      </c>
      <c r="AF90" s="276">
        <v>49361.07</v>
      </c>
      <c r="AI90" s="276">
        <v>577291.5</v>
      </c>
      <c r="AK90" s="276">
        <v>2000</v>
      </c>
      <c r="AM90" s="276">
        <v>271479.53999999998</v>
      </c>
      <c r="AN90" s="276">
        <v>119400.28</v>
      </c>
    </row>
    <row r="91" spans="1:43" ht="15" thickBot="1" x14ac:dyDescent="0.25">
      <c r="A91" s="50" t="s">
        <v>659</v>
      </c>
      <c r="B91" s="50" t="s">
        <v>660</v>
      </c>
      <c r="C91" s="308">
        <v>5876</v>
      </c>
      <c r="D91" s="250" t="s">
        <v>1492</v>
      </c>
      <c r="E91" s="58" t="s">
        <v>668</v>
      </c>
      <c r="F91" s="283">
        <v>351628.35</v>
      </c>
      <c r="G91" s="283">
        <v>0</v>
      </c>
      <c r="H91" s="283">
        <v>217210.71</v>
      </c>
      <c r="I91" s="273">
        <v>0</v>
      </c>
      <c r="J91" s="57">
        <v>0</v>
      </c>
      <c r="K91" s="57">
        <v>8927238</v>
      </c>
      <c r="L91" s="57">
        <v>199470.34</v>
      </c>
      <c r="M91" s="58">
        <v>0</v>
      </c>
      <c r="N91" s="245">
        <v>0</v>
      </c>
      <c r="O91" s="284">
        <v>0</v>
      </c>
      <c r="P91" s="285">
        <v>46425</v>
      </c>
      <c r="Q91" s="285">
        <v>0</v>
      </c>
      <c r="R91" s="286">
        <v>0.27</v>
      </c>
      <c r="S91" s="246">
        <v>0</v>
      </c>
      <c r="T91" s="58">
        <v>0</v>
      </c>
      <c r="U91" s="57">
        <v>101619.83</v>
      </c>
      <c r="V91" s="57">
        <v>1215671.21</v>
      </c>
      <c r="W91" s="275">
        <v>365882.26</v>
      </c>
      <c r="Z91" s="275">
        <v>455010</v>
      </c>
      <c r="AB91" s="276">
        <v>625220</v>
      </c>
      <c r="AD91" s="276">
        <v>0</v>
      </c>
      <c r="AE91" s="276">
        <v>237965.33</v>
      </c>
      <c r="AF91" s="276">
        <v>61260.6</v>
      </c>
      <c r="AI91" s="276">
        <v>521351.5</v>
      </c>
      <c r="AK91" s="276">
        <v>4000</v>
      </c>
      <c r="AM91" s="276">
        <v>276518.03999999998</v>
      </c>
      <c r="AN91" s="276">
        <v>88042.54</v>
      </c>
    </row>
    <row r="92" spans="1:43" ht="15" thickBot="1" x14ac:dyDescent="0.25">
      <c r="A92" s="50" t="s">
        <v>659</v>
      </c>
      <c r="B92" s="50" t="s">
        <v>660</v>
      </c>
      <c r="C92" s="308">
        <v>1689</v>
      </c>
      <c r="D92" s="250" t="s">
        <v>1493</v>
      </c>
      <c r="E92" s="58" t="s">
        <v>669</v>
      </c>
      <c r="F92" s="283">
        <v>128419.37</v>
      </c>
      <c r="G92" s="283">
        <v>9514</v>
      </c>
      <c r="H92" s="283">
        <v>17489.68</v>
      </c>
      <c r="K92" s="57">
        <v>1247368.72</v>
      </c>
      <c r="L92" s="57">
        <v>120707.66</v>
      </c>
      <c r="P92" s="285">
        <v>17596</v>
      </c>
      <c r="Q92" s="285">
        <v>18</v>
      </c>
      <c r="R92" s="286">
        <v>18.64</v>
      </c>
      <c r="T92" s="58">
        <v>-134642.35</v>
      </c>
      <c r="U92" s="57">
        <v>-134978.18</v>
      </c>
      <c r="V92" s="57">
        <v>1849378.08</v>
      </c>
      <c r="W92" s="275">
        <v>121269.23</v>
      </c>
      <c r="Z92" s="275">
        <v>341730</v>
      </c>
      <c r="AB92" s="276">
        <v>422210</v>
      </c>
      <c r="AE92" s="276">
        <v>61647.31</v>
      </c>
      <c r="AF92" s="276">
        <v>50545.68</v>
      </c>
      <c r="AI92" s="276">
        <v>741737</v>
      </c>
      <c r="AK92" s="276">
        <v>5600</v>
      </c>
      <c r="AM92" s="276">
        <v>195334.09</v>
      </c>
      <c r="AN92" s="276">
        <v>86731.17</v>
      </c>
    </row>
    <row r="93" spans="1:43" ht="15" thickBot="1" x14ac:dyDescent="0.25">
      <c r="A93" s="50" t="s">
        <v>659</v>
      </c>
      <c r="B93" s="50" t="s">
        <v>660</v>
      </c>
      <c r="C93" s="308">
        <v>3572</v>
      </c>
      <c r="D93" s="250" t="s">
        <v>1494</v>
      </c>
      <c r="E93" s="58" t="s">
        <v>670</v>
      </c>
      <c r="F93" s="283">
        <v>270298.32</v>
      </c>
      <c r="G93" s="283">
        <v>8750</v>
      </c>
      <c r="H93" s="283">
        <v>62518.36</v>
      </c>
      <c r="K93" s="57">
        <v>1718200.1</v>
      </c>
      <c r="L93" s="57">
        <v>135628.56</v>
      </c>
      <c r="O93" s="284">
        <v>85990</v>
      </c>
      <c r="P93" s="285">
        <v>45001.71</v>
      </c>
      <c r="R93" s="286">
        <v>1157.1099999999999</v>
      </c>
      <c r="U93" s="57">
        <v>1896434.32</v>
      </c>
      <c r="V93" s="57">
        <v>281440</v>
      </c>
      <c r="W93" s="275">
        <v>257377.77</v>
      </c>
      <c r="AB93" s="276">
        <v>214790</v>
      </c>
      <c r="AE93" s="276">
        <v>67809.789999999994</v>
      </c>
      <c r="AF93" s="276">
        <v>78492.78</v>
      </c>
      <c r="AI93" s="276">
        <v>367702.5</v>
      </c>
      <c r="AM93" s="276">
        <v>176132.72</v>
      </c>
      <c r="AN93" s="276">
        <v>76572.539999999994</v>
      </c>
    </row>
    <row r="94" spans="1:43" ht="15" thickBot="1" x14ac:dyDescent="0.25">
      <c r="A94" s="50" t="s">
        <v>659</v>
      </c>
      <c r="B94" s="50" t="s">
        <v>660</v>
      </c>
      <c r="C94" s="308">
        <v>3222</v>
      </c>
      <c r="D94" s="250" t="s">
        <v>1495</v>
      </c>
      <c r="E94" s="58" t="s">
        <v>671</v>
      </c>
      <c r="F94" s="283">
        <v>241391.41</v>
      </c>
      <c r="G94" s="283">
        <v>3880</v>
      </c>
      <c r="H94" s="283">
        <v>146541.32999999999</v>
      </c>
      <c r="K94" s="57">
        <v>33008965.93</v>
      </c>
      <c r="L94" s="57">
        <v>664130.79</v>
      </c>
      <c r="U94" s="57">
        <v>31459941.91</v>
      </c>
      <c r="V94" s="57">
        <v>2812906.16</v>
      </c>
      <c r="W94" s="275">
        <v>163932.39000000001</v>
      </c>
      <c r="Z94" s="275">
        <v>390210</v>
      </c>
      <c r="AB94" s="276">
        <v>503399</v>
      </c>
      <c r="AD94" s="276">
        <v>3954</v>
      </c>
      <c r="AE94" s="276">
        <v>129730.96</v>
      </c>
      <c r="AF94" s="276">
        <v>124595.04</v>
      </c>
      <c r="AI94" s="276">
        <v>775039.25</v>
      </c>
      <c r="AM94" s="276">
        <v>363801.37</v>
      </c>
      <c r="AN94" s="276">
        <v>79330.47</v>
      </c>
    </row>
    <row r="95" spans="1:43" ht="15" thickBot="1" x14ac:dyDescent="0.25">
      <c r="A95" s="50" t="s">
        <v>659</v>
      </c>
      <c r="B95" s="50" t="s">
        <v>660</v>
      </c>
      <c r="C95" s="308">
        <v>3078</v>
      </c>
      <c r="D95" s="250" t="s">
        <v>1496</v>
      </c>
      <c r="E95" s="58" t="s">
        <v>672</v>
      </c>
      <c r="F95" s="283">
        <v>312502.95</v>
      </c>
      <c r="G95" s="283">
        <v>3941</v>
      </c>
      <c r="H95" s="283">
        <v>12265.67</v>
      </c>
      <c r="K95" s="57">
        <v>3297520.39</v>
      </c>
      <c r="L95" s="57">
        <v>20331.099999999999</v>
      </c>
      <c r="O95" s="284">
        <v>91570</v>
      </c>
      <c r="P95" s="285">
        <v>250</v>
      </c>
      <c r="S95" s="246">
        <v>8108</v>
      </c>
      <c r="U95" s="57">
        <v>2821369.13</v>
      </c>
      <c r="V95" s="57">
        <v>1047464</v>
      </c>
      <c r="W95" s="275">
        <v>186475.9</v>
      </c>
      <c r="Z95" s="275">
        <v>263670</v>
      </c>
      <c r="AB95" s="276">
        <v>385080</v>
      </c>
      <c r="AE95" s="276">
        <v>331414.88</v>
      </c>
      <c r="AF95" s="276">
        <v>51117.04</v>
      </c>
      <c r="AI95" s="276">
        <v>631928</v>
      </c>
      <c r="AM95" s="276">
        <v>166424.01999999999</v>
      </c>
      <c r="AN95" s="276">
        <v>72761.11</v>
      </c>
    </row>
    <row r="96" spans="1:43" ht="15" thickBot="1" x14ac:dyDescent="0.25">
      <c r="A96" s="50" t="s">
        <v>659</v>
      </c>
      <c r="B96" s="50" t="s">
        <v>660</v>
      </c>
      <c r="C96" s="308">
        <v>4264</v>
      </c>
      <c r="D96" s="250" t="s">
        <v>1497</v>
      </c>
      <c r="E96" s="58" t="s">
        <v>673</v>
      </c>
      <c r="F96" s="283">
        <v>754141.14</v>
      </c>
      <c r="G96" s="283">
        <v>13466</v>
      </c>
      <c r="H96" s="283">
        <v>44570.62</v>
      </c>
      <c r="K96" s="57">
        <v>1172547.06</v>
      </c>
      <c r="L96" s="57">
        <v>107879.35</v>
      </c>
      <c r="O96" s="284">
        <v>0</v>
      </c>
      <c r="U96" s="57">
        <v>1930818.93</v>
      </c>
      <c r="W96" s="275">
        <v>588515.38</v>
      </c>
      <c r="AB96" s="276">
        <v>238240</v>
      </c>
      <c r="AE96" s="276">
        <v>149381.85</v>
      </c>
      <c r="AF96" s="276">
        <v>29810.29</v>
      </c>
      <c r="AI96" s="276">
        <v>824583.5</v>
      </c>
      <c r="AK96" s="276">
        <v>4000</v>
      </c>
      <c r="AM96" s="276">
        <v>249936.79</v>
      </c>
      <c r="AN96" s="276">
        <v>87506.34</v>
      </c>
    </row>
    <row r="97" spans="1:43" ht="15" thickBot="1" x14ac:dyDescent="0.25">
      <c r="A97" s="50" t="s">
        <v>659</v>
      </c>
      <c r="B97" s="50" t="s">
        <v>660</v>
      </c>
      <c r="C97" s="308">
        <v>5763</v>
      </c>
      <c r="D97" s="250" t="s">
        <v>1498</v>
      </c>
      <c r="E97" s="58" t="s">
        <v>674</v>
      </c>
      <c r="F97" s="283">
        <v>458077.13</v>
      </c>
      <c r="G97" s="283">
        <v>4120</v>
      </c>
      <c r="H97" s="283">
        <v>239786.85</v>
      </c>
      <c r="K97" s="57">
        <v>965183.91</v>
      </c>
      <c r="L97" s="57">
        <v>-158333.14000000001</v>
      </c>
      <c r="U97" s="57">
        <v>-3983280.63</v>
      </c>
      <c r="V97" s="57">
        <v>613325.81999999995</v>
      </c>
      <c r="W97" s="275">
        <v>312384.67</v>
      </c>
      <c r="Z97" s="275">
        <v>63800</v>
      </c>
      <c r="AB97" s="276">
        <v>280764</v>
      </c>
      <c r="AE97" s="276">
        <v>144101.81</v>
      </c>
      <c r="AF97" s="276">
        <v>25126.1</v>
      </c>
      <c r="AI97" s="276">
        <v>658887.75</v>
      </c>
      <c r="AK97" s="276">
        <v>4000</v>
      </c>
      <c r="AM97" s="276">
        <v>240773.05</v>
      </c>
      <c r="AN97" s="276">
        <v>65537.679999999993</v>
      </c>
    </row>
    <row r="98" spans="1:43" ht="15" thickBot="1" x14ac:dyDescent="0.25">
      <c r="A98" s="50" t="s">
        <v>659</v>
      </c>
      <c r="B98" s="50" t="s">
        <v>660</v>
      </c>
      <c r="C98" s="308">
        <v>3934</v>
      </c>
      <c r="D98" s="250" t="s">
        <v>1499</v>
      </c>
      <c r="E98" s="58" t="s">
        <v>675</v>
      </c>
      <c r="F98" s="283">
        <v>528822.29</v>
      </c>
      <c r="G98" s="283">
        <v>0</v>
      </c>
      <c r="H98" s="283">
        <v>71996.83</v>
      </c>
      <c r="K98" s="57">
        <v>1056978.17</v>
      </c>
      <c r="L98" s="57">
        <v>153710.29</v>
      </c>
      <c r="U98" s="57">
        <v>-419479.12</v>
      </c>
      <c r="V98" s="57">
        <v>1790978.12</v>
      </c>
      <c r="W98" s="275">
        <v>575703.47</v>
      </c>
      <c r="Z98" s="275">
        <v>393803.1</v>
      </c>
      <c r="AB98" s="276">
        <v>543828.1</v>
      </c>
      <c r="AD98" s="276">
        <v>11306</v>
      </c>
      <c r="AE98" s="276">
        <v>88357.1</v>
      </c>
      <c r="AF98" s="276">
        <v>75992.98</v>
      </c>
      <c r="AI98" s="276">
        <v>769372.5</v>
      </c>
      <c r="AM98" s="276">
        <v>473635.09</v>
      </c>
      <c r="AN98" s="276">
        <v>132681.49</v>
      </c>
    </row>
    <row r="99" spans="1:43" ht="15" thickBot="1" x14ac:dyDescent="0.25">
      <c r="A99" s="50" t="s">
        <v>659</v>
      </c>
      <c r="B99" s="50" t="s">
        <v>660</v>
      </c>
      <c r="C99" s="308">
        <v>5633</v>
      </c>
      <c r="D99" s="250" t="s">
        <v>1500</v>
      </c>
      <c r="E99" s="58" t="s">
        <v>676</v>
      </c>
      <c r="F99" s="283">
        <v>1051535.42</v>
      </c>
      <c r="G99" s="283">
        <v>0</v>
      </c>
      <c r="H99" s="283">
        <v>68106.33</v>
      </c>
      <c r="K99" s="57">
        <v>4096814.62</v>
      </c>
      <c r="L99" s="57">
        <v>1557506.74</v>
      </c>
      <c r="R99" s="286">
        <v>0</v>
      </c>
      <c r="S99" s="246">
        <v>20084</v>
      </c>
      <c r="U99" s="57">
        <v>58214.73</v>
      </c>
      <c r="V99" s="57">
        <v>1047464</v>
      </c>
      <c r="W99" s="275">
        <v>772738.16</v>
      </c>
      <c r="Z99" s="275">
        <v>395010</v>
      </c>
      <c r="AB99" s="276">
        <v>651166</v>
      </c>
      <c r="AE99" s="276">
        <v>209651.12</v>
      </c>
      <c r="AF99" s="276">
        <v>162968.26999999999</v>
      </c>
      <c r="AI99" s="276">
        <v>686434.4</v>
      </c>
      <c r="AM99" s="276">
        <v>163281.29</v>
      </c>
      <c r="AN99" s="276">
        <v>71655.7</v>
      </c>
    </row>
    <row r="100" spans="1:43" ht="15" thickBot="1" x14ac:dyDescent="0.25">
      <c r="A100" s="50" t="s">
        <v>659</v>
      </c>
      <c r="B100" s="50" t="s">
        <v>660</v>
      </c>
      <c r="C100" s="308">
        <v>3215</v>
      </c>
      <c r="D100" s="250" t="s">
        <v>1501</v>
      </c>
      <c r="E100" s="58" t="s">
        <v>677</v>
      </c>
      <c r="F100" s="283">
        <v>194390.22</v>
      </c>
      <c r="G100" s="283">
        <v>16800</v>
      </c>
      <c r="H100" s="283">
        <v>141407</v>
      </c>
      <c r="K100" s="57">
        <v>1032893.28</v>
      </c>
      <c r="L100" s="57">
        <v>195123.5</v>
      </c>
      <c r="O100" s="284">
        <v>12400</v>
      </c>
      <c r="R100" s="286">
        <v>57.67</v>
      </c>
      <c r="S100" s="246">
        <v>151225</v>
      </c>
      <c r="U100" s="57">
        <v>38575.33</v>
      </c>
      <c r="V100" s="57">
        <v>1768225.65</v>
      </c>
      <c r="W100" s="275">
        <v>437203.16</v>
      </c>
      <c r="AB100" s="276">
        <v>172671</v>
      </c>
      <c r="AD100" s="276">
        <v>6672</v>
      </c>
      <c r="AE100" s="276">
        <v>200025.17</v>
      </c>
      <c r="AF100" s="276">
        <v>60545.2</v>
      </c>
      <c r="AI100" s="276">
        <v>643210.5</v>
      </c>
      <c r="AK100" s="276">
        <v>4000</v>
      </c>
      <c r="AM100" s="276">
        <v>187059.63</v>
      </c>
      <c r="AN100" s="276">
        <v>54306.8</v>
      </c>
    </row>
    <row r="101" spans="1:43" ht="15" thickBot="1" x14ac:dyDescent="0.25">
      <c r="A101" s="50" t="s">
        <v>659</v>
      </c>
      <c r="B101" s="50" t="s">
        <v>660</v>
      </c>
      <c r="C101" s="308">
        <v>4457</v>
      </c>
      <c r="D101" s="250" t="s">
        <v>1502</v>
      </c>
      <c r="E101" s="58" t="s">
        <v>678</v>
      </c>
      <c r="F101" s="283">
        <v>341671.96</v>
      </c>
      <c r="G101" s="283">
        <v>0</v>
      </c>
      <c r="H101" s="283">
        <v>70334.97</v>
      </c>
      <c r="K101" s="57">
        <v>1160530.76</v>
      </c>
      <c r="L101" s="57">
        <v>66835.27</v>
      </c>
      <c r="O101" s="284">
        <v>0</v>
      </c>
      <c r="V101" s="57">
        <v>1440650.38</v>
      </c>
      <c r="W101" s="275">
        <v>279875.48</v>
      </c>
      <c r="Z101" s="275">
        <v>533010</v>
      </c>
      <c r="AB101" s="276">
        <v>683240</v>
      </c>
      <c r="AD101" s="276">
        <v>9966</v>
      </c>
      <c r="AE101" s="276">
        <v>170149.74</v>
      </c>
      <c r="AF101" s="276">
        <v>60683.38</v>
      </c>
      <c r="AI101" s="276">
        <v>720430</v>
      </c>
      <c r="AK101" s="276">
        <v>2660</v>
      </c>
      <c r="AM101" s="276">
        <v>375683.66</v>
      </c>
      <c r="AN101" s="276">
        <v>17198.91</v>
      </c>
    </row>
    <row r="102" spans="1:43" ht="15" thickBot="1" x14ac:dyDescent="0.25">
      <c r="A102" s="50" t="s">
        <v>680</v>
      </c>
      <c r="B102" s="50" t="s">
        <v>681</v>
      </c>
      <c r="C102" s="308">
        <v>2578</v>
      </c>
      <c r="D102" s="250" t="s">
        <v>1503</v>
      </c>
      <c r="E102" s="58" t="s">
        <v>683</v>
      </c>
      <c r="F102" s="283">
        <v>362243.96</v>
      </c>
      <c r="G102" s="283">
        <v>0</v>
      </c>
      <c r="H102" s="283">
        <v>21509.34</v>
      </c>
      <c r="K102" s="57">
        <v>1732824.79</v>
      </c>
      <c r="L102" s="57">
        <v>193849.88</v>
      </c>
      <c r="R102" s="286">
        <v>0</v>
      </c>
      <c r="V102" s="57">
        <v>2439714</v>
      </c>
      <c r="W102" s="275">
        <v>207343.41</v>
      </c>
      <c r="X102" s="275">
        <v>279000</v>
      </c>
      <c r="Z102" s="275">
        <v>319770</v>
      </c>
      <c r="AB102" s="276">
        <v>369120</v>
      </c>
      <c r="AE102" s="276">
        <v>96286.77</v>
      </c>
      <c r="AF102" s="276">
        <v>62784.52</v>
      </c>
      <c r="AI102" s="276">
        <v>695715.45</v>
      </c>
      <c r="AK102" s="276">
        <v>4000</v>
      </c>
      <c r="AM102" s="276">
        <v>207935.09</v>
      </c>
      <c r="AN102" s="276">
        <v>64694.73</v>
      </c>
    </row>
    <row r="103" spans="1:43" ht="15" thickBot="1" x14ac:dyDescent="0.25">
      <c r="A103" s="50" t="s">
        <v>680</v>
      </c>
      <c r="B103" s="50" t="s">
        <v>681</v>
      </c>
      <c r="C103" s="308">
        <v>5205</v>
      </c>
      <c r="D103" s="250" t="s">
        <v>1504</v>
      </c>
      <c r="E103" s="58" t="s">
        <v>684</v>
      </c>
      <c r="F103" s="283">
        <v>195922.59</v>
      </c>
      <c r="G103" s="283">
        <v>0</v>
      </c>
      <c r="H103" s="283">
        <v>10140.99</v>
      </c>
      <c r="K103" s="57">
        <v>1268454.28</v>
      </c>
      <c r="L103" s="57">
        <v>27547.81</v>
      </c>
      <c r="R103" s="286">
        <v>0</v>
      </c>
      <c r="V103" s="57">
        <v>3137825</v>
      </c>
      <c r="W103" s="275">
        <v>216487.6</v>
      </c>
      <c r="AB103" s="276">
        <v>138465</v>
      </c>
      <c r="AD103" s="276">
        <v>4352</v>
      </c>
      <c r="AE103" s="276">
        <v>174768.91</v>
      </c>
      <c r="AF103" s="276">
        <v>50207.46</v>
      </c>
      <c r="AI103" s="276">
        <v>321507</v>
      </c>
      <c r="AM103" s="276">
        <v>161176.48000000001</v>
      </c>
      <c r="AN103" s="276">
        <v>63866.14</v>
      </c>
    </row>
    <row r="104" spans="1:43" ht="15" thickBot="1" x14ac:dyDescent="0.25">
      <c r="A104" s="50" t="s">
        <v>680</v>
      </c>
      <c r="B104" s="50" t="s">
        <v>681</v>
      </c>
      <c r="C104" s="308">
        <v>2942</v>
      </c>
      <c r="D104" s="250" t="s">
        <v>1505</v>
      </c>
      <c r="E104" s="58" t="s">
        <v>685</v>
      </c>
      <c r="F104" s="283">
        <v>113182.05</v>
      </c>
      <c r="G104" s="283">
        <v>0</v>
      </c>
      <c r="H104" s="283">
        <v>36992.39</v>
      </c>
      <c r="K104" s="57">
        <v>360860.29</v>
      </c>
      <c r="L104" s="57">
        <v>240979.46</v>
      </c>
      <c r="O104" s="284">
        <v>1215</v>
      </c>
      <c r="P104" s="285">
        <v>107</v>
      </c>
      <c r="V104" s="57">
        <v>1499736.2</v>
      </c>
      <c r="W104" s="275">
        <v>269223.03000000003</v>
      </c>
      <c r="Z104" s="275">
        <v>238400</v>
      </c>
      <c r="AB104" s="276">
        <v>354500</v>
      </c>
      <c r="AE104" s="276">
        <v>121855</v>
      </c>
      <c r="AF104" s="276">
        <v>38403.379999999997</v>
      </c>
      <c r="AH104" s="276">
        <v>25000</v>
      </c>
      <c r="AI104" s="276">
        <v>466506.5</v>
      </c>
      <c r="AM104" s="276">
        <v>144816.76</v>
      </c>
      <c r="AN104" s="276">
        <v>65828.02</v>
      </c>
    </row>
    <row r="105" spans="1:43" ht="15" thickBot="1" x14ac:dyDescent="0.25">
      <c r="A105" s="50" t="s">
        <v>680</v>
      </c>
      <c r="B105" s="50" t="s">
        <v>681</v>
      </c>
      <c r="C105" s="308">
        <v>3193</v>
      </c>
      <c r="D105" s="250" t="s">
        <v>1506</v>
      </c>
      <c r="E105" s="58" t="s">
        <v>686</v>
      </c>
      <c r="F105" s="283">
        <v>186313.34</v>
      </c>
      <c r="G105" s="283">
        <v>4072</v>
      </c>
      <c r="H105" s="283">
        <v>129366.74</v>
      </c>
      <c r="K105" s="57">
        <v>742946.82</v>
      </c>
      <c r="L105" s="57">
        <v>203642.87</v>
      </c>
      <c r="R105" s="286">
        <v>0</v>
      </c>
      <c r="W105" s="275">
        <v>321030.61</v>
      </c>
      <c r="AB105" s="276">
        <v>156060</v>
      </c>
      <c r="AE105" s="276">
        <v>131065.99</v>
      </c>
      <c r="AF105" s="276">
        <v>33330.410000000003</v>
      </c>
      <c r="AI105" s="276">
        <v>334506</v>
      </c>
      <c r="AM105" s="276">
        <v>121131.96</v>
      </c>
      <c r="AN105" s="276">
        <v>90626.01</v>
      </c>
    </row>
    <row r="106" spans="1:43" ht="15" thickBot="1" x14ac:dyDescent="0.25">
      <c r="A106" s="50" t="s">
        <v>680</v>
      </c>
      <c r="B106" s="50" t="s">
        <v>681</v>
      </c>
      <c r="C106" s="308">
        <v>4152</v>
      </c>
      <c r="D106" s="250" t="s">
        <v>1507</v>
      </c>
      <c r="E106" s="58" t="s">
        <v>687</v>
      </c>
      <c r="F106" s="283">
        <v>127494.94</v>
      </c>
      <c r="G106" s="283">
        <v>40744</v>
      </c>
      <c r="H106" s="283">
        <v>38278.910000000003</v>
      </c>
      <c r="K106" s="57">
        <v>847856.53</v>
      </c>
      <c r="L106" s="57">
        <v>291092.98</v>
      </c>
      <c r="V106" s="57">
        <v>1687514</v>
      </c>
      <c r="W106" s="275">
        <v>342006.99</v>
      </c>
      <c r="AB106" s="276">
        <v>112260</v>
      </c>
      <c r="AE106" s="276">
        <v>94255.01</v>
      </c>
      <c r="AF106" s="276">
        <v>51652.63</v>
      </c>
      <c r="AH106" s="276">
        <v>50000</v>
      </c>
      <c r="AI106" s="276">
        <v>651689</v>
      </c>
      <c r="AK106" s="276">
        <v>2320</v>
      </c>
      <c r="AM106" s="276">
        <v>358784.33</v>
      </c>
      <c r="AN106" s="276">
        <v>106297.2</v>
      </c>
      <c r="AO106" s="276">
        <v>43310.65</v>
      </c>
    </row>
    <row r="107" spans="1:43" ht="15" thickBot="1" x14ac:dyDescent="0.25">
      <c r="A107" s="50" t="s">
        <v>689</v>
      </c>
      <c r="B107" s="50" t="s">
        <v>690</v>
      </c>
      <c r="C107" s="308">
        <v>4559</v>
      </c>
      <c r="D107" s="250" t="s">
        <v>1508</v>
      </c>
      <c r="E107" s="58" t="s">
        <v>692</v>
      </c>
      <c r="F107" s="283">
        <v>318550.98</v>
      </c>
      <c r="G107" s="283">
        <v>0</v>
      </c>
      <c r="H107" s="283">
        <v>48249.96</v>
      </c>
      <c r="K107" s="57">
        <v>963504.17</v>
      </c>
      <c r="L107" s="57">
        <v>128028.69</v>
      </c>
      <c r="R107" s="286">
        <v>0</v>
      </c>
      <c r="V107" s="57">
        <v>4303318.3099999996</v>
      </c>
      <c r="W107" s="275">
        <v>335059.06</v>
      </c>
      <c r="X107" s="275">
        <v>40000</v>
      </c>
      <c r="Z107" s="275">
        <v>597876</v>
      </c>
      <c r="AA107" s="275">
        <v>30000</v>
      </c>
      <c r="AB107" s="276">
        <v>758274</v>
      </c>
      <c r="AE107" s="276">
        <v>150448.68</v>
      </c>
      <c r="AF107" s="276">
        <v>22032.6</v>
      </c>
      <c r="AI107" s="276">
        <v>601830</v>
      </c>
      <c r="AM107" s="276">
        <v>220489.09</v>
      </c>
      <c r="AN107" s="276">
        <v>106957.29</v>
      </c>
      <c r="AO107" s="276">
        <v>14729.27</v>
      </c>
    </row>
    <row r="108" spans="1:43" ht="15" thickBot="1" x14ac:dyDescent="0.25">
      <c r="A108" s="50" t="s">
        <v>689</v>
      </c>
      <c r="B108" s="50" t="s">
        <v>690</v>
      </c>
      <c r="C108" s="308">
        <v>1402</v>
      </c>
      <c r="D108" s="250" t="s">
        <v>1509</v>
      </c>
      <c r="E108" s="58" t="s">
        <v>693</v>
      </c>
      <c r="F108" s="283">
        <v>376840.22</v>
      </c>
      <c r="G108" s="283">
        <v>0</v>
      </c>
      <c r="H108" s="283">
        <v>32679.88</v>
      </c>
      <c r="K108" s="57">
        <v>848449.15</v>
      </c>
      <c r="L108" s="57">
        <v>97886.35</v>
      </c>
      <c r="P108" s="285">
        <v>10575.62</v>
      </c>
      <c r="R108" s="286">
        <v>0</v>
      </c>
      <c r="V108" s="57">
        <v>2346487</v>
      </c>
      <c r="W108" s="275">
        <v>293860.03999999998</v>
      </c>
      <c r="Z108" s="275">
        <v>208920</v>
      </c>
      <c r="AB108" s="276">
        <v>261048</v>
      </c>
      <c r="AE108" s="276">
        <v>148788.32</v>
      </c>
      <c r="AF108" s="276">
        <v>19015.349999999999</v>
      </c>
      <c r="AI108" s="276">
        <v>505326.5</v>
      </c>
      <c r="AM108" s="276">
        <v>248963.9</v>
      </c>
      <c r="AN108" s="276">
        <v>31079.31</v>
      </c>
      <c r="AQ108" s="276">
        <v>48532</v>
      </c>
    </row>
    <row r="109" spans="1:43" ht="15" thickBot="1" x14ac:dyDescent="0.25">
      <c r="A109" s="50" t="s">
        <v>689</v>
      </c>
      <c r="B109" s="50" t="s">
        <v>690</v>
      </c>
      <c r="C109" s="308">
        <v>4041</v>
      </c>
      <c r="D109" s="250" t="s">
        <v>1510</v>
      </c>
      <c r="E109" s="58" t="s">
        <v>694</v>
      </c>
      <c r="F109" s="283">
        <v>441443.75</v>
      </c>
      <c r="G109" s="283">
        <v>0</v>
      </c>
      <c r="H109" s="283">
        <v>69727.06</v>
      </c>
      <c r="K109" s="57">
        <v>1231286.8500000001</v>
      </c>
      <c r="L109" s="57">
        <v>145254.68</v>
      </c>
      <c r="O109" s="284">
        <v>3000</v>
      </c>
      <c r="P109" s="285">
        <v>11399.89</v>
      </c>
      <c r="R109" s="286">
        <v>0</v>
      </c>
      <c r="V109" s="57">
        <v>2125037.4300000002</v>
      </c>
      <c r="W109" s="275">
        <v>317296.96000000002</v>
      </c>
      <c r="Z109" s="275">
        <v>153189.6</v>
      </c>
      <c r="AA109" s="275">
        <v>100260</v>
      </c>
      <c r="AB109" s="276">
        <v>324807.59999999998</v>
      </c>
      <c r="AC109" s="276">
        <v>5501</v>
      </c>
      <c r="AE109" s="276">
        <v>152717.94</v>
      </c>
      <c r="AF109" s="276">
        <v>14885.91</v>
      </c>
      <c r="AI109" s="276">
        <v>239362.2</v>
      </c>
      <c r="AM109" s="276">
        <v>173821.24</v>
      </c>
      <c r="AN109" s="276">
        <v>36448.74</v>
      </c>
    </row>
    <row r="110" spans="1:43" ht="15" thickBot="1" x14ac:dyDescent="0.25">
      <c r="A110" s="50" t="s">
        <v>689</v>
      </c>
      <c r="B110" s="50" t="s">
        <v>690</v>
      </c>
      <c r="C110" s="308">
        <v>3664</v>
      </c>
      <c r="D110" s="250" t="s">
        <v>1511</v>
      </c>
      <c r="E110" s="58" t="s">
        <v>695</v>
      </c>
      <c r="F110" s="283">
        <v>701709.24</v>
      </c>
      <c r="G110" s="283">
        <v>0</v>
      </c>
      <c r="H110" s="283">
        <v>26376.84</v>
      </c>
      <c r="K110" s="57">
        <v>367458.41</v>
      </c>
      <c r="L110" s="57">
        <v>54836.67</v>
      </c>
      <c r="P110" s="285">
        <v>7588.58</v>
      </c>
      <c r="R110" s="286">
        <v>152</v>
      </c>
      <c r="V110" s="57">
        <v>1196485.3400000001</v>
      </c>
      <c r="W110" s="275">
        <v>339088.12</v>
      </c>
      <c r="Z110" s="275">
        <v>239400</v>
      </c>
      <c r="AA110" s="275">
        <v>138816</v>
      </c>
      <c r="AB110" s="276">
        <v>435890</v>
      </c>
      <c r="AE110" s="276">
        <v>152527.35999999999</v>
      </c>
      <c r="AF110" s="276">
        <v>18632.7</v>
      </c>
      <c r="AI110" s="276">
        <v>424615.5</v>
      </c>
      <c r="AM110" s="276">
        <v>258902.97</v>
      </c>
      <c r="AN110" s="276">
        <v>38271.01</v>
      </c>
      <c r="AQ110" s="276">
        <v>20000</v>
      </c>
    </row>
    <row r="111" spans="1:43" ht="15" thickBot="1" x14ac:dyDescent="0.25">
      <c r="A111" s="50" t="s">
        <v>689</v>
      </c>
      <c r="B111" s="50" t="s">
        <v>690</v>
      </c>
      <c r="C111" s="308">
        <v>1748</v>
      </c>
      <c r="D111" s="250" t="s">
        <v>1512</v>
      </c>
      <c r="E111" s="58" t="s">
        <v>696</v>
      </c>
      <c r="F111" s="283">
        <v>239178.77</v>
      </c>
      <c r="G111" s="283">
        <v>0</v>
      </c>
      <c r="H111" s="283">
        <v>2845.35</v>
      </c>
      <c r="K111" s="57">
        <v>429518.82</v>
      </c>
      <c r="L111" s="57">
        <v>348356.66</v>
      </c>
      <c r="R111" s="286">
        <v>0</v>
      </c>
      <c r="U111" s="57">
        <v>69761.64</v>
      </c>
      <c r="V111" s="57">
        <v>1169693.49</v>
      </c>
      <c r="W111" s="275">
        <v>163562.16</v>
      </c>
      <c r="Z111" s="275">
        <v>217804.5</v>
      </c>
      <c r="AB111" s="276">
        <v>271432.5</v>
      </c>
      <c r="AE111" s="276">
        <v>93610</v>
      </c>
      <c r="AF111" s="276">
        <v>28129.08</v>
      </c>
      <c r="AI111" s="276">
        <v>370520</v>
      </c>
      <c r="AM111" s="276">
        <v>325745.12</v>
      </c>
      <c r="AN111" s="276">
        <v>29899.77</v>
      </c>
    </row>
    <row r="112" spans="1:43" ht="15" thickBot="1" x14ac:dyDescent="0.25">
      <c r="A112" s="50" t="s">
        <v>698</v>
      </c>
      <c r="B112" s="50" t="s">
        <v>699</v>
      </c>
      <c r="C112" s="308">
        <v>5082</v>
      </c>
      <c r="D112" s="250" t="s">
        <v>1513</v>
      </c>
      <c r="E112" s="58" t="s">
        <v>701</v>
      </c>
      <c r="F112" s="283">
        <v>528873.68000000005</v>
      </c>
      <c r="G112" s="283">
        <v>45800</v>
      </c>
      <c r="H112" s="283">
        <v>78003.69</v>
      </c>
      <c r="K112" s="57">
        <v>1700280.52</v>
      </c>
      <c r="L112" s="57">
        <v>122276.65</v>
      </c>
      <c r="R112" s="286">
        <v>150.74</v>
      </c>
      <c r="T112" s="58">
        <v>1809812.26</v>
      </c>
      <c r="V112" s="57">
        <v>620039.24</v>
      </c>
      <c r="W112" s="275">
        <v>638521.17000000004</v>
      </c>
      <c r="Z112" s="275">
        <v>312300</v>
      </c>
      <c r="AB112" s="276">
        <v>419435</v>
      </c>
      <c r="AE112" s="276">
        <v>407335.96</v>
      </c>
      <c r="AF112" s="276">
        <v>28054.91</v>
      </c>
      <c r="AI112" s="276">
        <v>185299.5</v>
      </c>
      <c r="AM112" s="276">
        <v>102249.48</v>
      </c>
      <c r="AN112" s="276">
        <v>59468.33</v>
      </c>
    </row>
    <row r="113" spans="1:43" ht="15" thickBot="1" x14ac:dyDescent="0.25">
      <c r="A113" s="50" t="s">
        <v>698</v>
      </c>
      <c r="B113" s="50" t="s">
        <v>699</v>
      </c>
      <c r="C113" s="308">
        <v>5235</v>
      </c>
      <c r="D113" s="250" t="s">
        <v>1514</v>
      </c>
      <c r="E113" s="58" t="s">
        <v>702</v>
      </c>
      <c r="F113" s="283">
        <v>490948.88</v>
      </c>
      <c r="G113" s="283">
        <v>0</v>
      </c>
      <c r="H113" s="283">
        <v>15715.46</v>
      </c>
      <c r="K113" s="57">
        <v>830247.83</v>
      </c>
      <c r="L113" s="57">
        <v>106762.7</v>
      </c>
      <c r="R113" s="286">
        <v>6.9</v>
      </c>
      <c r="T113" s="58">
        <v>-1838496.71</v>
      </c>
      <c r="V113" s="57">
        <v>3271774.09</v>
      </c>
      <c r="W113" s="275">
        <v>665571.59</v>
      </c>
      <c r="Z113" s="275">
        <v>101560</v>
      </c>
      <c r="AB113" s="276">
        <v>303006</v>
      </c>
      <c r="AD113" s="276">
        <v>14189</v>
      </c>
      <c r="AE113" s="276">
        <v>410704.4</v>
      </c>
      <c r="AF113" s="276">
        <v>17380.599999999999</v>
      </c>
      <c r="AG113" s="276">
        <v>3253</v>
      </c>
      <c r="AI113" s="276">
        <v>467357.5</v>
      </c>
      <c r="AM113" s="276">
        <v>144448.82999999999</v>
      </c>
      <c r="AN113" s="276">
        <v>87673.59</v>
      </c>
    </row>
    <row r="114" spans="1:43" ht="15" thickBot="1" x14ac:dyDescent="0.25">
      <c r="A114" s="50" t="s">
        <v>698</v>
      </c>
      <c r="B114" s="50" t="s">
        <v>699</v>
      </c>
      <c r="C114" s="308">
        <v>2707</v>
      </c>
      <c r="D114" s="250" t="s">
        <v>1515</v>
      </c>
      <c r="E114" s="58" t="s">
        <v>703</v>
      </c>
      <c r="F114" s="283">
        <v>594493.44999999995</v>
      </c>
      <c r="G114" s="283">
        <v>0</v>
      </c>
      <c r="H114" s="283">
        <v>39477</v>
      </c>
      <c r="K114" s="57">
        <v>326908.28000000003</v>
      </c>
      <c r="L114" s="57">
        <v>-262105.42</v>
      </c>
      <c r="Q114" s="285">
        <v>32400</v>
      </c>
      <c r="T114" s="58">
        <v>-194462.51</v>
      </c>
      <c r="V114" s="57">
        <v>679737.85</v>
      </c>
      <c r="W114" s="275">
        <v>456441.11</v>
      </c>
      <c r="X114" s="275">
        <v>15400</v>
      </c>
      <c r="Z114" s="275">
        <v>183000</v>
      </c>
      <c r="AB114" s="276">
        <v>323100</v>
      </c>
      <c r="AD114" s="276">
        <v>38800</v>
      </c>
      <c r="AE114" s="276">
        <v>95013.72</v>
      </c>
      <c r="AF114" s="276">
        <v>10688.42</v>
      </c>
      <c r="AI114" s="276">
        <v>423308.5</v>
      </c>
      <c r="AM114" s="276">
        <v>135164</v>
      </c>
      <c r="AN114" s="276">
        <v>35965.26</v>
      </c>
      <c r="AQ114" s="276">
        <v>100000</v>
      </c>
    </row>
    <row r="115" spans="1:43" ht="15" thickBot="1" x14ac:dyDescent="0.25">
      <c r="A115" s="50" t="s">
        <v>698</v>
      </c>
      <c r="B115" s="50" t="s">
        <v>699</v>
      </c>
      <c r="C115" s="308">
        <v>4472</v>
      </c>
      <c r="D115" s="250" t="s">
        <v>1516</v>
      </c>
      <c r="E115" s="58" t="s">
        <v>704</v>
      </c>
      <c r="F115" s="283">
        <v>411800.77</v>
      </c>
      <c r="G115" s="283">
        <v>38400</v>
      </c>
      <c r="H115" s="283">
        <v>25709.93</v>
      </c>
      <c r="K115" s="57">
        <v>1143812.82</v>
      </c>
      <c r="L115" s="57">
        <v>293247.7</v>
      </c>
      <c r="R115" s="286">
        <v>0</v>
      </c>
      <c r="T115" s="58">
        <v>94098.6</v>
      </c>
      <c r="V115" s="57">
        <v>1731639.01</v>
      </c>
      <c r="W115" s="275">
        <v>516786</v>
      </c>
      <c r="Z115" s="275">
        <v>387620</v>
      </c>
      <c r="AB115" s="276">
        <v>521680</v>
      </c>
      <c r="AE115" s="276">
        <v>235490.11</v>
      </c>
      <c r="AF115" s="276">
        <v>31117.279999999999</v>
      </c>
      <c r="AI115" s="276">
        <v>282601.40000000002</v>
      </c>
      <c r="AM115" s="276">
        <v>121193.94</v>
      </c>
      <c r="AN115" s="276">
        <v>85101.18</v>
      </c>
    </row>
    <row r="116" spans="1:43" ht="15" thickBot="1" x14ac:dyDescent="0.25">
      <c r="A116" s="50" t="s">
        <v>698</v>
      </c>
      <c r="B116" s="50" t="s">
        <v>699</v>
      </c>
      <c r="C116" s="308">
        <v>1392</v>
      </c>
      <c r="D116" s="250" t="s">
        <v>1517</v>
      </c>
      <c r="E116" s="58" t="s">
        <v>705</v>
      </c>
      <c r="F116" s="283">
        <v>205705.62</v>
      </c>
      <c r="G116" s="283">
        <v>11000</v>
      </c>
      <c r="H116" s="283">
        <v>28648.5</v>
      </c>
      <c r="K116" s="57">
        <v>421803.41</v>
      </c>
      <c r="L116" s="57">
        <v>310374.2</v>
      </c>
      <c r="O116" s="284">
        <v>1500</v>
      </c>
      <c r="T116" s="58">
        <v>-1502847.15</v>
      </c>
      <c r="V116" s="57">
        <v>2353915.73</v>
      </c>
      <c r="W116" s="275">
        <v>306624.2</v>
      </c>
      <c r="Y116" s="275">
        <v>207.81</v>
      </c>
      <c r="Z116" s="275">
        <v>95160</v>
      </c>
      <c r="AB116" s="276">
        <v>120760</v>
      </c>
      <c r="AC116" s="276">
        <v>5632</v>
      </c>
      <c r="AE116" s="276">
        <v>121254.31</v>
      </c>
      <c r="AF116" s="276">
        <v>20121.55</v>
      </c>
      <c r="AG116" s="276">
        <v>8316</v>
      </c>
      <c r="AI116" s="276">
        <v>575148</v>
      </c>
      <c r="AM116" s="276">
        <v>160825.95000000001</v>
      </c>
      <c r="AN116" s="276">
        <v>74490.880000000005</v>
      </c>
    </row>
    <row r="117" spans="1:43" ht="15" thickBot="1" x14ac:dyDescent="0.25">
      <c r="A117" s="50" t="s">
        <v>698</v>
      </c>
      <c r="B117" s="50" t="s">
        <v>699</v>
      </c>
      <c r="C117" s="308">
        <v>4729</v>
      </c>
      <c r="D117" s="250" t="s">
        <v>1518</v>
      </c>
      <c r="E117" s="58" t="s">
        <v>706</v>
      </c>
      <c r="F117" s="283">
        <v>311157.09999999998</v>
      </c>
      <c r="G117" s="283">
        <v>52200</v>
      </c>
      <c r="H117" s="283">
        <v>30833.59</v>
      </c>
      <c r="K117" s="57">
        <v>2529029.41</v>
      </c>
      <c r="L117" s="57">
        <v>269529.99</v>
      </c>
      <c r="O117" s="284">
        <v>0</v>
      </c>
      <c r="R117" s="286">
        <v>33.47</v>
      </c>
      <c r="T117" s="58">
        <v>1966300.8</v>
      </c>
      <c r="U117" s="57">
        <v>199200</v>
      </c>
      <c r="V117" s="57">
        <v>1221990.08</v>
      </c>
      <c r="W117" s="275">
        <v>417398.16</v>
      </c>
      <c r="Z117" s="275">
        <v>266250</v>
      </c>
      <c r="AB117" s="276">
        <v>514643</v>
      </c>
      <c r="AD117" s="276">
        <v>7828</v>
      </c>
      <c r="AE117" s="276">
        <v>293314.32</v>
      </c>
      <c r="AF117" s="276">
        <v>33257.1</v>
      </c>
      <c r="AI117" s="276">
        <v>319495</v>
      </c>
      <c r="AM117" s="276">
        <v>188324.79</v>
      </c>
      <c r="AN117" s="276">
        <v>47962.2</v>
      </c>
    </row>
    <row r="118" spans="1:43" ht="15" thickBot="1" x14ac:dyDescent="0.25">
      <c r="A118" s="50" t="s">
        <v>708</v>
      </c>
      <c r="B118" s="50" t="s">
        <v>709</v>
      </c>
      <c r="C118" s="308">
        <v>3571</v>
      </c>
      <c r="D118" s="250" t="s">
        <v>1519</v>
      </c>
      <c r="E118" s="58" t="s">
        <v>711</v>
      </c>
      <c r="F118" s="283">
        <v>310392.49</v>
      </c>
      <c r="G118" s="283">
        <v>0</v>
      </c>
      <c r="H118" s="283">
        <v>89643.18</v>
      </c>
      <c r="K118" s="57">
        <v>1123896.8799999999</v>
      </c>
      <c r="L118" s="57">
        <v>-193984.01</v>
      </c>
      <c r="P118" s="285">
        <v>60096.84</v>
      </c>
      <c r="R118" s="286">
        <v>5671</v>
      </c>
      <c r="U118" s="57">
        <v>-4800</v>
      </c>
      <c r="V118" s="57">
        <v>1488507.55</v>
      </c>
      <c r="W118" s="275">
        <v>240182.98</v>
      </c>
      <c r="Z118" s="275">
        <v>258538.2</v>
      </c>
      <c r="AB118" s="276">
        <v>425458.2</v>
      </c>
      <c r="AE118" s="276">
        <v>66750.5</v>
      </c>
      <c r="AF118" s="276">
        <v>35364.01</v>
      </c>
      <c r="AG118" s="276">
        <v>3160</v>
      </c>
      <c r="AI118" s="276">
        <v>615618</v>
      </c>
      <c r="AM118" s="276">
        <v>182554.66</v>
      </c>
      <c r="AN118" s="276">
        <v>83928.66</v>
      </c>
    </row>
    <row r="119" spans="1:43" ht="15" thickBot="1" x14ac:dyDescent="0.25">
      <c r="A119" s="50" t="s">
        <v>708</v>
      </c>
      <c r="B119" s="50" t="s">
        <v>709</v>
      </c>
      <c r="C119" s="308">
        <v>3383</v>
      </c>
      <c r="D119" s="250" t="s">
        <v>1520</v>
      </c>
      <c r="E119" s="58" t="s">
        <v>712</v>
      </c>
      <c r="F119" s="283">
        <v>313970.2</v>
      </c>
      <c r="G119" s="283">
        <v>29400</v>
      </c>
      <c r="H119" s="283">
        <v>30467.53</v>
      </c>
      <c r="K119" s="57">
        <v>709969.04</v>
      </c>
      <c r="L119" s="57">
        <v>201030.42</v>
      </c>
      <c r="P119" s="285">
        <v>32600</v>
      </c>
      <c r="U119" s="57">
        <v>-7500</v>
      </c>
      <c r="W119" s="275">
        <v>208375.61</v>
      </c>
      <c r="Z119" s="275">
        <v>281440</v>
      </c>
      <c r="AB119" s="276">
        <v>396870</v>
      </c>
      <c r="AE119" s="276">
        <v>265572.49</v>
      </c>
      <c r="AF119" s="276">
        <v>36361.53</v>
      </c>
      <c r="AI119" s="276">
        <v>713689.2</v>
      </c>
      <c r="AM119" s="276">
        <v>101173.77</v>
      </c>
      <c r="AN119" s="276">
        <v>73733.279999999999</v>
      </c>
    </row>
    <row r="120" spans="1:43" ht="15" thickBot="1" x14ac:dyDescent="0.25">
      <c r="A120" s="50" t="s">
        <v>708</v>
      </c>
      <c r="B120" s="50" t="s">
        <v>709</v>
      </c>
      <c r="C120" s="308">
        <v>3666</v>
      </c>
      <c r="D120" s="250" t="s">
        <v>1521</v>
      </c>
      <c r="E120" s="58" t="s">
        <v>713</v>
      </c>
      <c r="F120" s="283">
        <v>448118.53</v>
      </c>
      <c r="G120" s="283">
        <v>25500</v>
      </c>
      <c r="H120" s="283">
        <v>32852.28</v>
      </c>
      <c r="K120" s="57">
        <v>639811.97</v>
      </c>
      <c r="L120" s="57">
        <v>42835.44</v>
      </c>
      <c r="O120" s="284">
        <v>0</v>
      </c>
      <c r="P120" s="285">
        <v>33142.559999999998</v>
      </c>
      <c r="R120" s="286">
        <v>6340.4</v>
      </c>
      <c r="U120" s="57">
        <v>-6114.5</v>
      </c>
      <c r="V120" s="57">
        <v>1693308.65</v>
      </c>
      <c r="W120" s="275">
        <v>217728.27</v>
      </c>
      <c r="Z120" s="275">
        <v>352397.64</v>
      </c>
      <c r="AB120" s="276">
        <v>453497.64</v>
      </c>
      <c r="AE120" s="276">
        <v>121074.32</v>
      </c>
      <c r="AF120" s="276">
        <v>47097.56</v>
      </c>
      <c r="AG120" s="276">
        <v>2509</v>
      </c>
      <c r="AI120" s="276">
        <v>206169.9</v>
      </c>
      <c r="AM120" s="276">
        <v>106302.15</v>
      </c>
      <c r="AN120" s="276">
        <v>35895.300000000003</v>
      </c>
    </row>
    <row r="121" spans="1:43" ht="15" thickBot="1" x14ac:dyDescent="0.25">
      <c r="A121" s="50" t="s">
        <v>708</v>
      </c>
      <c r="B121" s="50" t="s">
        <v>709</v>
      </c>
      <c r="C121" s="308">
        <v>4139</v>
      </c>
      <c r="D121" s="250" t="s">
        <v>1522</v>
      </c>
      <c r="E121" s="58" t="s">
        <v>714</v>
      </c>
      <c r="F121" s="283">
        <v>191275.53</v>
      </c>
      <c r="G121" s="283">
        <v>29300</v>
      </c>
      <c r="H121" s="283">
        <v>99250.15</v>
      </c>
      <c r="K121" s="57">
        <v>1200670.53</v>
      </c>
      <c r="L121" s="57">
        <v>167026.57999999999</v>
      </c>
      <c r="P121" s="285">
        <v>30247.439999999999</v>
      </c>
      <c r="R121" s="286">
        <v>20</v>
      </c>
      <c r="U121" s="57">
        <v>-71029.259999999995</v>
      </c>
      <c r="W121" s="275">
        <v>217933.91</v>
      </c>
      <c r="Z121" s="275">
        <v>268857.59999999998</v>
      </c>
      <c r="AB121" s="276">
        <v>351117.6</v>
      </c>
      <c r="AE121" s="276">
        <v>144385.12</v>
      </c>
      <c r="AF121" s="276">
        <v>59170.59</v>
      </c>
      <c r="AG121" s="276">
        <v>7177</v>
      </c>
      <c r="AI121" s="276">
        <v>93870</v>
      </c>
      <c r="AM121" s="276">
        <v>147703.47</v>
      </c>
      <c r="AN121" s="276">
        <v>22303.47</v>
      </c>
    </row>
    <row r="122" spans="1:43" ht="15" thickBot="1" x14ac:dyDescent="0.25">
      <c r="A122" s="50" t="s">
        <v>708</v>
      </c>
      <c r="B122" s="50" t="s">
        <v>709</v>
      </c>
      <c r="C122" s="308">
        <v>1457</v>
      </c>
      <c r="D122" s="250" t="s">
        <v>1523</v>
      </c>
      <c r="E122" s="58" t="s">
        <v>715</v>
      </c>
      <c r="F122" s="283">
        <v>167093.76000000001</v>
      </c>
      <c r="G122" s="283">
        <v>0</v>
      </c>
      <c r="H122" s="283">
        <v>46740.77</v>
      </c>
      <c r="K122" s="57">
        <v>245284.08</v>
      </c>
      <c r="L122" s="57">
        <v>45558.57</v>
      </c>
      <c r="P122" s="285">
        <v>38281.53</v>
      </c>
      <c r="R122" s="286">
        <v>2449</v>
      </c>
      <c r="U122" s="57">
        <v>40489.5</v>
      </c>
      <c r="W122" s="275">
        <v>239895.42</v>
      </c>
      <c r="Z122" s="275">
        <v>218040</v>
      </c>
      <c r="AB122" s="276">
        <v>386870</v>
      </c>
      <c r="AE122" s="276">
        <v>119507.61</v>
      </c>
      <c r="AF122" s="276">
        <v>15624.03</v>
      </c>
      <c r="AG122" s="276">
        <v>3085</v>
      </c>
      <c r="AI122" s="276">
        <v>516884</v>
      </c>
      <c r="AM122" s="276">
        <v>175725.68</v>
      </c>
      <c r="AN122" s="276">
        <v>38613.660000000003</v>
      </c>
    </row>
    <row r="123" spans="1:43" ht="15" thickBot="1" x14ac:dyDescent="0.25">
      <c r="A123" s="50" t="s">
        <v>708</v>
      </c>
      <c r="B123" s="50" t="s">
        <v>709</v>
      </c>
      <c r="C123" s="308">
        <v>2356</v>
      </c>
      <c r="D123" s="250" t="s">
        <v>1524</v>
      </c>
      <c r="E123" s="58" t="s">
        <v>716</v>
      </c>
      <c r="F123" s="283">
        <v>302333.78000000003</v>
      </c>
      <c r="G123" s="283">
        <v>18000</v>
      </c>
      <c r="H123" s="283">
        <v>68307.759999999995</v>
      </c>
      <c r="K123" s="57">
        <v>826859.68</v>
      </c>
      <c r="L123" s="57">
        <v>111431.98</v>
      </c>
      <c r="P123" s="285">
        <v>222097.96</v>
      </c>
      <c r="R123" s="286">
        <v>1181.3900000000001</v>
      </c>
      <c r="U123" s="57">
        <v>-5008</v>
      </c>
      <c r="V123" s="57">
        <v>2439641.09</v>
      </c>
      <c r="W123" s="275">
        <v>116592.22</v>
      </c>
      <c r="Z123" s="275">
        <v>343380</v>
      </c>
      <c r="AB123" s="276">
        <v>378580</v>
      </c>
      <c r="AE123" s="276">
        <v>95210.58</v>
      </c>
      <c r="AF123" s="276">
        <v>63609.26</v>
      </c>
      <c r="AI123" s="276">
        <v>297495.5</v>
      </c>
      <c r="AK123" s="276">
        <v>1050</v>
      </c>
      <c r="AM123" s="276">
        <v>214904.94</v>
      </c>
      <c r="AN123" s="276">
        <v>36081.32</v>
      </c>
    </row>
    <row r="124" spans="1:43" ht="15" thickBot="1" x14ac:dyDescent="0.25">
      <c r="A124" s="50" t="s">
        <v>708</v>
      </c>
      <c r="B124" s="50" t="s">
        <v>709</v>
      </c>
      <c r="C124" s="308">
        <v>3094</v>
      </c>
      <c r="D124" s="250" t="s">
        <v>1525</v>
      </c>
      <c r="E124" s="58" t="s">
        <v>717</v>
      </c>
      <c r="F124" s="283">
        <v>351355.13</v>
      </c>
      <c r="G124" s="283">
        <v>0</v>
      </c>
      <c r="H124" s="283">
        <v>88835.58</v>
      </c>
      <c r="K124" s="57">
        <v>922475.87</v>
      </c>
      <c r="L124" s="57">
        <v>142137.49</v>
      </c>
      <c r="P124" s="285">
        <v>30897.26</v>
      </c>
      <c r="R124" s="286">
        <v>3348.01</v>
      </c>
      <c r="S124" s="246">
        <v>520</v>
      </c>
      <c r="U124" s="57">
        <v>-9000</v>
      </c>
      <c r="V124" s="57">
        <v>3028722.67</v>
      </c>
      <c r="W124" s="275">
        <v>202426.49</v>
      </c>
      <c r="Z124" s="275">
        <v>352845</v>
      </c>
      <c r="AB124" s="276">
        <v>463775</v>
      </c>
      <c r="AE124" s="276">
        <v>67386.559999999998</v>
      </c>
      <c r="AF124" s="276">
        <v>59036.83</v>
      </c>
      <c r="AG124" s="276">
        <v>9871</v>
      </c>
      <c r="AI124" s="276">
        <v>596659.5</v>
      </c>
      <c r="AK124" s="276">
        <v>2840</v>
      </c>
      <c r="AM124" s="276">
        <v>265983.96000000002</v>
      </c>
      <c r="AN124" s="276">
        <v>35717.81</v>
      </c>
    </row>
    <row r="125" spans="1:43" ht="15" thickBot="1" x14ac:dyDescent="0.25">
      <c r="A125" s="50" t="s">
        <v>708</v>
      </c>
      <c r="B125" s="50" t="s">
        <v>709</v>
      </c>
      <c r="C125" s="308">
        <v>2499</v>
      </c>
      <c r="D125" s="250" t="s">
        <v>1526</v>
      </c>
      <c r="E125" s="58" t="s">
        <v>718</v>
      </c>
      <c r="F125" s="283">
        <v>111590.16</v>
      </c>
      <c r="G125" s="283">
        <v>0</v>
      </c>
      <c r="H125" s="283">
        <v>23014.59</v>
      </c>
      <c r="K125" s="57">
        <v>1185293.3400000001</v>
      </c>
      <c r="L125" s="57">
        <v>202266.48</v>
      </c>
      <c r="P125" s="285">
        <v>33834.97</v>
      </c>
      <c r="R125" s="286">
        <v>0</v>
      </c>
      <c r="V125" s="57">
        <v>3118920.11</v>
      </c>
      <c r="W125" s="275">
        <v>176228.87</v>
      </c>
      <c r="Z125" s="275">
        <v>325413.59999999998</v>
      </c>
      <c r="AB125" s="276">
        <v>409733.6</v>
      </c>
      <c r="AE125" s="276">
        <v>88337.94</v>
      </c>
      <c r="AF125" s="276">
        <v>56479.59</v>
      </c>
      <c r="AG125" s="276">
        <v>750</v>
      </c>
      <c r="AI125" s="276">
        <v>612735.5</v>
      </c>
      <c r="AK125" s="276">
        <v>1820</v>
      </c>
      <c r="AM125" s="276">
        <v>362970.92</v>
      </c>
      <c r="AN125" s="276">
        <v>36124.629999999997</v>
      </c>
    </row>
    <row r="126" spans="1:43" ht="15" thickBot="1" x14ac:dyDescent="0.25">
      <c r="A126" s="50" t="s">
        <v>720</v>
      </c>
      <c r="B126" s="50" t="s">
        <v>721</v>
      </c>
      <c r="C126" s="308">
        <v>5132</v>
      </c>
      <c r="D126" s="250" t="s">
        <v>1527</v>
      </c>
      <c r="E126" s="58" t="s">
        <v>723</v>
      </c>
      <c r="F126" s="283">
        <v>645787.55000000005</v>
      </c>
      <c r="G126" s="283">
        <v>0</v>
      </c>
      <c r="H126" s="283">
        <v>33317.040000000001</v>
      </c>
      <c r="K126" s="57">
        <v>987094.04</v>
      </c>
      <c r="L126" s="57">
        <v>78657.02</v>
      </c>
      <c r="O126" s="284">
        <v>0</v>
      </c>
      <c r="P126" s="285">
        <v>98078.81</v>
      </c>
      <c r="R126" s="286">
        <v>1575.6</v>
      </c>
      <c r="T126" s="58">
        <v>1487575.93</v>
      </c>
      <c r="U126" s="57">
        <v>2.41</v>
      </c>
      <c r="W126" s="275">
        <v>608555.52000000002</v>
      </c>
      <c r="Z126" s="275">
        <v>464809</v>
      </c>
      <c r="AA126" s="275">
        <v>132460</v>
      </c>
      <c r="AB126" s="276">
        <v>728360</v>
      </c>
      <c r="AD126" s="276">
        <v>1920</v>
      </c>
      <c r="AE126" s="276">
        <v>198741.75</v>
      </c>
      <c r="AF126" s="276">
        <v>51288.87</v>
      </c>
      <c r="AI126" s="276">
        <v>619089.5</v>
      </c>
      <c r="AM126" s="276">
        <v>209411.97</v>
      </c>
      <c r="AN126" s="276">
        <v>54239.91</v>
      </c>
    </row>
    <row r="127" spans="1:43" ht="15" thickBot="1" x14ac:dyDescent="0.25">
      <c r="A127" s="50" t="s">
        <v>720</v>
      </c>
      <c r="B127" s="50" t="s">
        <v>721</v>
      </c>
      <c r="C127" s="308">
        <v>2779</v>
      </c>
      <c r="D127" s="250" t="s">
        <v>1528</v>
      </c>
      <c r="E127" s="58" t="s">
        <v>724</v>
      </c>
      <c r="F127" s="283">
        <v>603733.62</v>
      </c>
      <c r="G127" s="283">
        <v>0</v>
      </c>
      <c r="H127" s="283">
        <v>22781.57</v>
      </c>
      <c r="K127" s="57">
        <v>207049.3</v>
      </c>
      <c r="L127" s="57">
        <v>50234.01</v>
      </c>
      <c r="P127" s="285">
        <v>88171.28</v>
      </c>
      <c r="T127" s="58">
        <v>439121.15</v>
      </c>
      <c r="W127" s="275">
        <v>611150.91</v>
      </c>
      <c r="Z127" s="275">
        <v>338942.5</v>
      </c>
      <c r="AA127" s="275">
        <v>70000</v>
      </c>
      <c r="AB127" s="276">
        <v>451960.5</v>
      </c>
      <c r="AE127" s="276">
        <v>104649.5</v>
      </c>
      <c r="AF127" s="276">
        <v>37577.339999999997</v>
      </c>
      <c r="AH127" s="276">
        <v>60000</v>
      </c>
      <c r="AI127" s="276">
        <v>386785.5</v>
      </c>
      <c r="AK127" s="276">
        <v>2000</v>
      </c>
      <c r="AM127" s="276">
        <v>141127.59</v>
      </c>
      <c r="AN127" s="276">
        <v>57529.45</v>
      </c>
    </row>
    <row r="128" spans="1:43" ht="15" thickBot="1" x14ac:dyDescent="0.25">
      <c r="A128" s="50" t="s">
        <v>720</v>
      </c>
      <c r="B128" s="50" t="s">
        <v>721</v>
      </c>
      <c r="C128" s="308">
        <v>5936</v>
      </c>
      <c r="D128" s="250" t="s">
        <v>1529</v>
      </c>
      <c r="E128" s="58" t="s">
        <v>725</v>
      </c>
      <c r="F128" s="283">
        <v>319561.94</v>
      </c>
      <c r="G128" s="283">
        <v>0</v>
      </c>
      <c r="H128" s="283">
        <v>1727.59</v>
      </c>
      <c r="K128" s="57">
        <v>5556859.3799999999</v>
      </c>
      <c r="L128" s="57">
        <v>42999.5</v>
      </c>
      <c r="O128" s="284">
        <v>0</v>
      </c>
      <c r="P128" s="285">
        <v>265420.96000000002</v>
      </c>
      <c r="R128" s="286">
        <v>176.93</v>
      </c>
      <c r="T128" s="58">
        <v>5616660</v>
      </c>
      <c r="U128" s="57">
        <v>-37.299999999999997</v>
      </c>
      <c r="W128" s="275">
        <v>600754.77</v>
      </c>
      <c r="Y128" s="275">
        <v>21.29</v>
      </c>
      <c r="Z128" s="275">
        <v>403719.5</v>
      </c>
      <c r="AA128" s="275">
        <v>106000</v>
      </c>
      <c r="AB128" s="276">
        <v>613735.5</v>
      </c>
      <c r="AE128" s="276">
        <v>164637.78</v>
      </c>
      <c r="AF128" s="276">
        <v>122068.16</v>
      </c>
      <c r="AH128" s="276">
        <v>86000</v>
      </c>
      <c r="AI128" s="276">
        <v>288360</v>
      </c>
      <c r="AK128" s="276">
        <v>6500</v>
      </c>
      <c r="AM128" s="276">
        <v>169888.22</v>
      </c>
      <c r="AN128" s="276">
        <v>90826.81</v>
      </c>
      <c r="AO128" s="276">
        <v>2757.14</v>
      </c>
    </row>
    <row r="129" spans="1:41" ht="15" thickBot="1" x14ac:dyDescent="0.25">
      <c r="A129" s="50" t="s">
        <v>720</v>
      </c>
      <c r="B129" s="50" t="s">
        <v>721</v>
      </c>
      <c r="C129" s="308">
        <v>2905</v>
      </c>
      <c r="D129" s="250" t="s">
        <v>1530</v>
      </c>
      <c r="E129" s="58" t="s">
        <v>726</v>
      </c>
      <c r="F129" s="283">
        <v>562946</v>
      </c>
      <c r="G129" s="283">
        <v>0</v>
      </c>
      <c r="H129" s="283">
        <v>0</v>
      </c>
      <c r="K129" s="57">
        <v>438016.95</v>
      </c>
      <c r="L129" s="57">
        <v>35708.99</v>
      </c>
      <c r="P129" s="285">
        <v>93243.01</v>
      </c>
      <c r="R129" s="286">
        <v>155.13</v>
      </c>
      <c r="T129" s="58">
        <v>809478.12</v>
      </c>
      <c r="W129" s="275">
        <v>426343.73</v>
      </c>
      <c r="Z129" s="275">
        <v>220748</v>
      </c>
      <c r="AB129" s="276">
        <v>377900</v>
      </c>
      <c r="AE129" s="276">
        <v>98593.02</v>
      </c>
      <c r="AF129" s="276">
        <v>11633.03</v>
      </c>
      <c r="AH129" s="276">
        <v>1108</v>
      </c>
      <c r="AI129" s="276">
        <v>721630</v>
      </c>
      <c r="AM129" s="276">
        <v>264215.67999999999</v>
      </c>
      <c r="AN129" s="276">
        <v>101223.46</v>
      </c>
      <c r="AO129" s="276">
        <v>14621.45</v>
      </c>
    </row>
    <row r="130" spans="1:41" ht="15" thickBot="1" x14ac:dyDescent="0.25">
      <c r="A130" s="50" t="s">
        <v>720</v>
      </c>
      <c r="B130" s="50" t="s">
        <v>721</v>
      </c>
      <c r="C130" s="308">
        <v>2680</v>
      </c>
      <c r="D130" s="250" t="s">
        <v>1531</v>
      </c>
      <c r="E130" s="58" t="s">
        <v>727</v>
      </c>
      <c r="F130" s="283">
        <v>330422.19</v>
      </c>
      <c r="G130" s="283">
        <v>0</v>
      </c>
      <c r="H130" s="283">
        <v>6323.86</v>
      </c>
      <c r="K130" s="57">
        <v>568651.47</v>
      </c>
      <c r="L130" s="57">
        <v>30270.41</v>
      </c>
      <c r="P130" s="285">
        <v>95549.38</v>
      </c>
      <c r="R130" s="286">
        <v>15</v>
      </c>
      <c r="T130" s="58">
        <v>898661.6</v>
      </c>
      <c r="U130" s="57">
        <v>-741.5</v>
      </c>
      <c r="W130" s="275">
        <v>307657.3</v>
      </c>
      <c r="Z130" s="275">
        <v>206626.5</v>
      </c>
      <c r="AB130" s="276">
        <v>323434.5</v>
      </c>
      <c r="AE130" s="276">
        <v>192545.94</v>
      </c>
      <c r="AF130" s="276">
        <v>33521.910000000003</v>
      </c>
      <c r="AI130" s="276">
        <v>548498.67000000004</v>
      </c>
      <c r="AK130" s="276">
        <v>2600</v>
      </c>
      <c r="AM130" s="276">
        <v>237291.85</v>
      </c>
      <c r="AN130" s="276">
        <v>87586.35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00B050"/>
  </sheetPr>
  <dimension ref="A1:AW130"/>
  <sheetViews>
    <sheetView zoomScale="90" zoomScaleNormal="90" workbookViewId="0">
      <pane xSplit="5" ySplit="3" topLeftCell="AT124" activePane="bottomRight" state="frozen"/>
      <selection pane="topRight" activeCell="F1" sqref="F1"/>
      <selection pane="bottomLeft" activeCell="A4" sqref="A4"/>
      <selection pane="bottomRight" activeCell="AT130" sqref="AT130"/>
    </sheetView>
  </sheetViews>
  <sheetFormatPr defaultColWidth="9" defaultRowHeight="14.25" x14ac:dyDescent="0.2"/>
  <cols>
    <col min="1" max="1" width="6.5" style="50" customWidth="1"/>
    <col min="2" max="2" width="8.625" style="50" customWidth="1"/>
    <col min="3" max="3" width="6.5" style="58" customWidth="1"/>
    <col min="4" max="4" width="6" style="58" customWidth="1"/>
    <col min="5" max="5" width="25.375" style="58" customWidth="1"/>
    <col min="6" max="6" width="32.125" style="283" bestFit="1" customWidth="1"/>
    <col min="7" max="7" width="31.25" style="283" bestFit="1" customWidth="1"/>
    <col min="8" max="8" width="23" style="283" bestFit="1" customWidth="1"/>
    <col min="9" max="9" width="22.75" style="273" bestFit="1" customWidth="1"/>
    <col min="10" max="10" width="14.875" style="57" bestFit="1" customWidth="1"/>
    <col min="11" max="11" width="15.25" style="57" bestFit="1" customWidth="1"/>
    <col min="12" max="12" width="14.875" style="57" bestFit="1" customWidth="1"/>
    <col min="13" max="13" width="20.625" style="58" bestFit="1" customWidth="1"/>
    <col min="14" max="14" width="20.5" style="245" bestFit="1" customWidth="1"/>
    <col min="15" max="15" width="16.875" style="284" bestFit="1" customWidth="1"/>
    <col min="16" max="16" width="19.125" style="285" bestFit="1" customWidth="1"/>
    <col min="17" max="17" width="18.375" style="285" bestFit="1" customWidth="1"/>
    <col min="18" max="18" width="20.375" style="286" bestFit="1" customWidth="1"/>
    <col min="19" max="19" width="22.625" style="246" bestFit="1" customWidth="1"/>
    <col min="20" max="20" width="26.75" style="58" bestFit="1" customWidth="1"/>
    <col min="21" max="21" width="26.875" style="57" bestFit="1" customWidth="1"/>
    <col min="22" max="22" width="15.25" style="57" bestFit="1" customWidth="1"/>
    <col min="23" max="23" width="43.125" style="275" bestFit="1" customWidth="1"/>
    <col min="24" max="24" width="43.875" style="275" bestFit="1" customWidth="1"/>
    <col min="25" max="25" width="28" style="275" bestFit="1" customWidth="1"/>
    <col min="26" max="26" width="53.375" style="275" bestFit="1" customWidth="1"/>
    <col min="27" max="27" width="14.875" style="275" bestFit="1" customWidth="1"/>
    <col min="28" max="28" width="19.375" style="276" bestFit="1" customWidth="1"/>
    <col min="29" max="29" width="25.75" style="276" bestFit="1" customWidth="1"/>
    <col min="30" max="30" width="24.125" style="276" bestFit="1" customWidth="1"/>
    <col min="31" max="31" width="41.25" style="276" bestFit="1" customWidth="1"/>
    <col min="32" max="32" width="29.875" style="276" bestFit="1" customWidth="1"/>
    <col min="33" max="33" width="25.75" style="276" bestFit="1" customWidth="1"/>
    <col min="34" max="34" width="32.125" style="276" bestFit="1" customWidth="1"/>
    <col min="35" max="35" width="19.375" style="276" bestFit="1" customWidth="1"/>
    <col min="36" max="36" width="23.625" style="276" bestFit="1" customWidth="1"/>
    <col min="37" max="37" width="25.75" style="276" bestFit="1" customWidth="1"/>
    <col min="38" max="38" width="24.125" style="276" bestFit="1" customWidth="1"/>
    <col min="39" max="39" width="41.25" style="276" bestFit="1" customWidth="1"/>
    <col min="40" max="40" width="29.875" style="276" bestFit="1" customWidth="1"/>
    <col min="41" max="41" width="25.75" style="276" bestFit="1" customWidth="1"/>
    <col min="42" max="42" width="30.625" style="276" bestFit="1" customWidth="1"/>
    <col min="43" max="43" width="32.125" style="276" bestFit="1" customWidth="1"/>
    <col min="44" max="44" width="16.5" style="105" bestFit="1" customWidth="1"/>
    <col min="45" max="45" width="13.5" style="66" bestFit="1" customWidth="1"/>
    <col min="46" max="46" width="14.125" style="67" bestFit="1" customWidth="1"/>
    <col min="47" max="47" width="15.125" style="62" bestFit="1" customWidth="1"/>
    <col min="48" max="48" width="15.125" style="61" bestFit="1" customWidth="1"/>
    <col min="49" max="49" width="14.75" style="67" bestFit="1" customWidth="1"/>
    <col min="50" max="16384" width="9" style="71"/>
  </cols>
  <sheetData>
    <row r="1" spans="1:49" x14ac:dyDescent="0.2">
      <c r="A1" s="60"/>
      <c r="B1" s="60"/>
      <c r="E1" s="58" t="s">
        <v>1267</v>
      </c>
      <c r="F1" s="283" t="s">
        <v>2145</v>
      </c>
      <c r="G1" s="283" t="s">
        <v>2147</v>
      </c>
      <c r="H1" s="283" t="s">
        <v>2149</v>
      </c>
      <c r="I1" s="273" t="s">
        <v>2291</v>
      </c>
      <c r="J1" s="57" t="s">
        <v>2293</v>
      </c>
      <c r="K1" s="57" t="s">
        <v>2151</v>
      </c>
      <c r="L1" s="57" t="s">
        <v>2153</v>
      </c>
      <c r="M1" s="58" t="s">
        <v>2155</v>
      </c>
      <c r="N1" s="245" t="s">
        <v>2295</v>
      </c>
      <c r="O1" s="284" t="s">
        <v>2157</v>
      </c>
      <c r="P1" s="285" t="s">
        <v>2159</v>
      </c>
      <c r="Q1" s="285" t="s">
        <v>2161</v>
      </c>
      <c r="R1" s="286" t="s">
        <v>2163</v>
      </c>
      <c r="S1" s="246" t="s">
        <v>2165</v>
      </c>
      <c r="T1" s="58" t="s">
        <v>2142</v>
      </c>
      <c r="U1" s="57" t="s">
        <v>2167</v>
      </c>
      <c r="V1" s="57" t="s">
        <v>2169</v>
      </c>
      <c r="W1" s="275" t="s">
        <v>2172</v>
      </c>
      <c r="X1" s="275" t="s">
        <v>2174</v>
      </c>
      <c r="Y1" s="275" t="s">
        <v>2176</v>
      </c>
      <c r="Z1" s="275" t="s">
        <v>2178</v>
      </c>
      <c r="AA1" s="275" t="s">
        <v>2180</v>
      </c>
      <c r="AB1" s="276" t="s">
        <v>2182</v>
      </c>
      <c r="AC1" s="276" t="s">
        <v>2184</v>
      </c>
      <c r="AD1" s="276" t="s">
        <v>2186</v>
      </c>
      <c r="AE1" s="276" t="s">
        <v>2188</v>
      </c>
      <c r="AF1" s="276" t="s">
        <v>2190</v>
      </c>
      <c r="AG1" s="276" t="s">
        <v>2301</v>
      </c>
      <c r="AH1" s="276" t="s">
        <v>2192</v>
      </c>
      <c r="AI1" s="276" t="s">
        <v>2182</v>
      </c>
      <c r="AJ1" s="276" t="s">
        <v>2376</v>
      </c>
      <c r="AK1" s="276" t="s">
        <v>2184</v>
      </c>
      <c r="AL1" s="276" t="s">
        <v>2186</v>
      </c>
      <c r="AM1" s="276" t="s">
        <v>2188</v>
      </c>
      <c r="AN1" s="276" t="s">
        <v>2190</v>
      </c>
      <c r="AO1" s="276" t="s">
        <v>2301</v>
      </c>
      <c r="AP1" s="276" t="s">
        <v>2303</v>
      </c>
      <c r="AQ1" s="276" t="s">
        <v>2192</v>
      </c>
      <c r="AR1" s="105" t="s">
        <v>89</v>
      </c>
      <c r="AS1" s="66" t="s">
        <v>90</v>
      </c>
      <c r="AT1" s="67" t="s">
        <v>91</v>
      </c>
      <c r="AU1" s="68" t="s">
        <v>92</v>
      </c>
      <c r="AV1" s="69" t="s">
        <v>93</v>
      </c>
      <c r="AW1" s="70" t="s">
        <v>94</v>
      </c>
    </row>
    <row r="2" spans="1:49" x14ac:dyDescent="0.2">
      <c r="A2" s="60"/>
      <c r="B2" s="60"/>
      <c r="C2" s="58" t="s">
        <v>1532</v>
      </c>
      <c r="E2" s="58" t="s">
        <v>1268</v>
      </c>
      <c r="F2" s="283" t="s">
        <v>2146</v>
      </c>
      <c r="G2" s="283" t="s">
        <v>2148</v>
      </c>
      <c r="H2" s="283" t="s">
        <v>2150</v>
      </c>
      <c r="I2" s="273" t="s">
        <v>2292</v>
      </c>
      <c r="J2" s="57" t="s">
        <v>2294</v>
      </c>
      <c r="K2" s="57" t="s">
        <v>2152</v>
      </c>
      <c r="L2" s="57" t="s">
        <v>2154</v>
      </c>
      <c r="M2" s="58" t="s">
        <v>2156</v>
      </c>
      <c r="N2" s="245" t="s">
        <v>2296</v>
      </c>
      <c r="O2" s="284" t="s">
        <v>2158</v>
      </c>
      <c r="P2" s="285" t="s">
        <v>2160</v>
      </c>
      <c r="Q2" s="285" t="s">
        <v>2162</v>
      </c>
      <c r="R2" s="286" t="s">
        <v>2164</v>
      </c>
      <c r="S2" s="246" t="s">
        <v>2166</v>
      </c>
      <c r="T2" s="58" t="s">
        <v>2143</v>
      </c>
      <c r="U2" s="57" t="s">
        <v>2168</v>
      </c>
      <c r="V2" s="57" t="s">
        <v>2144</v>
      </c>
      <c r="W2" s="275" t="s">
        <v>2173</v>
      </c>
      <c r="X2" s="275" t="s">
        <v>2175</v>
      </c>
      <c r="Y2" s="275" t="s">
        <v>2177</v>
      </c>
      <c r="Z2" s="275" t="s">
        <v>2179</v>
      </c>
      <c r="AA2" s="275" t="s">
        <v>2181</v>
      </c>
      <c r="AB2" s="276" t="s">
        <v>2183</v>
      </c>
      <c r="AC2" s="276" t="s">
        <v>2185</v>
      </c>
      <c r="AD2" s="276" t="s">
        <v>2187</v>
      </c>
      <c r="AE2" s="276" t="s">
        <v>2189</v>
      </c>
      <c r="AF2" s="276" t="s">
        <v>2191</v>
      </c>
      <c r="AG2" s="276" t="s">
        <v>2302</v>
      </c>
      <c r="AH2" s="276" t="s">
        <v>2193</v>
      </c>
      <c r="AI2" s="276" t="s">
        <v>2183</v>
      </c>
      <c r="AJ2" s="276" t="s">
        <v>2377</v>
      </c>
      <c r="AK2" s="276" t="s">
        <v>2185</v>
      </c>
      <c r="AL2" s="276" t="s">
        <v>2187</v>
      </c>
      <c r="AM2" s="276" t="s">
        <v>2189</v>
      </c>
      <c r="AN2" s="276" t="s">
        <v>2191</v>
      </c>
      <c r="AO2" s="276" t="s">
        <v>2302</v>
      </c>
      <c r="AP2" s="276" t="s">
        <v>2304</v>
      </c>
      <c r="AQ2" s="276" t="s">
        <v>2193</v>
      </c>
    </row>
    <row r="3" spans="1:49" ht="15" thickBot="1" x14ac:dyDescent="0.25">
      <c r="A3" s="60"/>
      <c r="B3" s="60"/>
      <c r="E3" s="58" t="s">
        <v>1269</v>
      </c>
      <c r="F3" s="283">
        <v>46819473.579999998</v>
      </c>
      <c r="G3" s="283">
        <v>1591369.05</v>
      </c>
      <c r="H3" s="283">
        <v>7502297.3099999996</v>
      </c>
      <c r="I3" s="273">
        <v>0</v>
      </c>
      <c r="J3" s="57">
        <v>0</v>
      </c>
      <c r="K3" s="57">
        <v>172330445.49000001</v>
      </c>
      <c r="L3" s="57">
        <v>22645841.850000001</v>
      </c>
      <c r="M3" s="58">
        <v>0</v>
      </c>
      <c r="N3" s="245">
        <v>0</v>
      </c>
      <c r="O3" s="284">
        <v>446523</v>
      </c>
      <c r="P3" s="285">
        <v>2800380.6</v>
      </c>
      <c r="Q3" s="285">
        <v>208803</v>
      </c>
      <c r="R3" s="286">
        <v>355901.05</v>
      </c>
      <c r="S3" s="246">
        <v>575633.41</v>
      </c>
      <c r="T3" s="58">
        <v>9451259.7400000002</v>
      </c>
      <c r="U3" s="57">
        <v>34537813.329999998</v>
      </c>
      <c r="V3" s="57">
        <v>184229203.94</v>
      </c>
      <c r="W3" s="275">
        <v>37424498.530000001</v>
      </c>
      <c r="X3" s="275">
        <v>1077212.8799999999</v>
      </c>
      <c r="Y3" s="275">
        <v>5268.84</v>
      </c>
      <c r="Z3" s="275">
        <v>32427367.300000001</v>
      </c>
      <c r="AA3" s="275">
        <v>1331437</v>
      </c>
      <c r="AB3" s="276">
        <v>48009930.5</v>
      </c>
      <c r="AC3" s="276">
        <v>11133</v>
      </c>
      <c r="AD3" s="276">
        <v>161445.29999999999</v>
      </c>
      <c r="AE3" s="276">
        <v>18973463.600000001</v>
      </c>
      <c r="AF3" s="276">
        <v>6083000.8700000001</v>
      </c>
      <c r="AG3" s="276">
        <v>41727</v>
      </c>
      <c r="AH3" s="276">
        <v>505472</v>
      </c>
      <c r="AI3" s="276">
        <v>120105779.88</v>
      </c>
      <c r="AJ3" s="276">
        <v>7749</v>
      </c>
      <c r="AK3" s="276">
        <v>288921.40000000002</v>
      </c>
      <c r="AL3" s="276">
        <v>90818</v>
      </c>
      <c r="AM3" s="276">
        <v>51302787.560000002</v>
      </c>
      <c r="AN3" s="276">
        <v>13921824.18</v>
      </c>
      <c r="AO3" s="276">
        <v>658501.6</v>
      </c>
      <c r="AP3" s="276">
        <v>63347.78</v>
      </c>
      <c r="AQ3" s="276">
        <v>647941.04</v>
      </c>
      <c r="AR3" s="105">
        <f>SUM(AR4:AR130)</f>
        <v>55913139.939999975</v>
      </c>
      <c r="AS3" s="66">
        <f>SUM(AS4:AS130)</f>
        <v>3811607.6500000008</v>
      </c>
      <c r="AT3" s="67">
        <f>SUM(AT4:AT130)</f>
        <v>52101532.289999954</v>
      </c>
      <c r="AU3" s="62">
        <f>SUM(AU4:AU130)</f>
        <v>72265784.549999982</v>
      </c>
      <c r="AV3" s="61">
        <f>SUM(AV4:AV130)</f>
        <v>186273561.11000001</v>
      </c>
      <c r="AW3" s="72">
        <f t="shared" ref="AW3" si="0">SUM(AW4:AW130)</f>
        <v>-114007776.55999996</v>
      </c>
    </row>
    <row r="4" spans="1:49" ht="15" thickBot="1" x14ac:dyDescent="0.25">
      <c r="A4" s="50" t="s">
        <v>545</v>
      </c>
      <c r="B4" s="50" t="s">
        <v>547</v>
      </c>
      <c r="C4" s="94">
        <v>6411</v>
      </c>
      <c r="D4" s="95" t="s">
        <v>1405</v>
      </c>
      <c r="E4" s="95" t="s">
        <v>1405</v>
      </c>
      <c r="F4" s="283">
        <v>633262.65</v>
      </c>
      <c r="G4" s="283">
        <v>39624</v>
      </c>
      <c r="H4" s="283">
        <v>51348.58</v>
      </c>
      <c r="K4" s="57">
        <v>4663297.1100000003</v>
      </c>
      <c r="L4" s="57">
        <v>197343.7</v>
      </c>
      <c r="P4" s="285">
        <v>4694.2700000000004</v>
      </c>
      <c r="R4" s="286">
        <v>74.12</v>
      </c>
      <c r="V4" s="57">
        <v>1723269</v>
      </c>
      <c r="W4" s="275">
        <v>146049.92000000001</v>
      </c>
      <c r="Z4" s="275">
        <v>454830</v>
      </c>
      <c r="AA4" s="275">
        <v>44250</v>
      </c>
      <c r="AB4" s="276">
        <v>580921.5</v>
      </c>
      <c r="AE4" s="276">
        <v>235576.03</v>
      </c>
      <c r="AF4" s="276">
        <v>78739.17</v>
      </c>
      <c r="AI4" s="276">
        <v>217031</v>
      </c>
      <c r="AM4" s="276">
        <v>68855.78</v>
      </c>
      <c r="AN4" s="276">
        <v>14637.32</v>
      </c>
      <c r="AR4" s="105">
        <f>SUM(F4:I4)</f>
        <v>724235.23</v>
      </c>
      <c r="AS4" s="66">
        <f>SUM(O4:R4)</f>
        <v>4768.3900000000003</v>
      </c>
      <c r="AT4" s="67">
        <f>AR4-AS4</f>
        <v>719466.84</v>
      </c>
      <c r="AU4" s="62">
        <f>SUM(W4:AA4)</f>
        <v>645129.92000000004</v>
      </c>
      <c r="AV4" s="61">
        <f>SUM(AB4:AQ4)</f>
        <v>1195760.8000000003</v>
      </c>
      <c r="AW4" s="72">
        <f>AU4-AV4</f>
        <v>-550630.88000000024</v>
      </c>
    </row>
    <row r="5" spans="1:49" ht="15" thickBot="1" x14ac:dyDescent="0.25">
      <c r="A5" s="50" t="s">
        <v>545</v>
      </c>
      <c r="B5" s="50" t="s">
        <v>547</v>
      </c>
      <c r="C5" s="94">
        <v>2059</v>
      </c>
      <c r="D5" s="95" t="s">
        <v>1406</v>
      </c>
      <c r="E5" s="95" t="s">
        <v>1406</v>
      </c>
      <c r="F5" s="283">
        <v>275228.90000000002</v>
      </c>
      <c r="G5" s="283">
        <v>0</v>
      </c>
      <c r="H5" s="283">
        <v>46105.82</v>
      </c>
      <c r="K5" s="57">
        <v>626707.89</v>
      </c>
      <c r="L5" s="57">
        <v>334002.84000000003</v>
      </c>
      <c r="V5" s="57">
        <v>1740746.12</v>
      </c>
      <c r="W5" s="275">
        <v>42776.99</v>
      </c>
      <c r="Z5" s="275">
        <v>266280</v>
      </c>
      <c r="AA5" s="275">
        <v>10100</v>
      </c>
      <c r="AB5" s="276">
        <v>317194</v>
      </c>
      <c r="AE5" s="276">
        <v>86204.81</v>
      </c>
      <c r="AF5" s="276">
        <v>59701.89</v>
      </c>
      <c r="AI5" s="276">
        <v>187170</v>
      </c>
      <c r="AM5" s="276">
        <v>31171.43</v>
      </c>
      <c r="AR5" s="105">
        <f t="shared" ref="AR5:AR68" si="1">SUM(F5:I5)</f>
        <v>321334.72000000003</v>
      </c>
      <c r="AS5" s="66">
        <f t="shared" ref="AS5:AS68" si="2">SUM(O5:R5)</f>
        <v>0</v>
      </c>
      <c r="AT5" s="67">
        <f t="shared" ref="AT5:AT68" si="3">AR5-AS5</f>
        <v>321334.72000000003</v>
      </c>
      <c r="AU5" s="62">
        <f t="shared" ref="AU5:AU68" si="4">SUM(W5:AA5)</f>
        <v>319156.99</v>
      </c>
      <c r="AV5" s="61">
        <f t="shared" ref="AV5:AV68" si="5">SUM(AB5:AQ5)</f>
        <v>681442.13</v>
      </c>
      <c r="AW5" s="72">
        <f t="shared" ref="AW5:AW68" si="6">AU5-AV5</f>
        <v>-362285.14</v>
      </c>
    </row>
    <row r="6" spans="1:49" ht="15" thickBot="1" x14ac:dyDescent="0.25">
      <c r="A6" s="50" t="s">
        <v>545</v>
      </c>
      <c r="B6" s="50" t="s">
        <v>547</v>
      </c>
      <c r="C6" s="94">
        <v>6691</v>
      </c>
      <c r="D6" s="95" t="s">
        <v>1407</v>
      </c>
      <c r="E6" s="95" t="s">
        <v>1407</v>
      </c>
      <c r="F6" s="283">
        <v>477564.54</v>
      </c>
      <c r="G6" s="283">
        <v>19768</v>
      </c>
      <c r="H6" s="283">
        <v>90367.48</v>
      </c>
      <c r="K6" s="57">
        <v>1173717.06</v>
      </c>
      <c r="L6" s="57">
        <v>583529.96</v>
      </c>
      <c r="O6" s="284">
        <v>0</v>
      </c>
      <c r="P6" s="285">
        <v>633.01</v>
      </c>
      <c r="Q6" s="285">
        <v>91550</v>
      </c>
      <c r="R6" s="286">
        <v>1012.5</v>
      </c>
      <c r="U6" s="57">
        <v>-14207.1</v>
      </c>
      <c r="V6" s="57">
        <v>2169071.4500000002</v>
      </c>
      <c r="W6" s="275">
        <v>407803.52</v>
      </c>
      <c r="X6" s="275">
        <v>38030</v>
      </c>
      <c r="Z6" s="275">
        <v>485970</v>
      </c>
      <c r="AA6" s="275">
        <v>10681</v>
      </c>
      <c r="AB6" s="276">
        <v>798981</v>
      </c>
      <c r="AE6" s="276">
        <v>516921.71</v>
      </c>
      <c r="AF6" s="276">
        <v>3529.9</v>
      </c>
      <c r="AG6" s="276">
        <v>855</v>
      </c>
      <c r="AI6" s="276">
        <v>208814</v>
      </c>
      <c r="AL6" s="276">
        <v>4200</v>
      </c>
      <c r="AM6" s="276">
        <v>85529.58</v>
      </c>
      <c r="AN6" s="276">
        <v>90706</v>
      </c>
      <c r="AR6" s="105">
        <f t="shared" si="1"/>
        <v>587700.02</v>
      </c>
      <c r="AS6" s="66">
        <f t="shared" si="2"/>
        <v>93195.51</v>
      </c>
      <c r="AT6" s="67">
        <f t="shared" si="3"/>
        <v>494504.51</v>
      </c>
      <c r="AU6" s="62">
        <f t="shared" si="4"/>
        <v>942484.52</v>
      </c>
      <c r="AV6" s="61">
        <f t="shared" si="5"/>
        <v>1709537.19</v>
      </c>
      <c r="AW6" s="72">
        <f t="shared" si="6"/>
        <v>-767052.66999999993</v>
      </c>
    </row>
    <row r="7" spans="1:49" ht="15" thickBot="1" x14ac:dyDescent="0.25">
      <c r="A7" s="50" t="s">
        <v>545</v>
      </c>
      <c r="B7" s="50" t="s">
        <v>547</v>
      </c>
      <c r="C7" s="94">
        <v>3434</v>
      </c>
      <c r="D7" s="95" t="s">
        <v>1408</v>
      </c>
      <c r="E7" s="95" t="s">
        <v>1408</v>
      </c>
      <c r="F7" s="283">
        <v>285311.58</v>
      </c>
      <c r="G7" s="283">
        <v>80000</v>
      </c>
      <c r="H7" s="283">
        <v>100647.54</v>
      </c>
      <c r="K7" s="57">
        <v>454522</v>
      </c>
      <c r="L7" s="57">
        <v>265709.05</v>
      </c>
      <c r="R7" s="286">
        <v>151</v>
      </c>
      <c r="U7" s="57">
        <v>-113431</v>
      </c>
      <c r="V7" s="57">
        <v>235221.96</v>
      </c>
      <c r="W7" s="275">
        <v>90867.839999999997</v>
      </c>
      <c r="X7" s="275">
        <v>250</v>
      </c>
      <c r="Z7" s="275">
        <v>395400</v>
      </c>
      <c r="AA7" s="275">
        <v>10100</v>
      </c>
      <c r="AB7" s="276">
        <v>427500</v>
      </c>
      <c r="AE7" s="276">
        <v>89054.03</v>
      </c>
      <c r="AF7" s="276">
        <v>59805.11</v>
      </c>
      <c r="AI7" s="276">
        <v>493184</v>
      </c>
      <c r="AK7" s="276">
        <v>2169.4</v>
      </c>
      <c r="AM7" s="276">
        <v>88141.64</v>
      </c>
      <c r="AN7" s="276">
        <v>53705.79</v>
      </c>
      <c r="AR7" s="105">
        <f t="shared" si="1"/>
        <v>465959.12</v>
      </c>
      <c r="AS7" s="66">
        <f t="shared" si="2"/>
        <v>151</v>
      </c>
      <c r="AT7" s="67">
        <f t="shared" si="3"/>
        <v>465808.12</v>
      </c>
      <c r="AU7" s="62">
        <f t="shared" si="4"/>
        <v>496617.83999999997</v>
      </c>
      <c r="AV7" s="61">
        <f t="shared" si="5"/>
        <v>1213559.97</v>
      </c>
      <c r="AW7" s="72">
        <f t="shared" si="6"/>
        <v>-716942.13</v>
      </c>
    </row>
    <row r="8" spans="1:49" ht="15" thickBot="1" x14ac:dyDescent="0.25">
      <c r="A8" s="50" t="s">
        <v>545</v>
      </c>
      <c r="B8" s="50" t="s">
        <v>547</v>
      </c>
      <c r="C8" s="94">
        <v>3172</v>
      </c>
      <c r="D8" s="95" t="s">
        <v>1409</v>
      </c>
      <c r="E8" s="95" t="s">
        <v>1409</v>
      </c>
      <c r="F8" s="283">
        <v>333605.49</v>
      </c>
      <c r="G8" s="283">
        <v>5599</v>
      </c>
      <c r="H8" s="283">
        <v>43461.05</v>
      </c>
      <c r="K8" s="57">
        <v>561892.76</v>
      </c>
      <c r="L8" s="57">
        <v>250477.29</v>
      </c>
      <c r="P8" s="285">
        <v>13281.42</v>
      </c>
      <c r="R8" s="286">
        <v>72</v>
      </c>
      <c r="U8" s="57">
        <v>321</v>
      </c>
      <c r="V8" s="57">
        <v>1649277.25</v>
      </c>
      <c r="W8" s="275">
        <v>93824.52</v>
      </c>
      <c r="Z8" s="275">
        <v>213420</v>
      </c>
      <c r="AA8" s="275">
        <v>12000</v>
      </c>
      <c r="AB8" s="276">
        <v>260220</v>
      </c>
      <c r="AE8" s="276">
        <v>164905.67000000001</v>
      </c>
      <c r="AF8" s="276">
        <v>45197.37</v>
      </c>
      <c r="AI8" s="276">
        <v>304380</v>
      </c>
      <c r="AM8" s="276">
        <v>112638.12</v>
      </c>
      <c r="AN8" s="276">
        <v>43600.02</v>
      </c>
      <c r="AR8" s="105">
        <f t="shared" si="1"/>
        <v>382665.54</v>
      </c>
      <c r="AS8" s="66">
        <f t="shared" si="2"/>
        <v>13353.42</v>
      </c>
      <c r="AT8" s="67">
        <f t="shared" si="3"/>
        <v>369312.12</v>
      </c>
      <c r="AU8" s="62">
        <f t="shared" si="4"/>
        <v>319244.52</v>
      </c>
      <c r="AV8" s="61">
        <f t="shared" si="5"/>
        <v>930941.18</v>
      </c>
      <c r="AW8" s="72">
        <f t="shared" si="6"/>
        <v>-611696.66</v>
      </c>
    </row>
    <row r="9" spans="1:49" ht="15" thickBot="1" x14ac:dyDescent="0.25">
      <c r="A9" s="50" t="s">
        <v>545</v>
      </c>
      <c r="B9" s="50" t="s">
        <v>547</v>
      </c>
      <c r="C9" s="94">
        <v>3172</v>
      </c>
      <c r="D9" s="95" t="s">
        <v>1410</v>
      </c>
      <c r="E9" s="95" t="s">
        <v>1410</v>
      </c>
      <c r="F9" s="283">
        <v>408385.86</v>
      </c>
      <c r="G9" s="283">
        <v>13431</v>
      </c>
      <c r="H9" s="283">
        <v>87243.83</v>
      </c>
      <c r="K9" s="57">
        <v>348547.14</v>
      </c>
      <c r="L9" s="57">
        <v>194764.27</v>
      </c>
      <c r="P9" s="285">
        <v>0</v>
      </c>
      <c r="R9" s="286">
        <v>78</v>
      </c>
      <c r="U9" s="57">
        <v>-0.6</v>
      </c>
      <c r="V9" s="57">
        <v>991159.3</v>
      </c>
      <c r="W9" s="275">
        <v>112958.93</v>
      </c>
      <c r="Z9" s="275">
        <v>245970</v>
      </c>
      <c r="AA9" s="275">
        <v>3000</v>
      </c>
      <c r="AB9" s="276">
        <v>337790</v>
      </c>
      <c r="AE9" s="276">
        <v>100848.88</v>
      </c>
      <c r="AF9" s="276">
        <v>29482.38</v>
      </c>
      <c r="AI9" s="276">
        <v>1250995.7</v>
      </c>
      <c r="AM9" s="276">
        <v>45294.21</v>
      </c>
      <c r="AR9" s="105">
        <f t="shared" si="1"/>
        <v>509060.69</v>
      </c>
      <c r="AS9" s="66">
        <f t="shared" si="2"/>
        <v>78</v>
      </c>
      <c r="AT9" s="67">
        <f t="shared" si="3"/>
        <v>508982.69</v>
      </c>
      <c r="AU9" s="62">
        <f t="shared" si="4"/>
        <v>361928.93</v>
      </c>
      <c r="AV9" s="61">
        <f t="shared" si="5"/>
        <v>1764411.17</v>
      </c>
      <c r="AW9" s="72">
        <f t="shared" si="6"/>
        <v>-1402482.24</v>
      </c>
    </row>
    <row r="10" spans="1:49" ht="15" thickBot="1" x14ac:dyDescent="0.25">
      <c r="A10" s="50" t="s">
        <v>545</v>
      </c>
      <c r="B10" s="50" t="s">
        <v>547</v>
      </c>
      <c r="C10" s="94">
        <v>1819</v>
      </c>
      <c r="D10" s="95" t="s">
        <v>1411</v>
      </c>
      <c r="E10" s="95" t="s">
        <v>1411</v>
      </c>
      <c r="F10" s="283">
        <v>294262.09000000003</v>
      </c>
      <c r="G10" s="283">
        <v>18661</v>
      </c>
      <c r="H10" s="283">
        <v>72952.75</v>
      </c>
      <c r="K10" s="57">
        <v>794414.67</v>
      </c>
      <c r="L10" s="57">
        <v>232613.11</v>
      </c>
      <c r="R10" s="286">
        <v>0</v>
      </c>
      <c r="V10" s="57">
        <v>169383.81</v>
      </c>
      <c r="W10" s="275">
        <v>57951.94</v>
      </c>
      <c r="X10" s="275">
        <v>110000</v>
      </c>
      <c r="Z10" s="275">
        <v>275440</v>
      </c>
      <c r="AA10" s="275">
        <v>15800</v>
      </c>
      <c r="AB10" s="276">
        <v>305727.2</v>
      </c>
      <c r="AE10" s="276">
        <v>67206.37</v>
      </c>
      <c r="AF10" s="276">
        <v>51918.559999999998</v>
      </c>
      <c r="AI10" s="276">
        <v>412600</v>
      </c>
      <c r="AN10" s="276">
        <v>81500.28</v>
      </c>
      <c r="AR10" s="105">
        <f t="shared" si="1"/>
        <v>385875.84</v>
      </c>
      <c r="AS10" s="66">
        <f t="shared" si="2"/>
        <v>0</v>
      </c>
      <c r="AT10" s="67">
        <f t="shared" si="3"/>
        <v>385875.84</v>
      </c>
      <c r="AU10" s="62">
        <f t="shared" si="4"/>
        <v>459191.94</v>
      </c>
      <c r="AV10" s="61">
        <f t="shared" si="5"/>
        <v>918952.41</v>
      </c>
      <c r="AW10" s="72">
        <f t="shared" si="6"/>
        <v>-459760.47000000003</v>
      </c>
    </row>
    <row r="11" spans="1:49" ht="15" thickBot="1" x14ac:dyDescent="0.25">
      <c r="A11" s="50" t="s">
        <v>545</v>
      </c>
      <c r="B11" s="50" t="s">
        <v>547</v>
      </c>
      <c r="C11" s="94">
        <v>6183</v>
      </c>
      <c r="D11" s="95" t="s">
        <v>1412</v>
      </c>
      <c r="E11" s="95" t="s">
        <v>1412</v>
      </c>
      <c r="F11" s="283">
        <v>951269.71</v>
      </c>
      <c r="G11" s="283">
        <v>18539.55</v>
      </c>
      <c r="H11" s="283">
        <v>136253.47</v>
      </c>
      <c r="K11" s="57">
        <v>846112.87</v>
      </c>
      <c r="L11" s="57">
        <v>447599.58</v>
      </c>
      <c r="P11" s="285">
        <v>0</v>
      </c>
      <c r="Q11" s="285">
        <v>44000</v>
      </c>
      <c r="R11" s="286">
        <v>87.06</v>
      </c>
      <c r="U11" s="57">
        <v>-40.450000000000003</v>
      </c>
      <c r="V11" s="57">
        <v>668274.24</v>
      </c>
      <c r="W11" s="275">
        <v>176237.61</v>
      </c>
      <c r="Z11" s="275">
        <v>380190</v>
      </c>
      <c r="AA11" s="275">
        <v>9870</v>
      </c>
      <c r="AB11" s="276">
        <v>616856</v>
      </c>
      <c r="AE11" s="276">
        <v>161610.57</v>
      </c>
      <c r="AF11" s="276">
        <v>38904.22</v>
      </c>
      <c r="AI11" s="276">
        <v>413586.25</v>
      </c>
      <c r="AM11" s="276">
        <v>99398.31</v>
      </c>
      <c r="AN11" s="276">
        <v>63523.360000000001</v>
      </c>
      <c r="AR11" s="105">
        <f t="shared" si="1"/>
        <v>1106062.73</v>
      </c>
      <c r="AS11" s="66">
        <f t="shared" si="2"/>
        <v>44087.06</v>
      </c>
      <c r="AT11" s="67">
        <f t="shared" si="3"/>
        <v>1061975.67</v>
      </c>
      <c r="AU11" s="62">
        <f t="shared" si="4"/>
        <v>566297.61</v>
      </c>
      <c r="AV11" s="61">
        <f t="shared" si="5"/>
        <v>1393878.7100000002</v>
      </c>
      <c r="AW11" s="72">
        <f t="shared" si="6"/>
        <v>-827581.10000000021</v>
      </c>
    </row>
    <row r="12" spans="1:49" ht="15" thickBot="1" x14ac:dyDescent="0.25">
      <c r="A12" s="50" t="s">
        <v>545</v>
      </c>
      <c r="B12" s="50" t="s">
        <v>547</v>
      </c>
      <c r="C12" s="94">
        <v>2360</v>
      </c>
      <c r="D12" s="95" t="s">
        <v>1413</v>
      </c>
      <c r="E12" s="95" t="s">
        <v>1413</v>
      </c>
      <c r="F12" s="283">
        <v>432377.59</v>
      </c>
      <c r="G12" s="283">
        <v>12677</v>
      </c>
      <c r="H12" s="283">
        <v>37650.1</v>
      </c>
      <c r="K12" s="57">
        <v>874470.51</v>
      </c>
      <c r="L12" s="57">
        <v>257214.09</v>
      </c>
      <c r="R12" s="286">
        <v>5.3</v>
      </c>
      <c r="V12" s="57">
        <v>2102009.77</v>
      </c>
      <c r="W12" s="275">
        <v>77948.73</v>
      </c>
      <c r="Z12" s="275">
        <v>412440</v>
      </c>
      <c r="AA12" s="275">
        <v>19100</v>
      </c>
      <c r="AB12" s="276">
        <v>490608</v>
      </c>
      <c r="AE12" s="276">
        <v>79165.320000000007</v>
      </c>
      <c r="AF12" s="276">
        <v>63573.33</v>
      </c>
      <c r="AI12" s="276">
        <v>250086</v>
      </c>
      <c r="AJ12" s="276">
        <v>6630</v>
      </c>
      <c r="AM12" s="276">
        <v>51399.68</v>
      </c>
      <c r="AN12" s="276">
        <v>76738.559999999998</v>
      </c>
      <c r="AR12" s="105">
        <f t="shared" si="1"/>
        <v>482704.69</v>
      </c>
      <c r="AS12" s="66">
        <f t="shared" si="2"/>
        <v>5.3</v>
      </c>
      <c r="AT12" s="67">
        <f t="shared" si="3"/>
        <v>482699.39</v>
      </c>
      <c r="AU12" s="62">
        <f t="shared" si="4"/>
        <v>509488.73</v>
      </c>
      <c r="AV12" s="61">
        <f t="shared" si="5"/>
        <v>1018200.8900000001</v>
      </c>
      <c r="AW12" s="72">
        <f t="shared" si="6"/>
        <v>-508712.16000000015</v>
      </c>
    </row>
    <row r="13" spans="1:49" ht="15" thickBot="1" x14ac:dyDescent="0.25">
      <c r="A13" s="50" t="s">
        <v>545</v>
      </c>
      <c r="B13" s="50" t="s">
        <v>547</v>
      </c>
      <c r="C13" s="94">
        <v>5028</v>
      </c>
      <c r="D13" s="95" t="s">
        <v>1414</v>
      </c>
      <c r="E13" s="95" t="s">
        <v>1414</v>
      </c>
      <c r="F13" s="283">
        <v>127233.68</v>
      </c>
      <c r="G13" s="283">
        <v>26065</v>
      </c>
      <c r="H13" s="283">
        <v>150206.14000000001</v>
      </c>
      <c r="K13" s="57">
        <v>1264214.8</v>
      </c>
      <c r="L13" s="57">
        <v>248438.57</v>
      </c>
      <c r="R13" s="286">
        <v>1</v>
      </c>
      <c r="U13" s="57">
        <v>-9600</v>
      </c>
      <c r="V13" s="57">
        <v>1442563.02</v>
      </c>
      <c r="W13" s="275">
        <v>105362.44</v>
      </c>
      <c r="Z13" s="275">
        <v>232770</v>
      </c>
      <c r="AA13" s="275">
        <v>20560</v>
      </c>
      <c r="AB13" s="276">
        <v>471590</v>
      </c>
      <c r="AD13" s="276">
        <v>16124</v>
      </c>
      <c r="AE13" s="276">
        <v>115121.15</v>
      </c>
      <c r="AF13" s="276">
        <v>51715.3</v>
      </c>
      <c r="AI13" s="276">
        <v>729436.5</v>
      </c>
      <c r="AM13" s="276">
        <v>382308</v>
      </c>
      <c r="AN13" s="276">
        <v>32875</v>
      </c>
      <c r="AR13" s="105">
        <f t="shared" si="1"/>
        <v>303504.82</v>
      </c>
      <c r="AS13" s="66">
        <f t="shared" si="2"/>
        <v>1</v>
      </c>
      <c r="AT13" s="67">
        <f t="shared" si="3"/>
        <v>303503.82</v>
      </c>
      <c r="AU13" s="62">
        <f t="shared" si="4"/>
        <v>358692.44</v>
      </c>
      <c r="AV13" s="61">
        <f t="shared" si="5"/>
        <v>1799169.9500000002</v>
      </c>
      <c r="AW13" s="72">
        <f t="shared" si="6"/>
        <v>-1440477.5100000002</v>
      </c>
    </row>
    <row r="14" spans="1:49" ht="15" thickBot="1" x14ac:dyDescent="0.25">
      <c r="A14" s="50" t="s">
        <v>545</v>
      </c>
      <c r="B14" s="50" t="s">
        <v>547</v>
      </c>
      <c r="C14" s="94">
        <v>3227</v>
      </c>
      <c r="D14" s="95" t="s">
        <v>1415</v>
      </c>
      <c r="E14" s="95" t="s">
        <v>1415</v>
      </c>
      <c r="F14" s="283">
        <v>335323.24</v>
      </c>
      <c r="G14" s="283">
        <v>17878</v>
      </c>
      <c r="H14" s="283">
        <v>50375.45</v>
      </c>
      <c r="K14" s="57">
        <v>1179004.79</v>
      </c>
      <c r="L14" s="57">
        <v>120507.79</v>
      </c>
      <c r="P14" s="285">
        <v>321</v>
      </c>
      <c r="R14" s="286">
        <v>135.16</v>
      </c>
      <c r="V14" s="57">
        <v>484200</v>
      </c>
      <c r="W14" s="275">
        <v>105541.99</v>
      </c>
      <c r="Z14" s="275">
        <v>405810</v>
      </c>
      <c r="AA14" s="275">
        <v>1500</v>
      </c>
      <c r="AB14" s="276">
        <v>567400</v>
      </c>
      <c r="AE14" s="276">
        <v>141522.01</v>
      </c>
      <c r="AF14" s="276">
        <v>35090.46</v>
      </c>
      <c r="AI14" s="276">
        <v>736387.5</v>
      </c>
      <c r="AM14" s="276">
        <v>256232.67</v>
      </c>
      <c r="AN14" s="276">
        <v>52645.02</v>
      </c>
      <c r="AR14" s="105">
        <f t="shared" si="1"/>
        <v>403576.69</v>
      </c>
      <c r="AS14" s="66">
        <f t="shared" si="2"/>
        <v>456.15999999999997</v>
      </c>
      <c r="AT14" s="67">
        <f t="shared" si="3"/>
        <v>403120.53</v>
      </c>
      <c r="AU14" s="62">
        <f t="shared" si="4"/>
        <v>512851.99</v>
      </c>
      <c r="AV14" s="61">
        <f t="shared" si="5"/>
        <v>1789277.66</v>
      </c>
      <c r="AW14" s="72">
        <f t="shared" si="6"/>
        <v>-1276425.67</v>
      </c>
    </row>
    <row r="15" spans="1:49" ht="15" thickBot="1" x14ac:dyDescent="0.25">
      <c r="A15" s="50" t="s">
        <v>545</v>
      </c>
      <c r="B15" s="50" t="s">
        <v>547</v>
      </c>
      <c r="C15" s="94">
        <v>5146</v>
      </c>
      <c r="D15" s="95" t="s">
        <v>1416</v>
      </c>
      <c r="E15" s="95" t="s">
        <v>1416</v>
      </c>
      <c r="F15" s="283">
        <v>467685.37</v>
      </c>
      <c r="G15" s="283">
        <v>0</v>
      </c>
      <c r="H15" s="283">
        <v>270093.14</v>
      </c>
      <c r="K15" s="57">
        <v>755460.02</v>
      </c>
      <c r="L15" s="57">
        <v>203484.01</v>
      </c>
      <c r="Q15" s="285">
        <v>720</v>
      </c>
      <c r="R15" s="286">
        <v>1663.5</v>
      </c>
      <c r="V15" s="57">
        <v>1884119.29</v>
      </c>
      <c r="W15" s="275">
        <v>159116.06</v>
      </c>
      <c r="Z15" s="275">
        <v>398640</v>
      </c>
      <c r="AA15" s="275">
        <v>18500</v>
      </c>
      <c r="AB15" s="276">
        <v>516800</v>
      </c>
      <c r="AD15" s="276">
        <v>2974</v>
      </c>
      <c r="AE15" s="276">
        <v>159143.29</v>
      </c>
      <c r="AF15" s="276">
        <v>54148.5</v>
      </c>
      <c r="AI15" s="276">
        <v>757355.5</v>
      </c>
      <c r="AM15" s="276">
        <v>264507.49</v>
      </c>
      <c r="AN15" s="276">
        <v>37756.65</v>
      </c>
      <c r="AR15" s="105">
        <f t="shared" si="1"/>
        <v>737778.51</v>
      </c>
      <c r="AS15" s="66">
        <f t="shared" si="2"/>
        <v>2383.5</v>
      </c>
      <c r="AT15" s="67">
        <f t="shared" si="3"/>
        <v>735395.01</v>
      </c>
      <c r="AU15" s="62">
        <f t="shared" si="4"/>
        <v>576256.06000000006</v>
      </c>
      <c r="AV15" s="61">
        <f t="shared" si="5"/>
        <v>1792685.43</v>
      </c>
      <c r="AW15" s="72">
        <f t="shared" si="6"/>
        <v>-1216429.3699999999</v>
      </c>
    </row>
    <row r="16" spans="1:49" ht="15" thickBot="1" x14ac:dyDescent="0.25">
      <c r="A16" s="50" t="s">
        <v>545</v>
      </c>
      <c r="B16" s="50" t="s">
        <v>547</v>
      </c>
      <c r="C16" s="94">
        <v>3255</v>
      </c>
      <c r="D16" s="95" t="s">
        <v>1417</v>
      </c>
      <c r="E16" s="95" t="s">
        <v>1417</v>
      </c>
      <c r="F16" s="283">
        <v>214500.59</v>
      </c>
      <c r="G16" s="283">
        <v>0</v>
      </c>
      <c r="H16" s="283">
        <v>62639.87</v>
      </c>
      <c r="K16" s="57">
        <v>720814.68</v>
      </c>
      <c r="L16" s="57">
        <v>255759.49</v>
      </c>
      <c r="R16" s="286">
        <v>148</v>
      </c>
      <c r="U16" s="57">
        <v>-31159.18</v>
      </c>
      <c r="V16" s="57">
        <v>2403607</v>
      </c>
      <c r="W16" s="275">
        <v>56180</v>
      </c>
      <c r="X16" s="275">
        <v>90540</v>
      </c>
      <c r="Y16" s="275">
        <v>414</v>
      </c>
      <c r="Z16" s="275">
        <v>297270</v>
      </c>
      <c r="AA16" s="275">
        <v>11800</v>
      </c>
      <c r="AB16" s="276">
        <v>453102.5</v>
      </c>
      <c r="AE16" s="276">
        <v>108358.35</v>
      </c>
      <c r="AF16" s="276">
        <v>40344.910000000003</v>
      </c>
      <c r="AI16" s="276">
        <v>749929.5</v>
      </c>
      <c r="AM16" s="276">
        <v>428441.86</v>
      </c>
      <c r="AN16" s="276">
        <v>112071.79</v>
      </c>
      <c r="AQ16" s="276">
        <v>10458</v>
      </c>
      <c r="AR16" s="105">
        <f t="shared" si="1"/>
        <v>277140.46000000002</v>
      </c>
      <c r="AS16" s="66">
        <f t="shared" si="2"/>
        <v>148</v>
      </c>
      <c r="AT16" s="67">
        <f t="shared" si="3"/>
        <v>276992.46000000002</v>
      </c>
      <c r="AU16" s="62">
        <f t="shared" si="4"/>
        <v>456204</v>
      </c>
      <c r="AV16" s="61">
        <f t="shared" si="5"/>
        <v>1902706.9100000001</v>
      </c>
      <c r="AW16" s="72">
        <f t="shared" si="6"/>
        <v>-1446502.9100000001</v>
      </c>
    </row>
    <row r="17" spans="1:49" ht="15" thickBot="1" x14ac:dyDescent="0.25">
      <c r="A17" s="50" t="s">
        <v>545</v>
      </c>
      <c r="B17" s="50" t="s">
        <v>547</v>
      </c>
      <c r="C17" s="94">
        <v>4631</v>
      </c>
      <c r="D17" s="95" t="s">
        <v>1418</v>
      </c>
      <c r="E17" s="95" t="s">
        <v>1418</v>
      </c>
      <c r="F17" s="283">
        <v>723232.13</v>
      </c>
      <c r="G17" s="283">
        <v>11600</v>
      </c>
      <c r="H17" s="283">
        <v>163563.01999999999</v>
      </c>
      <c r="K17" s="57">
        <v>564797.91</v>
      </c>
      <c r="L17" s="57">
        <v>221138.16</v>
      </c>
      <c r="P17" s="285">
        <v>38480</v>
      </c>
      <c r="R17" s="286">
        <v>75</v>
      </c>
      <c r="U17" s="57">
        <v>-155560</v>
      </c>
      <c r="V17" s="57">
        <v>2696435.34</v>
      </c>
      <c r="W17" s="275">
        <v>163464.79999999999</v>
      </c>
      <c r="Z17" s="275">
        <v>211380</v>
      </c>
      <c r="AB17" s="276">
        <v>348700</v>
      </c>
      <c r="AE17" s="276">
        <v>212668.4</v>
      </c>
      <c r="AF17" s="276">
        <v>45728.160000000003</v>
      </c>
      <c r="AI17" s="276">
        <v>708964.5</v>
      </c>
      <c r="AM17" s="276">
        <v>202298.88</v>
      </c>
      <c r="AN17" s="276">
        <v>106399.86</v>
      </c>
      <c r="AR17" s="105">
        <f t="shared" si="1"/>
        <v>898395.15</v>
      </c>
      <c r="AS17" s="66">
        <f t="shared" si="2"/>
        <v>38555</v>
      </c>
      <c r="AT17" s="67">
        <f t="shared" si="3"/>
        <v>859840.15</v>
      </c>
      <c r="AU17" s="62">
        <f t="shared" si="4"/>
        <v>374844.8</v>
      </c>
      <c r="AV17" s="61">
        <f t="shared" si="5"/>
        <v>1624759.8</v>
      </c>
      <c r="AW17" s="72">
        <f t="shared" si="6"/>
        <v>-1249915</v>
      </c>
    </row>
    <row r="18" spans="1:49" ht="15" thickBot="1" x14ac:dyDescent="0.25">
      <c r="A18" s="50" t="s">
        <v>545</v>
      </c>
      <c r="B18" s="50" t="s">
        <v>547</v>
      </c>
      <c r="C18" s="94">
        <v>4306</v>
      </c>
      <c r="D18" s="95" t="s">
        <v>1419</v>
      </c>
      <c r="E18" s="95" t="s">
        <v>1419</v>
      </c>
      <c r="F18" s="283">
        <v>141047.48000000001</v>
      </c>
      <c r="G18" s="283">
        <v>17280</v>
      </c>
      <c r="H18" s="283">
        <v>67730.31</v>
      </c>
      <c r="K18" s="57">
        <v>1016515.68</v>
      </c>
      <c r="L18" s="57">
        <v>340884.84</v>
      </c>
      <c r="P18" s="285">
        <v>3239.96</v>
      </c>
      <c r="R18" s="286">
        <v>76</v>
      </c>
      <c r="V18" s="57">
        <v>2510757.66</v>
      </c>
      <c r="W18" s="275">
        <v>133757.64000000001</v>
      </c>
      <c r="Z18" s="275">
        <v>409740</v>
      </c>
      <c r="AA18" s="275">
        <v>24300</v>
      </c>
      <c r="AB18" s="276">
        <v>618990</v>
      </c>
      <c r="AE18" s="276">
        <v>207560.34</v>
      </c>
      <c r="AF18" s="276">
        <v>58616.86</v>
      </c>
      <c r="AI18" s="276">
        <v>576138.5</v>
      </c>
      <c r="AM18" s="276">
        <v>221332.66</v>
      </c>
      <c r="AN18" s="276">
        <v>40990.26</v>
      </c>
      <c r="AR18" s="105">
        <f t="shared" si="1"/>
        <v>226057.79</v>
      </c>
      <c r="AS18" s="66">
        <f t="shared" si="2"/>
        <v>3315.96</v>
      </c>
      <c r="AT18" s="67">
        <f t="shared" si="3"/>
        <v>222741.83000000002</v>
      </c>
      <c r="AU18" s="62">
        <f t="shared" si="4"/>
        <v>567797.64</v>
      </c>
      <c r="AV18" s="61">
        <f t="shared" si="5"/>
        <v>1723628.6199999999</v>
      </c>
      <c r="AW18" s="72">
        <f t="shared" si="6"/>
        <v>-1155830.98</v>
      </c>
    </row>
    <row r="19" spans="1:49" ht="15" thickBot="1" x14ac:dyDescent="0.25">
      <c r="A19" s="50" t="s">
        <v>545</v>
      </c>
      <c r="B19" s="50" t="s">
        <v>547</v>
      </c>
      <c r="C19" s="94">
        <v>5667</v>
      </c>
      <c r="D19" s="95" t="s">
        <v>1420</v>
      </c>
      <c r="E19" s="95" t="s">
        <v>1420</v>
      </c>
      <c r="F19" s="283">
        <v>663033.87</v>
      </c>
      <c r="G19" s="283">
        <v>720</v>
      </c>
      <c r="H19" s="283">
        <v>36934.720000000001</v>
      </c>
      <c r="K19" s="57">
        <v>3406955.95</v>
      </c>
      <c r="L19" s="57">
        <v>378458.9</v>
      </c>
      <c r="P19" s="285">
        <v>0</v>
      </c>
      <c r="R19" s="286">
        <v>1988.45</v>
      </c>
      <c r="S19" s="246">
        <v>80000</v>
      </c>
      <c r="U19" s="57">
        <v>23420</v>
      </c>
      <c r="V19" s="57">
        <v>684118.79</v>
      </c>
      <c r="W19" s="275">
        <v>76033.08</v>
      </c>
      <c r="Z19" s="275">
        <v>202320</v>
      </c>
      <c r="AA19" s="275">
        <v>3000</v>
      </c>
      <c r="AB19" s="276">
        <v>421480</v>
      </c>
      <c r="AD19" s="276">
        <v>900</v>
      </c>
      <c r="AE19" s="276">
        <v>86877.26</v>
      </c>
      <c r="AF19" s="276">
        <v>84246.63</v>
      </c>
      <c r="AI19" s="276">
        <v>692826</v>
      </c>
      <c r="AM19" s="276">
        <v>975750.06</v>
      </c>
      <c r="AN19" s="276">
        <v>62354.61</v>
      </c>
      <c r="AR19" s="105">
        <f t="shared" si="1"/>
        <v>700688.59</v>
      </c>
      <c r="AS19" s="66">
        <f t="shared" si="2"/>
        <v>1988.45</v>
      </c>
      <c r="AT19" s="67">
        <f t="shared" si="3"/>
        <v>698700.14</v>
      </c>
      <c r="AU19" s="62">
        <f t="shared" si="4"/>
        <v>281353.08</v>
      </c>
      <c r="AV19" s="61">
        <f t="shared" si="5"/>
        <v>2324434.56</v>
      </c>
      <c r="AW19" s="72">
        <f t="shared" si="6"/>
        <v>-2043081.48</v>
      </c>
    </row>
    <row r="20" spans="1:49" ht="15" thickBot="1" x14ac:dyDescent="0.25">
      <c r="A20" s="50" t="s">
        <v>545</v>
      </c>
      <c r="B20" s="50" t="s">
        <v>547</v>
      </c>
      <c r="C20" s="94">
        <v>1990</v>
      </c>
      <c r="D20" s="95" t="s">
        <v>1421</v>
      </c>
      <c r="E20" s="95" t="s">
        <v>1421</v>
      </c>
      <c r="F20" s="283">
        <v>73833.63</v>
      </c>
      <c r="G20" s="283">
        <v>0</v>
      </c>
      <c r="H20" s="283">
        <v>64852.86</v>
      </c>
      <c r="K20" s="57">
        <v>427311.8</v>
      </c>
      <c r="L20" s="57">
        <v>200129.23</v>
      </c>
      <c r="P20" s="285">
        <v>0</v>
      </c>
      <c r="Q20" s="285">
        <v>40000</v>
      </c>
      <c r="R20" s="286">
        <v>80074</v>
      </c>
      <c r="V20" s="57">
        <v>787661.67</v>
      </c>
      <c r="W20" s="275">
        <v>56078.21</v>
      </c>
      <c r="Z20" s="275">
        <v>400530</v>
      </c>
      <c r="AA20" s="275">
        <v>11600</v>
      </c>
      <c r="AB20" s="276">
        <v>450620</v>
      </c>
      <c r="AE20" s="276">
        <v>158932.37</v>
      </c>
      <c r="AF20" s="276">
        <v>27799.15</v>
      </c>
      <c r="AI20" s="276">
        <v>674721</v>
      </c>
      <c r="AK20" s="276">
        <v>8000</v>
      </c>
      <c r="AM20" s="276">
        <v>196839.66</v>
      </c>
      <c r="AN20" s="276">
        <v>84074.32</v>
      </c>
      <c r="AQ20" s="276">
        <v>72171.5</v>
      </c>
      <c r="AR20" s="105">
        <f t="shared" si="1"/>
        <v>138686.49</v>
      </c>
      <c r="AS20" s="66">
        <f t="shared" si="2"/>
        <v>120074</v>
      </c>
      <c r="AT20" s="67">
        <f t="shared" si="3"/>
        <v>18612.489999999991</v>
      </c>
      <c r="AU20" s="62">
        <f t="shared" si="4"/>
        <v>468208.21</v>
      </c>
      <c r="AV20" s="61">
        <f t="shared" si="5"/>
        <v>1673158</v>
      </c>
      <c r="AW20" s="72">
        <f t="shared" si="6"/>
        <v>-1204949.79</v>
      </c>
    </row>
    <row r="21" spans="1:49" ht="15" thickBot="1" x14ac:dyDescent="0.25">
      <c r="A21" s="50" t="s">
        <v>545</v>
      </c>
      <c r="B21" s="50" t="s">
        <v>547</v>
      </c>
      <c r="C21" s="94">
        <v>2504</v>
      </c>
      <c r="D21" s="95" t="s">
        <v>1422</v>
      </c>
      <c r="E21" s="95" t="s">
        <v>1422</v>
      </c>
      <c r="F21" s="283">
        <v>372813.01</v>
      </c>
      <c r="G21" s="283">
        <v>1728</v>
      </c>
      <c r="H21" s="283">
        <v>22129.24</v>
      </c>
      <c r="K21" s="57">
        <v>841439.12</v>
      </c>
      <c r="L21" s="57">
        <v>303845.34000000003</v>
      </c>
      <c r="P21" s="285">
        <v>550</v>
      </c>
      <c r="R21" s="286">
        <v>70</v>
      </c>
      <c r="U21" s="57">
        <v>-97.27</v>
      </c>
      <c r="V21" s="57">
        <v>1709584.67</v>
      </c>
      <c r="W21" s="275">
        <v>34651.589999999997</v>
      </c>
      <c r="Z21" s="275">
        <v>368730</v>
      </c>
      <c r="AA21" s="275">
        <v>7520</v>
      </c>
      <c r="AB21" s="276">
        <v>408250</v>
      </c>
      <c r="AE21" s="276">
        <v>72092.31</v>
      </c>
      <c r="AF21" s="276">
        <v>55003.92</v>
      </c>
      <c r="AI21" s="276">
        <v>820442</v>
      </c>
      <c r="AM21" s="276">
        <v>221075.66</v>
      </c>
      <c r="AN21" s="276">
        <v>40442.800000000003</v>
      </c>
      <c r="AR21" s="105">
        <f t="shared" si="1"/>
        <v>396670.25</v>
      </c>
      <c r="AS21" s="66">
        <f t="shared" si="2"/>
        <v>620</v>
      </c>
      <c r="AT21" s="67">
        <f t="shared" si="3"/>
        <v>396050.25</v>
      </c>
      <c r="AU21" s="62">
        <f t="shared" si="4"/>
        <v>410901.58999999997</v>
      </c>
      <c r="AV21" s="61">
        <f t="shared" si="5"/>
        <v>1617306.69</v>
      </c>
      <c r="AW21" s="72">
        <f t="shared" si="6"/>
        <v>-1206405.1000000001</v>
      </c>
    </row>
    <row r="22" spans="1:49" ht="15" thickBot="1" x14ac:dyDescent="0.25">
      <c r="A22" s="50" t="s">
        <v>545</v>
      </c>
      <c r="B22" s="50" t="s">
        <v>547</v>
      </c>
      <c r="C22" s="94">
        <v>2869</v>
      </c>
      <c r="D22" s="95" t="s">
        <v>1423</v>
      </c>
      <c r="E22" s="95" t="s">
        <v>1423</v>
      </c>
      <c r="F22" s="283">
        <v>41564.120000000003</v>
      </c>
      <c r="G22" s="283">
        <v>7483</v>
      </c>
      <c r="H22" s="283">
        <v>98253.67</v>
      </c>
      <c r="K22" s="57">
        <v>1013426.55</v>
      </c>
      <c r="L22" s="57">
        <v>321424.93</v>
      </c>
      <c r="R22" s="286">
        <v>76.400000000000006</v>
      </c>
      <c r="V22" s="57">
        <v>2287426.9300000002</v>
      </c>
      <c r="W22" s="275">
        <v>75521.91</v>
      </c>
      <c r="Z22" s="275">
        <v>260170</v>
      </c>
      <c r="AA22" s="275">
        <v>11800</v>
      </c>
      <c r="AB22" s="276">
        <v>360740</v>
      </c>
      <c r="AE22" s="276">
        <v>101373.77</v>
      </c>
      <c r="AF22" s="276">
        <v>62859.9</v>
      </c>
      <c r="AI22" s="276">
        <v>608152.1</v>
      </c>
      <c r="AK22" s="276">
        <v>2270</v>
      </c>
      <c r="AM22" s="276">
        <v>275312.15000000002</v>
      </c>
      <c r="AN22" s="276">
        <v>20997.5</v>
      </c>
      <c r="AR22" s="105">
        <f t="shared" si="1"/>
        <v>147300.79</v>
      </c>
      <c r="AS22" s="66">
        <f t="shared" si="2"/>
        <v>76.400000000000006</v>
      </c>
      <c r="AT22" s="67">
        <f t="shared" si="3"/>
        <v>147224.39000000001</v>
      </c>
      <c r="AU22" s="62">
        <f t="shared" si="4"/>
        <v>347491.91000000003</v>
      </c>
      <c r="AV22" s="61">
        <f t="shared" si="5"/>
        <v>1431705.42</v>
      </c>
      <c r="AW22" s="72">
        <f t="shared" si="6"/>
        <v>-1084213.5099999998</v>
      </c>
    </row>
    <row r="23" spans="1:49" ht="15" thickBot="1" x14ac:dyDescent="0.25">
      <c r="A23" s="50" t="s">
        <v>569</v>
      </c>
      <c r="B23" s="50" t="s">
        <v>570</v>
      </c>
      <c r="C23" s="94">
        <v>1771</v>
      </c>
      <c r="D23" s="95" t="s">
        <v>1424</v>
      </c>
      <c r="E23" s="95" t="s">
        <v>1424</v>
      </c>
      <c r="F23" s="283">
        <v>76514.559999999998</v>
      </c>
      <c r="G23" s="283">
        <v>0</v>
      </c>
      <c r="H23" s="283">
        <v>32297.200000000001</v>
      </c>
      <c r="K23" s="57">
        <v>1074389.58</v>
      </c>
      <c r="L23" s="57">
        <v>203971.49</v>
      </c>
      <c r="O23" s="284">
        <v>0</v>
      </c>
      <c r="R23" s="286">
        <v>242.64</v>
      </c>
      <c r="S23" s="246">
        <v>9400</v>
      </c>
      <c r="U23" s="57">
        <v>14826.49</v>
      </c>
      <c r="V23" s="57">
        <v>2091979.99</v>
      </c>
      <c r="W23" s="275">
        <v>191839.01</v>
      </c>
      <c r="X23" s="275">
        <v>9800</v>
      </c>
      <c r="Z23" s="275">
        <v>203532</v>
      </c>
      <c r="AA23" s="275">
        <v>4500</v>
      </c>
      <c r="AB23" s="276">
        <v>208032</v>
      </c>
      <c r="AE23" s="276">
        <v>121048.54</v>
      </c>
      <c r="AF23" s="276">
        <v>62748.42</v>
      </c>
      <c r="AI23" s="276">
        <v>944974.5</v>
      </c>
      <c r="AM23" s="276">
        <v>408730.17</v>
      </c>
      <c r="AN23" s="276">
        <v>93471.97</v>
      </c>
      <c r="AR23" s="105">
        <f t="shared" si="1"/>
        <v>108811.76</v>
      </c>
      <c r="AS23" s="66">
        <f t="shared" si="2"/>
        <v>242.64</v>
      </c>
      <c r="AT23" s="67">
        <f t="shared" si="3"/>
        <v>108569.12</v>
      </c>
      <c r="AU23" s="62">
        <f t="shared" si="4"/>
        <v>409671.01</v>
      </c>
      <c r="AV23" s="61">
        <f t="shared" si="5"/>
        <v>1839005.5999999999</v>
      </c>
      <c r="AW23" s="72">
        <f t="shared" si="6"/>
        <v>-1429334.5899999999</v>
      </c>
    </row>
    <row r="24" spans="1:49" ht="15" thickBot="1" x14ac:dyDescent="0.25">
      <c r="A24" s="50" t="s">
        <v>569</v>
      </c>
      <c r="B24" s="50" t="s">
        <v>570</v>
      </c>
      <c r="C24" s="94">
        <v>5076</v>
      </c>
      <c r="D24" s="95" t="s">
        <v>1425</v>
      </c>
      <c r="E24" s="95" t="s">
        <v>1425</v>
      </c>
      <c r="F24" s="283">
        <v>414967.75</v>
      </c>
      <c r="G24" s="283">
        <v>0</v>
      </c>
      <c r="H24" s="283">
        <v>22244.33</v>
      </c>
      <c r="K24" s="57">
        <v>806297.2</v>
      </c>
      <c r="L24" s="57">
        <v>310711.82</v>
      </c>
      <c r="O24" s="284">
        <v>0</v>
      </c>
      <c r="R24" s="286">
        <v>298.76</v>
      </c>
      <c r="S24" s="246">
        <v>133860</v>
      </c>
      <c r="U24" s="57">
        <v>33200</v>
      </c>
      <c r="W24" s="275">
        <v>174743.72</v>
      </c>
      <c r="X24" s="275">
        <v>44436</v>
      </c>
      <c r="Z24" s="275">
        <v>457642.5</v>
      </c>
      <c r="AB24" s="276">
        <v>578482.5</v>
      </c>
      <c r="AE24" s="276">
        <v>241563.6</v>
      </c>
      <c r="AF24" s="276">
        <v>58701.29</v>
      </c>
      <c r="AH24" s="276">
        <v>49320</v>
      </c>
      <c r="AI24" s="276">
        <v>1090311</v>
      </c>
      <c r="AM24" s="276">
        <v>237621.04</v>
      </c>
      <c r="AN24" s="276">
        <v>81414.84</v>
      </c>
      <c r="AR24" s="105">
        <f t="shared" si="1"/>
        <v>437212.08</v>
      </c>
      <c r="AS24" s="66">
        <f t="shared" si="2"/>
        <v>298.76</v>
      </c>
      <c r="AT24" s="67">
        <f t="shared" si="3"/>
        <v>436913.32</v>
      </c>
      <c r="AU24" s="62">
        <f t="shared" si="4"/>
        <v>676822.22</v>
      </c>
      <c r="AV24" s="61">
        <f t="shared" si="5"/>
        <v>2337414.27</v>
      </c>
      <c r="AW24" s="72">
        <f t="shared" si="6"/>
        <v>-1660592.05</v>
      </c>
    </row>
    <row r="25" spans="1:49" ht="15" thickBot="1" x14ac:dyDescent="0.25">
      <c r="A25" s="50" t="s">
        <v>569</v>
      </c>
      <c r="B25" s="50" t="s">
        <v>570</v>
      </c>
      <c r="C25" s="94">
        <v>1132</v>
      </c>
      <c r="D25" s="95" t="s">
        <v>1426</v>
      </c>
      <c r="E25" s="95" t="s">
        <v>1426</v>
      </c>
      <c r="F25" s="283">
        <v>192639.92</v>
      </c>
      <c r="G25" s="283">
        <v>0</v>
      </c>
      <c r="H25" s="283">
        <v>9716.23</v>
      </c>
      <c r="K25" s="57">
        <v>1274885.07</v>
      </c>
      <c r="L25" s="57">
        <v>138020.65</v>
      </c>
      <c r="R25" s="286">
        <v>16.920000000000002</v>
      </c>
      <c r="U25" s="57">
        <v>10198.91</v>
      </c>
      <c r="V25" s="57">
        <v>1967042.37</v>
      </c>
      <c r="W25" s="275">
        <v>101531.53</v>
      </c>
      <c r="Z25" s="275">
        <v>400928.5</v>
      </c>
      <c r="AB25" s="276">
        <v>400928.5</v>
      </c>
      <c r="AE25" s="276">
        <v>64994.95</v>
      </c>
      <c r="AF25" s="276">
        <v>52158.75</v>
      </c>
      <c r="AI25" s="276">
        <v>970071.95</v>
      </c>
      <c r="AM25" s="276">
        <v>273133.48</v>
      </c>
      <c r="AN25" s="276">
        <v>50149.84</v>
      </c>
      <c r="AR25" s="105">
        <f t="shared" si="1"/>
        <v>202356.15000000002</v>
      </c>
      <c r="AS25" s="66">
        <f t="shared" si="2"/>
        <v>16.920000000000002</v>
      </c>
      <c r="AT25" s="67">
        <f t="shared" si="3"/>
        <v>202339.23</v>
      </c>
      <c r="AU25" s="62">
        <f t="shared" si="4"/>
        <v>502460.03</v>
      </c>
      <c r="AV25" s="61">
        <f t="shared" si="5"/>
        <v>1811437.47</v>
      </c>
      <c r="AW25" s="72">
        <f t="shared" si="6"/>
        <v>-1308977.44</v>
      </c>
    </row>
    <row r="26" spans="1:49" ht="15" thickBot="1" x14ac:dyDescent="0.25">
      <c r="A26" s="50" t="s">
        <v>569</v>
      </c>
      <c r="B26" s="50" t="s">
        <v>570</v>
      </c>
      <c r="C26" s="94">
        <v>2987</v>
      </c>
      <c r="D26" s="95" t="s">
        <v>1427</v>
      </c>
      <c r="E26" s="95" t="s">
        <v>1427</v>
      </c>
      <c r="F26" s="283">
        <v>283859.46000000002</v>
      </c>
      <c r="G26" s="283">
        <v>0</v>
      </c>
      <c r="H26" s="283">
        <v>43581.34</v>
      </c>
      <c r="K26" s="57">
        <v>823779.22</v>
      </c>
      <c r="L26" s="57">
        <v>195533.82</v>
      </c>
      <c r="P26" s="285">
        <v>1391</v>
      </c>
      <c r="R26" s="286">
        <v>178.7</v>
      </c>
      <c r="U26" s="57">
        <v>67822.17</v>
      </c>
      <c r="V26" s="57">
        <v>1301651.56</v>
      </c>
      <c r="W26" s="275">
        <v>187226.41</v>
      </c>
      <c r="Z26" s="275">
        <v>136440</v>
      </c>
      <c r="AB26" s="276">
        <v>139440</v>
      </c>
      <c r="AD26" s="276">
        <v>1120</v>
      </c>
      <c r="AE26" s="276">
        <v>138500.1</v>
      </c>
      <c r="AF26" s="276">
        <v>57177.24</v>
      </c>
      <c r="AI26" s="276">
        <v>160687.5</v>
      </c>
      <c r="AM26" s="276">
        <v>123901.88</v>
      </c>
      <c r="AN26" s="276">
        <v>30392.400000000001</v>
      </c>
      <c r="AR26" s="105">
        <f t="shared" si="1"/>
        <v>327440.80000000005</v>
      </c>
      <c r="AS26" s="66">
        <f t="shared" si="2"/>
        <v>1569.7</v>
      </c>
      <c r="AT26" s="67">
        <f t="shared" si="3"/>
        <v>325871.10000000003</v>
      </c>
      <c r="AU26" s="62">
        <f t="shared" si="4"/>
        <v>323666.41000000003</v>
      </c>
      <c r="AV26" s="61">
        <f t="shared" si="5"/>
        <v>651219.12</v>
      </c>
      <c r="AW26" s="72">
        <f t="shared" si="6"/>
        <v>-327552.70999999996</v>
      </c>
    </row>
    <row r="27" spans="1:49" ht="15" thickBot="1" x14ac:dyDescent="0.25">
      <c r="A27" s="50" t="s">
        <v>569</v>
      </c>
      <c r="B27" s="50" t="s">
        <v>570</v>
      </c>
      <c r="C27" s="94">
        <v>2340</v>
      </c>
      <c r="D27" s="95" t="s">
        <v>1428</v>
      </c>
      <c r="E27" s="95" t="s">
        <v>1428</v>
      </c>
      <c r="F27" s="283">
        <v>21378.84</v>
      </c>
      <c r="G27" s="283">
        <v>0</v>
      </c>
      <c r="H27" s="283">
        <v>24078.49</v>
      </c>
      <c r="K27" s="57">
        <v>2086484.56</v>
      </c>
      <c r="L27" s="57">
        <v>272882.31</v>
      </c>
      <c r="R27" s="286">
        <v>173</v>
      </c>
      <c r="U27" s="57">
        <v>700.02</v>
      </c>
      <c r="V27" s="57">
        <v>1776680.82</v>
      </c>
      <c r="W27" s="275">
        <v>174866.39</v>
      </c>
      <c r="Z27" s="275">
        <v>257302.5</v>
      </c>
      <c r="AB27" s="276">
        <v>399562.5</v>
      </c>
      <c r="AE27" s="276">
        <v>96505.9</v>
      </c>
      <c r="AF27" s="276">
        <v>72385.289999999994</v>
      </c>
      <c r="AI27" s="276">
        <v>1305709</v>
      </c>
      <c r="AM27" s="276">
        <v>286531.96999999997</v>
      </c>
      <c r="AN27" s="276">
        <v>42898.86</v>
      </c>
      <c r="AR27" s="105">
        <f t="shared" si="1"/>
        <v>45457.33</v>
      </c>
      <c r="AS27" s="66">
        <f t="shared" si="2"/>
        <v>173</v>
      </c>
      <c r="AT27" s="67">
        <f t="shared" si="3"/>
        <v>45284.33</v>
      </c>
      <c r="AU27" s="62">
        <f t="shared" si="4"/>
        <v>432168.89</v>
      </c>
      <c r="AV27" s="61">
        <f t="shared" si="5"/>
        <v>2203593.52</v>
      </c>
      <c r="AW27" s="72">
        <f t="shared" si="6"/>
        <v>-1771424.63</v>
      </c>
    </row>
    <row r="28" spans="1:49" ht="15" thickBot="1" x14ac:dyDescent="0.25">
      <c r="A28" s="50" t="s">
        <v>578</v>
      </c>
      <c r="B28" s="50" t="s">
        <v>579</v>
      </c>
      <c r="C28" s="94">
        <v>4716</v>
      </c>
      <c r="D28" s="95" t="s">
        <v>1429</v>
      </c>
      <c r="E28" s="95" t="s">
        <v>1429</v>
      </c>
      <c r="F28" s="283">
        <v>24226.639999999999</v>
      </c>
      <c r="G28" s="283">
        <v>26907</v>
      </c>
      <c r="H28" s="283">
        <v>54289.96</v>
      </c>
      <c r="K28" s="57">
        <v>1527846.47</v>
      </c>
      <c r="L28" s="57">
        <v>360187.71</v>
      </c>
      <c r="O28" s="284">
        <v>1900</v>
      </c>
      <c r="P28" s="285">
        <v>48430</v>
      </c>
      <c r="R28" s="286">
        <v>152</v>
      </c>
      <c r="U28" s="57">
        <v>14933.08</v>
      </c>
      <c r="V28" s="57">
        <v>2074982.75</v>
      </c>
      <c r="W28" s="275">
        <v>384908.4</v>
      </c>
      <c r="Z28" s="275">
        <v>557558.5</v>
      </c>
      <c r="AB28" s="276">
        <v>817568.5</v>
      </c>
      <c r="AE28" s="276">
        <v>224587.51</v>
      </c>
      <c r="AF28" s="276">
        <v>90337.42</v>
      </c>
      <c r="AI28" s="276">
        <v>1179043.5</v>
      </c>
      <c r="AM28" s="276">
        <v>250992.68</v>
      </c>
      <c r="AN28" s="276">
        <v>29497.47</v>
      </c>
      <c r="AR28" s="105">
        <f t="shared" si="1"/>
        <v>105423.6</v>
      </c>
      <c r="AS28" s="66">
        <f t="shared" si="2"/>
        <v>50482</v>
      </c>
      <c r="AT28" s="67">
        <f t="shared" si="3"/>
        <v>54941.600000000006</v>
      </c>
      <c r="AU28" s="62">
        <f t="shared" si="4"/>
        <v>942466.9</v>
      </c>
      <c r="AV28" s="61">
        <f t="shared" si="5"/>
        <v>2592027.08</v>
      </c>
      <c r="AW28" s="72">
        <f t="shared" si="6"/>
        <v>-1649560.1800000002</v>
      </c>
    </row>
    <row r="29" spans="1:49" ht="15" thickBot="1" x14ac:dyDescent="0.25">
      <c r="A29" s="50" t="s">
        <v>578</v>
      </c>
      <c r="B29" s="50" t="s">
        <v>579</v>
      </c>
      <c r="C29" s="94">
        <v>2694</v>
      </c>
      <c r="D29" s="95" t="s">
        <v>1430</v>
      </c>
      <c r="E29" s="95" t="s">
        <v>1430</v>
      </c>
      <c r="F29" s="283">
        <v>243755.71</v>
      </c>
      <c r="G29" s="283">
        <v>3611</v>
      </c>
      <c r="H29" s="283">
        <v>125045.43</v>
      </c>
      <c r="K29" s="57">
        <v>694736.02</v>
      </c>
      <c r="L29" s="57">
        <v>149326.10999999999</v>
      </c>
      <c r="O29" s="284">
        <v>0</v>
      </c>
      <c r="P29" s="285">
        <v>34754.47</v>
      </c>
      <c r="R29" s="286">
        <v>218.46</v>
      </c>
      <c r="U29" s="57">
        <v>56991.71</v>
      </c>
      <c r="V29" s="57">
        <v>1942599.48</v>
      </c>
      <c r="W29" s="275">
        <v>179821.98</v>
      </c>
      <c r="Z29" s="275">
        <v>276301.5</v>
      </c>
      <c r="AA29" s="275">
        <v>1803</v>
      </c>
      <c r="AB29" s="276">
        <v>305401.5</v>
      </c>
      <c r="AE29" s="276">
        <v>139380.81</v>
      </c>
      <c r="AF29" s="276">
        <v>41890.080000000002</v>
      </c>
      <c r="AH29" s="276">
        <v>900</v>
      </c>
      <c r="AI29" s="276">
        <v>1258678</v>
      </c>
      <c r="AM29" s="276">
        <v>572533.44999999995</v>
      </c>
      <c r="AN29" s="276">
        <v>41333.89</v>
      </c>
      <c r="AR29" s="105">
        <f t="shared" si="1"/>
        <v>372412.14</v>
      </c>
      <c r="AS29" s="66">
        <f t="shared" si="2"/>
        <v>34972.93</v>
      </c>
      <c r="AT29" s="67">
        <f t="shared" si="3"/>
        <v>337439.21</v>
      </c>
      <c r="AU29" s="62">
        <f t="shared" si="4"/>
        <v>457926.48</v>
      </c>
      <c r="AV29" s="61">
        <f t="shared" si="5"/>
        <v>2360117.73</v>
      </c>
      <c r="AW29" s="72">
        <f t="shared" si="6"/>
        <v>-1902191.25</v>
      </c>
    </row>
    <row r="30" spans="1:49" ht="15" thickBot="1" x14ac:dyDescent="0.25">
      <c r="A30" s="50" t="s">
        <v>578</v>
      </c>
      <c r="B30" s="50" t="s">
        <v>579</v>
      </c>
      <c r="C30" s="94">
        <v>3656</v>
      </c>
      <c r="D30" s="95" t="s">
        <v>1431</v>
      </c>
      <c r="E30" s="95" t="s">
        <v>1431</v>
      </c>
      <c r="F30" s="283">
        <v>497696.61</v>
      </c>
      <c r="G30" s="283">
        <v>25514</v>
      </c>
      <c r="H30" s="283">
        <v>64933.5</v>
      </c>
      <c r="K30" s="57">
        <v>860760.4</v>
      </c>
      <c r="L30" s="57">
        <v>266173.2</v>
      </c>
      <c r="O30" s="284">
        <v>11872</v>
      </c>
      <c r="P30" s="285">
        <v>39826.26</v>
      </c>
      <c r="R30" s="286">
        <v>147.15</v>
      </c>
      <c r="U30" s="57">
        <v>48889.14</v>
      </c>
      <c r="V30" s="57">
        <v>1357301.45</v>
      </c>
      <c r="W30" s="275">
        <v>318137.34999999998</v>
      </c>
      <c r="Z30" s="275">
        <v>271104</v>
      </c>
      <c r="AB30" s="276">
        <v>389214</v>
      </c>
      <c r="AE30" s="276">
        <v>164398.28</v>
      </c>
      <c r="AF30" s="276">
        <v>57311.1</v>
      </c>
      <c r="AH30" s="276">
        <v>900</v>
      </c>
      <c r="AI30" s="276">
        <v>1003877.5</v>
      </c>
      <c r="AM30" s="276">
        <v>244725.14</v>
      </c>
      <c r="AN30" s="276">
        <v>58094.6</v>
      </c>
      <c r="AR30" s="105">
        <f t="shared" si="1"/>
        <v>588144.11</v>
      </c>
      <c r="AS30" s="66">
        <f t="shared" si="2"/>
        <v>51845.41</v>
      </c>
      <c r="AT30" s="67">
        <f t="shared" si="3"/>
        <v>536298.69999999995</v>
      </c>
      <c r="AU30" s="62">
        <f t="shared" si="4"/>
        <v>589241.35</v>
      </c>
      <c r="AV30" s="61">
        <f t="shared" si="5"/>
        <v>1918520.62</v>
      </c>
      <c r="AW30" s="72">
        <f t="shared" si="6"/>
        <v>-1329279.27</v>
      </c>
    </row>
    <row r="31" spans="1:49" ht="15" thickBot="1" x14ac:dyDescent="0.25">
      <c r="A31" s="50" t="s">
        <v>578</v>
      </c>
      <c r="B31" s="50" t="s">
        <v>579</v>
      </c>
      <c r="C31" s="94">
        <v>4918</v>
      </c>
      <c r="D31" s="95" t="s">
        <v>1432</v>
      </c>
      <c r="E31" s="95" t="s">
        <v>1432</v>
      </c>
      <c r="F31" s="283">
        <v>102688.73</v>
      </c>
      <c r="G31" s="283">
        <v>19750</v>
      </c>
      <c r="H31" s="283">
        <v>89403.1</v>
      </c>
      <c r="K31" s="57">
        <v>674562.64</v>
      </c>
      <c r="L31" s="57">
        <v>194030.22</v>
      </c>
      <c r="O31" s="284">
        <v>0</v>
      </c>
      <c r="P31" s="285">
        <v>48217.18</v>
      </c>
      <c r="R31" s="286">
        <v>511.57</v>
      </c>
      <c r="S31" s="246">
        <v>11401.5</v>
      </c>
      <c r="U31" s="57">
        <v>55227.91</v>
      </c>
      <c r="V31" s="57">
        <v>1339755.76</v>
      </c>
      <c r="W31" s="275">
        <v>185508.63</v>
      </c>
      <c r="X31" s="275">
        <v>219.12</v>
      </c>
      <c r="Z31" s="275">
        <v>395825.3</v>
      </c>
      <c r="AB31" s="276">
        <v>528035.30000000005</v>
      </c>
      <c r="AE31" s="276">
        <v>194525.23</v>
      </c>
      <c r="AF31" s="276">
        <v>74359.06</v>
      </c>
      <c r="AH31" s="276">
        <v>900</v>
      </c>
      <c r="AI31" s="276">
        <v>530415</v>
      </c>
      <c r="AM31" s="276">
        <v>233557.63</v>
      </c>
      <c r="AN31" s="276">
        <v>55017.48</v>
      </c>
      <c r="AR31" s="105">
        <f t="shared" si="1"/>
        <v>211841.83000000002</v>
      </c>
      <c r="AS31" s="66">
        <f t="shared" si="2"/>
        <v>48728.75</v>
      </c>
      <c r="AT31" s="67">
        <f t="shared" si="3"/>
        <v>163113.08000000002</v>
      </c>
      <c r="AU31" s="62">
        <f t="shared" si="4"/>
        <v>581553.05000000005</v>
      </c>
      <c r="AV31" s="61">
        <f t="shared" si="5"/>
        <v>1616809.7000000002</v>
      </c>
      <c r="AW31" s="72">
        <f t="shared" si="6"/>
        <v>-1035256.6500000001</v>
      </c>
    </row>
    <row r="32" spans="1:49" ht="15" thickBot="1" x14ac:dyDescent="0.25">
      <c r="A32" s="50" t="s">
        <v>578</v>
      </c>
      <c r="B32" s="50" t="s">
        <v>579</v>
      </c>
      <c r="C32" s="94">
        <v>2308</v>
      </c>
      <c r="D32" s="95" t="s">
        <v>1433</v>
      </c>
      <c r="E32" s="95" t="s">
        <v>1433</v>
      </c>
      <c r="F32" s="283">
        <v>263875.59000000003</v>
      </c>
      <c r="G32" s="283">
        <v>0</v>
      </c>
      <c r="H32" s="283">
        <v>71310.399999999994</v>
      </c>
      <c r="K32" s="57">
        <v>1252053.1599999999</v>
      </c>
      <c r="L32" s="57">
        <v>142358.66</v>
      </c>
      <c r="P32" s="285">
        <v>25581.19</v>
      </c>
      <c r="R32" s="286">
        <v>136</v>
      </c>
      <c r="U32" s="57">
        <v>-9315.26</v>
      </c>
      <c r="V32" s="57">
        <v>2103448.6</v>
      </c>
      <c r="W32" s="275">
        <v>288006.86</v>
      </c>
      <c r="Z32" s="275">
        <v>394159</v>
      </c>
      <c r="AA32" s="275">
        <v>35000</v>
      </c>
      <c r="AB32" s="276">
        <v>524509</v>
      </c>
      <c r="AE32" s="276">
        <v>128564.05</v>
      </c>
      <c r="AF32" s="276">
        <v>57164.59</v>
      </c>
      <c r="AH32" s="276">
        <v>900</v>
      </c>
      <c r="AI32" s="276">
        <v>666759.5</v>
      </c>
      <c r="AM32" s="276">
        <v>296724.77</v>
      </c>
      <c r="AN32" s="276">
        <v>9316.76</v>
      </c>
      <c r="AR32" s="105">
        <f t="shared" si="1"/>
        <v>335185.99</v>
      </c>
      <c r="AS32" s="66">
        <f t="shared" si="2"/>
        <v>25717.19</v>
      </c>
      <c r="AT32" s="67">
        <f t="shared" si="3"/>
        <v>309468.79999999999</v>
      </c>
      <c r="AU32" s="62">
        <f t="shared" si="4"/>
        <v>717165.86</v>
      </c>
      <c r="AV32" s="61">
        <f t="shared" si="5"/>
        <v>1683938.6700000002</v>
      </c>
      <c r="AW32" s="72">
        <f t="shared" si="6"/>
        <v>-966772.81000000017</v>
      </c>
    </row>
    <row r="33" spans="1:49" ht="15" thickBot="1" x14ac:dyDescent="0.25">
      <c r="A33" s="50" t="s">
        <v>578</v>
      </c>
      <c r="B33" s="50" t="s">
        <v>579</v>
      </c>
      <c r="C33" s="94">
        <v>1606</v>
      </c>
      <c r="D33" s="95" t="s">
        <v>1434</v>
      </c>
      <c r="E33" s="95" t="s">
        <v>1434</v>
      </c>
      <c r="F33" s="283">
        <v>403055.99</v>
      </c>
      <c r="G33" s="283">
        <v>10547</v>
      </c>
      <c r="H33" s="283">
        <v>52957.64</v>
      </c>
      <c r="K33" s="57">
        <v>534118.14</v>
      </c>
      <c r="L33" s="57">
        <v>298341.26</v>
      </c>
      <c r="P33" s="285">
        <v>33203.39</v>
      </c>
      <c r="R33" s="286">
        <v>134</v>
      </c>
      <c r="S33" s="246">
        <v>18629.810000000001</v>
      </c>
      <c r="U33" s="57">
        <v>93460.73</v>
      </c>
      <c r="V33" s="57">
        <v>1634028.2</v>
      </c>
      <c r="W33" s="275">
        <v>138994.18</v>
      </c>
      <c r="X33" s="275">
        <v>1306.8599999999999</v>
      </c>
      <c r="Z33" s="275">
        <v>140087.5</v>
      </c>
      <c r="AA33" s="275">
        <v>5000</v>
      </c>
      <c r="AB33" s="276">
        <v>226187.5</v>
      </c>
      <c r="AE33" s="276">
        <v>125770.89</v>
      </c>
      <c r="AF33" s="276">
        <v>72813.710000000006</v>
      </c>
      <c r="AH33" s="276">
        <v>900</v>
      </c>
      <c r="AI33" s="276">
        <v>793887</v>
      </c>
      <c r="AM33" s="276">
        <v>189456.54</v>
      </c>
      <c r="AN33" s="276">
        <v>31307.88</v>
      </c>
      <c r="AR33" s="105">
        <f t="shared" si="1"/>
        <v>466560.63</v>
      </c>
      <c r="AS33" s="66">
        <f t="shared" si="2"/>
        <v>33337.39</v>
      </c>
      <c r="AT33" s="67">
        <f t="shared" si="3"/>
        <v>433223.24</v>
      </c>
      <c r="AU33" s="62">
        <f t="shared" si="4"/>
        <v>285388.53999999998</v>
      </c>
      <c r="AV33" s="61">
        <f t="shared" si="5"/>
        <v>1440323.52</v>
      </c>
      <c r="AW33" s="72">
        <f t="shared" si="6"/>
        <v>-1154934.98</v>
      </c>
    </row>
    <row r="34" spans="1:49" ht="15" thickBot="1" x14ac:dyDescent="0.25">
      <c r="A34" s="50" t="s">
        <v>578</v>
      </c>
      <c r="B34" s="50" t="s">
        <v>579</v>
      </c>
      <c r="C34" s="94">
        <v>2622</v>
      </c>
      <c r="D34" s="95" t="s">
        <v>1435</v>
      </c>
      <c r="E34" s="95" t="s">
        <v>1435</v>
      </c>
      <c r="F34" s="283">
        <v>301002.53999999998</v>
      </c>
      <c r="G34" s="283">
        <v>946</v>
      </c>
      <c r="H34" s="283">
        <v>67275</v>
      </c>
      <c r="K34" s="57">
        <v>657869.06000000006</v>
      </c>
      <c r="L34" s="57">
        <v>161068.18</v>
      </c>
      <c r="O34" s="284">
        <v>1500</v>
      </c>
      <c r="P34" s="285">
        <v>34051.22</v>
      </c>
      <c r="R34" s="286">
        <v>138</v>
      </c>
      <c r="U34" s="57">
        <v>44138.62</v>
      </c>
      <c r="V34" s="57">
        <v>391756.52</v>
      </c>
      <c r="W34" s="275">
        <v>375330.37</v>
      </c>
      <c r="Z34" s="275">
        <v>414839.3</v>
      </c>
      <c r="AA34" s="275">
        <v>6606</v>
      </c>
      <c r="AB34" s="276">
        <v>499315.3</v>
      </c>
      <c r="AE34" s="276">
        <v>183901.45</v>
      </c>
      <c r="AF34" s="276">
        <v>35038.31</v>
      </c>
      <c r="AH34" s="276">
        <v>900</v>
      </c>
      <c r="AI34" s="276">
        <v>645171</v>
      </c>
      <c r="AM34" s="276">
        <v>254542.66</v>
      </c>
      <c r="AN34" s="276">
        <v>55635.3</v>
      </c>
      <c r="AQ34" s="276">
        <v>1000</v>
      </c>
      <c r="AR34" s="105">
        <f t="shared" si="1"/>
        <v>369223.54</v>
      </c>
      <c r="AS34" s="66">
        <f t="shared" si="2"/>
        <v>35689.22</v>
      </c>
      <c r="AT34" s="67">
        <f t="shared" si="3"/>
        <v>333534.31999999995</v>
      </c>
      <c r="AU34" s="62">
        <f t="shared" si="4"/>
        <v>796775.66999999993</v>
      </c>
      <c r="AV34" s="61">
        <f t="shared" si="5"/>
        <v>1675504.02</v>
      </c>
      <c r="AW34" s="72">
        <f t="shared" si="6"/>
        <v>-878728.35000000009</v>
      </c>
    </row>
    <row r="35" spans="1:49" ht="15" thickBot="1" x14ac:dyDescent="0.25">
      <c r="A35" s="50" t="s">
        <v>578</v>
      </c>
      <c r="B35" s="50" t="s">
        <v>579</v>
      </c>
      <c r="C35" s="94">
        <v>2397</v>
      </c>
      <c r="D35" s="95" t="s">
        <v>1436</v>
      </c>
      <c r="E35" s="95" t="s">
        <v>1436</v>
      </c>
      <c r="F35" s="283">
        <v>234633.43</v>
      </c>
      <c r="G35" s="283">
        <v>0</v>
      </c>
      <c r="H35" s="283">
        <v>62910.75</v>
      </c>
      <c r="K35" s="57">
        <v>493140.91</v>
      </c>
      <c r="L35" s="57">
        <v>217548.52</v>
      </c>
      <c r="P35" s="285">
        <v>35290</v>
      </c>
      <c r="R35" s="286">
        <v>138</v>
      </c>
      <c r="U35" s="57">
        <v>3795.98</v>
      </c>
      <c r="V35" s="57">
        <v>459399.49</v>
      </c>
      <c r="W35" s="275">
        <v>110105.16</v>
      </c>
      <c r="Z35" s="275">
        <v>272958</v>
      </c>
      <c r="AA35" s="275">
        <v>1803</v>
      </c>
      <c r="AB35" s="276">
        <v>295461</v>
      </c>
      <c r="AE35" s="276">
        <v>74843.67</v>
      </c>
      <c r="AF35" s="276">
        <v>31399.69</v>
      </c>
      <c r="AI35" s="276">
        <v>835052.6</v>
      </c>
      <c r="AM35" s="276">
        <v>197115.73</v>
      </c>
      <c r="AN35" s="276">
        <v>97767.99</v>
      </c>
      <c r="AR35" s="105">
        <f t="shared" si="1"/>
        <v>297544.18</v>
      </c>
      <c r="AS35" s="66">
        <f t="shared" si="2"/>
        <v>35428</v>
      </c>
      <c r="AT35" s="67">
        <f t="shared" si="3"/>
        <v>262116.18</v>
      </c>
      <c r="AU35" s="62">
        <f t="shared" si="4"/>
        <v>384866.16000000003</v>
      </c>
      <c r="AV35" s="61">
        <f t="shared" si="5"/>
        <v>1531640.68</v>
      </c>
      <c r="AW35" s="72">
        <f t="shared" si="6"/>
        <v>-1146774.52</v>
      </c>
    </row>
    <row r="36" spans="1:49" ht="15" thickBot="1" x14ac:dyDescent="0.25">
      <c r="A36" s="50" t="s">
        <v>578</v>
      </c>
      <c r="B36" s="50" t="s">
        <v>579</v>
      </c>
      <c r="C36" s="94">
        <v>1711</v>
      </c>
      <c r="D36" s="95" t="s">
        <v>1437</v>
      </c>
      <c r="E36" s="95" t="s">
        <v>1437</v>
      </c>
      <c r="F36" s="283">
        <v>153459.87</v>
      </c>
      <c r="G36" s="283">
        <v>3487</v>
      </c>
      <c r="H36" s="283">
        <v>56565.33</v>
      </c>
      <c r="K36" s="57">
        <v>717784.58</v>
      </c>
      <c r="L36" s="57">
        <v>150795.9</v>
      </c>
      <c r="P36" s="285">
        <v>43366.85</v>
      </c>
      <c r="R36" s="286">
        <v>134</v>
      </c>
      <c r="S36" s="246">
        <v>13761.1</v>
      </c>
      <c r="U36" s="57">
        <v>59041.47</v>
      </c>
      <c r="V36" s="57">
        <v>556569.79</v>
      </c>
      <c r="W36" s="275">
        <v>245470.07</v>
      </c>
      <c r="X36" s="275">
        <v>738.9</v>
      </c>
      <c r="Z36" s="275">
        <v>353276</v>
      </c>
      <c r="AB36" s="276">
        <v>424316</v>
      </c>
      <c r="AE36" s="276">
        <v>120257.59</v>
      </c>
      <c r="AF36" s="276">
        <v>46821.599999999999</v>
      </c>
      <c r="AH36" s="276">
        <v>900</v>
      </c>
      <c r="AI36" s="276">
        <v>540021.5</v>
      </c>
      <c r="AM36" s="276">
        <v>254355.79</v>
      </c>
      <c r="AN36" s="276">
        <v>34442.43</v>
      </c>
      <c r="AR36" s="105">
        <f t="shared" si="1"/>
        <v>213512.2</v>
      </c>
      <c r="AS36" s="66">
        <f t="shared" si="2"/>
        <v>43500.85</v>
      </c>
      <c r="AT36" s="67">
        <f t="shared" si="3"/>
        <v>170011.35</v>
      </c>
      <c r="AU36" s="62">
        <f t="shared" si="4"/>
        <v>599484.97</v>
      </c>
      <c r="AV36" s="61">
        <f t="shared" si="5"/>
        <v>1421114.91</v>
      </c>
      <c r="AW36" s="72">
        <f t="shared" si="6"/>
        <v>-821629.94</v>
      </c>
    </row>
    <row r="37" spans="1:49" ht="15" thickBot="1" x14ac:dyDescent="0.25">
      <c r="A37" s="50" t="s">
        <v>578</v>
      </c>
      <c r="B37" s="50" t="s">
        <v>579</v>
      </c>
      <c r="C37" s="94">
        <v>2477</v>
      </c>
      <c r="D37" s="95" t="s">
        <v>1438</v>
      </c>
      <c r="E37" s="95" t="s">
        <v>1438</v>
      </c>
      <c r="F37" s="283">
        <v>175593.77</v>
      </c>
      <c r="G37" s="283">
        <v>12904</v>
      </c>
      <c r="H37" s="283">
        <v>88635.61</v>
      </c>
      <c r="K37" s="57">
        <v>344976.56</v>
      </c>
      <c r="L37" s="57">
        <v>191614.42</v>
      </c>
      <c r="O37" s="284">
        <v>0</v>
      </c>
      <c r="P37" s="285">
        <v>28100</v>
      </c>
      <c r="R37" s="286">
        <v>245.4</v>
      </c>
      <c r="U37" s="57">
        <v>30515.75</v>
      </c>
      <c r="V37" s="57">
        <v>1714982.69</v>
      </c>
      <c r="W37" s="275">
        <v>203272.26</v>
      </c>
      <c r="Z37" s="275">
        <v>326224.5</v>
      </c>
      <c r="AB37" s="276">
        <v>404637.5</v>
      </c>
      <c r="AE37" s="276">
        <v>116446.6</v>
      </c>
      <c r="AF37" s="276">
        <v>47381.760000000002</v>
      </c>
      <c r="AI37" s="276">
        <v>740851.5</v>
      </c>
      <c r="AM37" s="276">
        <v>283678.51</v>
      </c>
      <c r="AN37" s="276">
        <v>5115.78</v>
      </c>
      <c r="AR37" s="105">
        <f t="shared" si="1"/>
        <v>277133.38</v>
      </c>
      <c r="AS37" s="66">
        <f t="shared" si="2"/>
        <v>28345.4</v>
      </c>
      <c r="AT37" s="67">
        <f t="shared" si="3"/>
        <v>248787.98</v>
      </c>
      <c r="AU37" s="62">
        <f t="shared" si="4"/>
        <v>529496.76</v>
      </c>
      <c r="AV37" s="61">
        <f t="shared" si="5"/>
        <v>1598111.65</v>
      </c>
      <c r="AW37" s="72">
        <f t="shared" si="6"/>
        <v>-1068614.8899999999</v>
      </c>
    </row>
    <row r="38" spans="1:49" ht="15" thickBot="1" x14ac:dyDescent="0.25">
      <c r="A38" s="50" t="s">
        <v>578</v>
      </c>
      <c r="B38" s="50" t="s">
        <v>579</v>
      </c>
      <c r="C38" s="94">
        <v>1987</v>
      </c>
      <c r="D38" s="95" t="s">
        <v>1439</v>
      </c>
      <c r="E38" s="95" t="s">
        <v>1439</v>
      </c>
      <c r="F38" s="283">
        <v>135818.14000000001</v>
      </c>
      <c r="G38" s="283">
        <v>9359</v>
      </c>
      <c r="H38" s="283">
        <v>85982.58</v>
      </c>
      <c r="K38" s="57">
        <v>1303120.22</v>
      </c>
      <c r="L38" s="57">
        <v>250491.16</v>
      </c>
      <c r="P38" s="285">
        <v>25364.31</v>
      </c>
      <c r="R38" s="286">
        <v>146</v>
      </c>
      <c r="U38" s="57">
        <v>43711.199999999997</v>
      </c>
      <c r="V38" s="57">
        <v>2179663.7000000002</v>
      </c>
      <c r="W38" s="275">
        <v>250753.08</v>
      </c>
      <c r="Z38" s="275">
        <v>369301.5</v>
      </c>
      <c r="AA38" s="275">
        <v>50000</v>
      </c>
      <c r="AB38" s="276">
        <v>483001.5</v>
      </c>
      <c r="AE38" s="276">
        <v>133592.51999999999</v>
      </c>
      <c r="AF38" s="276">
        <v>110569.42</v>
      </c>
      <c r="AH38" s="276">
        <v>900</v>
      </c>
      <c r="AI38" s="276">
        <v>535212.5</v>
      </c>
      <c r="AM38" s="276">
        <v>156530.17000000001</v>
      </c>
      <c r="AN38" s="276">
        <v>50052.42</v>
      </c>
      <c r="AR38" s="105">
        <f t="shared" si="1"/>
        <v>231159.72000000003</v>
      </c>
      <c r="AS38" s="66">
        <f t="shared" si="2"/>
        <v>25510.31</v>
      </c>
      <c r="AT38" s="67">
        <f t="shared" si="3"/>
        <v>205649.41000000003</v>
      </c>
      <c r="AU38" s="62">
        <f t="shared" si="4"/>
        <v>670054.57999999996</v>
      </c>
      <c r="AV38" s="61">
        <f t="shared" si="5"/>
        <v>1469858.5299999998</v>
      </c>
      <c r="AW38" s="72">
        <f t="shared" si="6"/>
        <v>-799803.94999999984</v>
      </c>
    </row>
    <row r="39" spans="1:49" ht="15" thickBot="1" x14ac:dyDescent="0.25">
      <c r="A39" s="50" t="s">
        <v>578</v>
      </c>
      <c r="B39" s="50" t="s">
        <v>579</v>
      </c>
      <c r="C39" s="94">
        <v>3047</v>
      </c>
      <c r="D39" s="95" t="s">
        <v>1440</v>
      </c>
      <c r="E39" s="95" t="s">
        <v>1440</v>
      </c>
      <c r="F39" s="283">
        <v>580810.98</v>
      </c>
      <c r="G39" s="283">
        <v>6523</v>
      </c>
      <c r="H39" s="283">
        <v>46325.51</v>
      </c>
      <c r="K39" s="57">
        <v>531795</v>
      </c>
      <c r="L39" s="57">
        <v>345175.23</v>
      </c>
      <c r="P39" s="285">
        <v>35342.879999999997</v>
      </c>
      <c r="R39" s="286">
        <v>133</v>
      </c>
      <c r="V39" s="57">
        <v>1994257.35</v>
      </c>
      <c r="W39" s="275">
        <v>240486.47</v>
      </c>
      <c r="Z39" s="275">
        <v>243150</v>
      </c>
      <c r="AA39" s="275">
        <v>1500</v>
      </c>
      <c r="AB39" s="276">
        <v>366330</v>
      </c>
      <c r="AE39" s="276">
        <v>122752.17</v>
      </c>
      <c r="AF39" s="276">
        <v>66836.69</v>
      </c>
      <c r="AH39" s="276">
        <v>50000</v>
      </c>
      <c r="AI39" s="276">
        <v>453404</v>
      </c>
      <c r="AM39" s="276">
        <v>180037.33</v>
      </c>
      <c r="AN39" s="276">
        <v>65387.77</v>
      </c>
      <c r="AQ39" s="276">
        <v>10862.5</v>
      </c>
      <c r="AR39" s="105">
        <f t="shared" si="1"/>
        <v>633659.49</v>
      </c>
      <c r="AS39" s="66">
        <f t="shared" si="2"/>
        <v>35475.879999999997</v>
      </c>
      <c r="AT39" s="67">
        <f t="shared" si="3"/>
        <v>598183.61</v>
      </c>
      <c r="AU39" s="62">
        <f t="shared" si="4"/>
        <v>485136.47</v>
      </c>
      <c r="AV39" s="61">
        <f t="shared" si="5"/>
        <v>1315610.46</v>
      </c>
      <c r="AW39" s="72">
        <f t="shared" si="6"/>
        <v>-830473.99</v>
      </c>
    </row>
    <row r="40" spans="1:49" ht="15" thickBot="1" x14ac:dyDescent="0.25">
      <c r="A40" s="50" t="s">
        <v>578</v>
      </c>
      <c r="B40" s="50" t="s">
        <v>579</v>
      </c>
      <c r="C40" s="94">
        <v>2101</v>
      </c>
      <c r="D40" s="95" t="s">
        <v>1441</v>
      </c>
      <c r="E40" s="95" t="s">
        <v>1441</v>
      </c>
      <c r="F40" s="283">
        <v>342229.83</v>
      </c>
      <c r="G40" s="283">
        <v>19590</v>
      </c>
      <c r="H40" s="283">
        <v>53018.38</v>
      </c>
      <c r="K40" s="57">
        <v>859001.89</v>
      </c>
      <c r="L40" s="57">
        <v>462140.23</v>
      </c>
      <c r="P40" s="285">
        <v>40701.99</v>
      </c>
      <c r="R40" s="286">
        <v>150.9</v>
      </c>
      <c r="U40" s="57">
        <v>26432.29</v>
      </c>
      <c r="W40" s="275">
        <v>296851.71000000002</v>
      </c>
      <c r="X40" s="275">
        <v>10000</v>
      </c>
      <c r="Z40" s="275">
        <v>518901.1</v>
      </c>
      <c r="AB40" s="276">
        <v>628491.1</v>
      </c>
      <c r="AE40" s="276">
        <v>92460.3</v>
      </c>
      <c r="AF40" s="276">
        <v>81563.62</v>
      </c>
      <c r="AI40" s="276">
        <v>392356.5</v>
      </c>
      <c r="AM40" s="276">
        <v>251730.58</v>
      </c>
      <c r="AN40" s="276">
        <v>62239.09</v>
      </c>
      <c r="AQ40" s="276">
        <v>10725</v>
      </c>
      <c r="AR40" s="105">
        <f t="shared" si="1"/>
        <v>414838.21</v>
      </c>
      <c r="AS40" s="66">
        <f t="shared" si="2"/>
        <v>40852.89</v>
      </c>
      <c r="AT40" s="67">
        <f t="shared" si="3"/>
        <v>373985.32</v>
      </c>
      <c r="AU40" s="62">
        <f t="shared" si="4"/>
        <v>825752.81</v>
      </c>
      <c r="AV40" s="61">
        <f t="shared" si="5"/>
        <v>1519566.1900000002</v>
      </c>
      <c r="AW40" s="72">
        <f t="shared" si="6"/>
        <v>-693813.38000000012</v>
      </c>
    </row>
    <row r="41" spans="1:49" ht="15" thickBot="1" x14ac:dyDescent="0.25">
      <c r="A41" s="50" t="s">
        <v>578</v>
      </c>
      <c r="B41" s="50" t="s">
        <v>579</v>
      </c>
      <c r="C41" s="94">
        <v>1995</v>
      </c>
      <c r="D41" s="95" t="s">
        <v>1442</v>
      </c>
      <c r="E41" s="95" t="s">
        <v>1442</v>
      </c>
      <c r="F41" s="283">
        <v>566337.62</v>
      </c>
      <c r="G41" s="283">
        <v>14720</v>
      </c>
      <c r="H41" s="283">
        <v>15842.34</v>
      </c>
      <c r="K41" s="57">
        <v>708088.52</v>
      </c>
      <c r="L41" s="57">
        <v>168884.24</v>
      </c>
      <c r="P41" s="285">
        <v>32282.55</v>
      </c>
      <c r="R41" s="286">
        <v>141</v>
      </c>
      <c r="U41" s="57">
        <v>29600</v>
      </c>
      <c r="V41" s="57">
        <v>1367149.29</v>
      </c>
      <c r="W41" s="275">
        <v>349779.86</v>
      </c>
      <c r="Z41" s="275">
        <v>302828.03000000003</v>
      </c>
      <c r="AA41" s="275">
        <v>1500</v>
      </c>
      <c r="AB41" s="276">
        <v>447938.03</v>
      </c>
      <c r="AE41" s="276">
        <v>129039.57</v>
      </c>
      <c r="AF41" s="276">
        <v>50566.86</v>
      </c>
      <c r="AH41" s="276">
        <v>900</v>
      </c>
      <c r="AI41" s="276">
        <v>431163</v>
      </c>
      <c r="AM41" s="276">
        <v>124635.31</v>
      </c>
      <c r="AN41" s="276">
        <v>20414.64</v>
      </c>
      <c r="AR41" s="105">
        <f t="shared" si="1"/>
        <v>596899.96</v>
      </c>
      <c r="AS41" s="66">
        <f t="shared" si="2"/>
        <v>32423.55</v>
      </c>
      <c r="AT41" s="67">
        <f t="shared" si="3"/>
        <v>564476.40999999992</v>
      </c>
      <c r="AU41" s="62">
        <f t="shared" si="4"/>
        <v>654107.89</v>
      </c>
      <c r="AV41" s="61">
        <f t="shared" si="5"/>
        <v>1204657.4099999999</v>
      </c>
      <c r="AW41" s="72">
        <f t="shared" si="6"/>
        <v>-550549.5199999999</v>
      </c>
    </row>
    <row r="42" spans="1:49" ht="15" thickBot="1" x14ac:dyDescent="0.25">
      <c r="A42" s="50" t="s">
        <v>596</v>
      </c>
      <c r="B42" s="50" t="s">
        <v>597</v>
      </c>
      <c r="C42" s="94">
        <v>3634</v>
      </c>
      <c r="D42" s="95" t="s">
        <v>1443</v>
      </c>
      <c r="E42" s="95" t="s">
        <v>1443</v>
      </c>
      <c r="F42" s="283">
        <v>1300226.1499999999</v>
      </c>
      <c r="G42" s="283">
        <v>0</v>
      </c>
      <c r="H42" s="283">
        <v>41696.04</v>
      </c>
      <c r="K42" s="57">
        <v>306894.90999999997</v>
      </c>
      <c r="L42" s="57">
        <v>181920.41</v>
      </c>
      <c r="O42" s="284">
        <v>0</v>
      </c>
      <c r="P42" s="285">
        <v>7738.12</v>
      </c>
      <c r="U42" s="57">
        <v>1200</v>
      </c>
      <c r="V42" s="57">
        <v>1747176.74</v>
      </c>
      <c r="W42" s="275">
        <v>524268.11</v>
      </c>
      <c r="Z42" s="275">
        <v>167328</v>
      </c>
      <c r="AA42" s="275">
        <v>96900</v>
      </c>
      <c r="AB42" s="276">
        <v>385398</v>
      </c>
      <c r="AE42" s="276">
        <v>130420.66</v>
      </c>
      <c r="AF42" s="276">
        <v>34250.81</v>
      </c>
      <c r="AI42" s="276">
        <v>804104.25</v>
      </c>
      <c r="AM42" s="276">
        <v>277703.75</v>
      </c>
      <c r="AN42" s="276">
        <v>134151.76</v>
      </c>
      <c r="AR42" s="105">
        <f t="shared" si="1"/>
        <v>1341922.19</v>
      </c>
      <c r="AS42" s="66">
        <f t="shared" si="2"/>
        <v>7738.12</v>
      </c>
      <c r="AT42" s="67">
        <f t="shared" si="3"/>
        <v>1334184.0699999998</v>
      </c>
      <c r="AU42" s="62">
        <f t="shared" si="4"/>
        <v>788496.11</v>
      </c>
      <c r="AV42" s="61">
        <f t="shared" si="5"/>
        <v>1766029.23</v>
      </c>
      <c r="AW42" s="72">
        <f t="shared" si="6"/>
        <v>-977533.12</v>
      </c>
    </row>
    <row r="43" spans="1:49" ht="15" thickBot="1" x14ac:dyDescent="0.25">
      <c r="A43" s="50" t="s">
        <v>596</v>
      </c>
      <c r="B43" s="50" t="s">
        <v>597</v>
      </c>
      <c r="C43" s="94">
        <v>4970</v>
      </c>
      <c r="D43" s="95" t="s">
        <v>1444</v>
      </c>
      <c r="E43" s="95" t="s">
        <v>1444</v>
      </c>
      <c r="F43" s="283">
        <v>108717.05</v>
      </c>
      <c r="G43" s="283">
        <v>0</v>
      </c>
      <c r="H43" s="283">
        <v>130965.96</v>
      </c>
      <c r="K43" s="57">
        <v>582683.53</v>
      </c>
      <c r="L43" s="57">
        <v>113545.89</v>
      </c>
      <c r="O43" s="284">
        <v>0</v>
      </c>
      <c r="P43" s="285">
        <v>16856.57</v>
      </c>
      <c r="R43" s="286">
        <v>66</v>
      </c>
      <c r="V43" s="57">
        <v>2580473.12</v>
      </c>
      <c r="W43" s="275">
        <v>669115.29</v>
      </c>
      <c r="X43" s="275">
        <v>25000</v>
      </c>
      <c r="Z43" s="275">
        <v>315389.40000000002</v>
      </c>
      <c r="AA43" s="275">
        <v>6540</v>
      </c>
      <c r="AB43" s="276">
        <v>620889.4</v>
      </c>
      <c r="AD43" s="276">
        <v>0</v>
      </c>
      <c r="AE43" s="276">
        <v>401035.92</v>
      </c>
      <c r="AF43" s="276">
        <v>19230.47</v>
      </c>
      <c r="AI43" s="276">
        <v>575062.5</v>
      </c>
      <c r="AL43" s="276">
        <v>4400</v>
      </c>
      <c r="AM43" s="276">
        <v>290951.53999999998</v>
      </c>
      <c r="AN43" s="276">
        <v>54920.34</v>
      </c>
      <c r="AR43" s="105">
        <f t="shared" si="1"/>
        <v>239683.01</v>
      </c>
      <c r="AS43" s="66">
        <f t="shared" si="2"/>
        <v>16922.57</v>
      </c>
      <c r="AT43" s="67">
        <f t="shared" si="3"/>
        <v>222760.44</v>
      </c>
      <c r="AU43" s="62">
        <f t="shared" si="4"/>
        <v>1016044.6900000001</v>
      </c>
      <c r="AV43" s="61">
        <f t="shared" si="5"/>
        <v>1966490.1700000002</v>
      </c>
      <c r="AW43" s="72">
        <f t="shared" si="6"/>
        <v>-950445.4800000001</v>
      </c>
    </row>
    <row r="44" spans="1:49" ht="15" thickBot="1" x14ac:dyDescent="0.25">
      <c r="A44" s="50" t="s">
        <v>596</v>
      </c>
      <c r="B44" s="50" t="s">
        <v>597</v>
      </c>
      <c r="C44" s="94">
        <v>3463</v>
      </c>
      <c r="D44" s="95" t="s">
        <v>1445</v>
      </c>
      <c r="E44" s="95" t="s">
        <v>1445</v>
      </c>
      <c r="F44" s="283">
        <v>541084.4</v>
      </c>
      <c r="G44" s="283">
        <v>0</v>
      </c>
      <c r="H44" s="283">
        <v>126700.23</v>
      </c>
      <c r="K44" s="57">
        <v>358286.38</v>
      </c>
      <c r="L44" s="57">
        <v>45168.82</v>
      </c>
      <c r="O44" s="284">
        <v>0</v>
      </c>
      <c r="P44" s="285">
        <v>7325.31</v>
      </c>
      <c r="R44" s="286">
        <v>73.5</v>
      </c>
      <c r="U44" s="57">
        <v>-218</v>
      </c>
      <c r="V44" s="57">
        <v>1682922.85</v>
      </c>
      <c r="W44" s="275">
        <v>474837.9</v>
      </c>
      <c r="Z44" s="275">
        <v>165742.5</v>
      </c>
      <c r="AA44" s="275">
        <v>65320</v>
      </c>
      <c r="AB44" s="276">
        <v>372902.5</v>
      </c>
      <c r="AE44" s="276">
        <v>214494.31</v>
      </c>
      <c r="AF44" s="276">
        <v>17603.43</v>
      </c>
      <c r="AI44" s="276">
        <v>1047731.14</v>
      </c>
      <c r="AM44" s="276">
        <v>406247.84</v>
      </c>
      <c r="AN44" s="276">
        <v>70479</v>
      </c>
      <c r="AO44" s="276">
        <v>32530.48</v>
      </c>
      <c r="AQ44" s="276">
        <v>26924</v>
      </c>
      <c r="AR44" s="105">
        <f t="shared" si="1"/>
        <v>667784.63</v>
      </c>
      <c r="AS44" s="66">
        <f t="shared" si="2"/>
        <v>7398.81</v>
      </c>
      <c r="AT44" s="67">
        <f t="shared" si="3"/>
        <v>660385.81999999995</v>
      </c>
      <c r="AU44" s="62">
        <f t="shared" si="4"/>
        <v>705900.4</v>
      </c>
      <c r="AV44" s="61">
        <f t="shared" si="5"/>
        <v>2188912.7000000002</v>
      </c>
      <c r="AW44" s="72">
        <f t="shared" si="6"/>
        <v>-1483012.3000000003</v>
      </c>
    </row>
    <row r="45" spans="1:49" ht="15" thickBot="1" x14ac:dyDescent="0.25">
      <c r="A45" s="50" t="s">
        <v>596</v>
      </c>
      <c r="B45" s="50" t="s">
        <v>597</v>
      </c>
      <c r="C45" s="94">
        <v>1364</v>
      </c>
      <c r="D45" s="95" t="s">
        <v>1446</v>
      </c>
      <c r="E45" s="95" t="s">
        <v>1446</v>
      </c>
      <c r="F45" s="283">
        <v>240788.18</v>
      </c>
      <c r="G45" s="283">
        <v>0</v>
      </c>
      <c r="H45" s="283">
        <v>48095.15</v>
      </c>
      <c r="K45" s="57">
        <v>571037.18999999994</v>
      </c>
      <c r="L45" s="57">
        <v>78895.64</v>
      </c>
      <c r="O45" s="284">
        <v>0</v>
      </c>
      <c r="P45" s="285">
        <v>13528.18</v>
      </c>
      <c r="R45" s="286">
        <v>0</v>
      </c>
      <c r="V45" s="57">
        <v>1664645.88</v>
      </c>
      <c r="W45" s="275">
        <v>342444.72</v>
      </c>
      <c r="Z45" s="275">
        <v>329630.59999999998</v>
      </c>
      <c r="AA45" s="275">
        <v>2000</v>
      </c>
      <c r="AB45" s="276">
        <v>439555.6</v>
      </c>
      <c r="AE45" s="276">
        <v>134411.37</v>
      </c>
      <c r="AF45" s="276">
        <v>28013.82</v>
      </c>
      <c r="AI45" s="276">
        <v>794853</v>
      </c>
      <c r="AM45" s="276">
        <v>426412.49</v>
      </c>
      <c r="AN45" s="276">
        <v>99839.34</v>
      </c>
      <c r="AQ45" s="276">
        <v>32169</v>
      </c>
      <c r="AR45" s="105">
        <f t="shared" si="1"/>
        <v>288883.33</v>
      </c>
      <c r="AS45" s="66">
        <f t="shared" si="2"/>
        <v>13528.18</v>
      </c>
      <c r="AT45" s="67">
        <f t="shared" si="3"/>
        <v>275355.15000000002</v>
      </c>
      <c r="AU45" s="62">
        <f t="shared" si="4"/>
        <v>674075.32</v>
      </c>
      <c r="AV45" s="61">
        <f t="shared" si="5"/>
        <v>1955254.62</v>
      </c>
      <c r="AW45" s="72">
        <f t="shared" si="6"/>
        <v>-1281179.3000000003</v>
      </c>
    </row>
    <row r="46" spans="1:49" ht="15" thickBot="1" x14ac:dyDescent="0.25">
      <c r="A46" s="50" t="s">
        <v>596</v>
      </c>
      <c r="B46" s="50" t="s">
        <v>597</v>
      </c>
      <c r="C46" s="94">
        <v>4858</v>
      </c>
      <c r="D46" s="95" t="s">
        <v>1447</v>
      </c>
      <c r="E46" s="95" t="s">
        <v>1447</v>
      </c>
      <c r="F46" s="283">
        <v>575887.99</v>
      </c>
      <c r="G46" s="283">
        <v>0</v>
      </c>
      <c r="H46" s="283">
        <v>91950.65</v>
      </c>
      <c r="K46" s="57">
        <v>3273034.04</v>
      </c>
      <c r="L46" s="57">
        <v>52860.12</v>
      </c>
      <c r="O46" s="284">
        <v>0</v>
      </c>
      <c r="P46" s="285">
        <v>13987.59</v>
      </c>
      <c r="R46" s="286">
        <v>230</v>
      </c>
      <c r="V46" s="57">
        <v>349948.56</v>
      </c>
      <c r="W46" s="275">
        <v>604177.22</v>
      </c>
      <c r="X46" s="275">
        <v>192000</v>
      </c>
      <c r="Z46" s="275">
        <v>243831.4</v>
      </c>
      <c r="AA46" s="275">
        <v>1500</v>
      </c>
      <c r="AB46" s="276">
        <v>457377.4</v>
      </c>
      <c r="AE46" s="276">
        <v>155417.81</v>
      </c>
      <c r="AF46" s="276">
        <v>59978.34</v>
      </c>
      <c r="AI46" s="276">
        <v>405130.16</v>
      </c>
      <c r="AM46" s="276">
        <v>264788.40999999997</v>
      </c>
      <c r="AN46" s="276">
        <v>62629.98</v>
      </c>
      <c r="AQ46" s="276">
        <v>16515</v>
      </c>
      <c r="AR46" s="105">
        <f t="shared" si="1"/>
        <v>667838.64</v>
      </c>
      <c r="AS46" s="66">
        <f t="shared" si="2"/>
        <v>14217.59</v>
      </c>
      <c r="AT46" s="67">
        <f t="shared" si="3"/>
        <v>653621.05000000005</v>
      </c>
      <c r="AU46" s="62">
        <f t="shared" si="4"/>
        <v>1041508.62</v>
      </c>
      <c r="AV46" s="61">
        <f t="shared" si="5"/>
        <v>1421837.0999999999</v>
      </c>
      <c r="AW46" s="72">
        <f t="shared" si="6"/>
        <v>-380328.47999999986</v>
      </c>
    </row>
    <row r="47" spans="1:49" ht="15" thickBot="1" x14ac:dyDescent="0.25">
      <c r="A47" s="50" t="s">
        <v>596</v>
      </c>
      <c r="B47" s="50" t="s">
        <v>597</v>
      </c>
      <c r="C47" s="94">
        <v>3450</v>
      </c>
      <c r="D47" s="95" t="s">
        <v>1448</v>
      </c>
      <c r="E47" s="95" t="s">
        <v>1448</v>
      </c>
      <c r="F47" s="283">
        <v>302221.71999999997</v>
      </c>
      <c r="G47" s="283">
        <v>0</v>
      </c>
      <c r="H47" s="283">
        <v>79587.63</v>
      </c>
      <c r="K47" s="57">
        <v>713935.86</v>
      </c>
      <c r="L47" s="57">
        <v>45535.91</v>
      </c>
      <c r="O47" s="284">
        <v>0</v>
      </c>
      <c r="P47" s="285">
        <v>6675.56</v>
      </c>
      <c r="R47" s="286">
        <v>159.63</v>
      </c>
      <c r="V47" s="57">
        <v>1610762.41</v>
      </c>
      <c r="W47" s="275">
        <v>509469.96</v>
      </c>
      <c r="X47" s="275">
        <v>75000</v>
      </c>
      <c r="Z47" s="275">
        <v>280828.09999999998</v>
      </c>
      <c r="AA47" s="275">
        <v>1500</v>
      </c>
      <c r="AB47" s="276">
        <v>460428.1</v>
      </c>
      <c r="AD47" s="276">
        <v>11123.3</v>
      </c>
      <c r="AE47" s="276">
        <v>200301.65</v>
      </c>
      <c r="AF47" s="276">
        <v>23876.27</v>
      </c>
      <c r="AI47" s="276">
        <v>377001</v>
      </c>
      <c r="AM47" s="276">
        <v>183997.4</v>
      </c>
      <c r="AN47" s="276">
        <v>51667.08</v>
      </c>
      <c r="AR47" s="105">
        <f t="shared" si="1"/>
        <v>381809.35</v>
      </c>
      <c r="AS47" s="66">
        <f t="shared" si="2"/>
        <v>6835.1900000000005</v>
      </c>
      <c r="AT47" s="67">
        <f t="shared" si="3"/>
        <v>374974.16</v>
      </c>
      <c r="AU47" s="62">
        <f t="shared" si="4"/>
        <v>866798.05999999994</v>
      </c>
      <c r="AV47" s="61">
        <f t="shared" si="5"/>
        <v>1308394.7999999998</v>
      </c>
      <c r="AW47" s="72">
        <f t="shared" si="6"/>
        <v>-441596.73999999987</v>
      </c>
    </row>
    <row r="48" spans="1:49" ht="15" thickBot="1" x14ac:dyDescent="0.25">
      <c r="A48" s="50" t="s">
        <v>596</v>
      </c>
      <c r="B48" s="50" t="s">
        <v>597</v>
      </c>
      <c r="C48" s="94">
        <v>2633</v>
      </c>
      <c r="D48" s="95" t="s">
        <v>1449</v>
      </c>
      <c r="E48" s="95" t="s">
        <v>1449</v>
      </c>
      <c r="F48" s="283">
        <v>465886.37</v>
      </c>
      <c r="G48" s="283">
        <v>0</v>
      </c>
      <c r="H48" s="283">
        <v>103244.25</v>
      </c>
      <c r="K48" s="57">
        <v>784406.52</v>
      </c>
      <c r="L48" s="57">
        <v>39751.730000000003</v>
      </c>
      <c r="O48" s="284">
        <v>0</v>
      </c>
      <c r="P48" s="285">
        <v>6905.29</v>
      </c>
      <c r="V48" s="57">
        <v>2707380.46</v>
      </c>
      <c r="W48" s="275">
        <v>560131.9</v>
      </c>
      <c r="X48" s="275">
        <v>75000</v>
      </c>
      <c r="Z48" s="275">
        <v>330697.5</v>
      </c>
      <c r="AA48" s="275">
        <v>3170</v>
      </c>
      <c r="AB48" s="276">
        <v>535837.5</v>
      </c>
      <c r="AD48" s="276">
        <v>690</v>
      </c>
      <c r="AE48" s="276">
        <v>220038.55</v>
      </c>
      <c r="AF48" s="276">
        <v>21318.77</v>
      </c>
      <c r="AI48" s="276">
        <v>696911.7</v>
      </c>
      <c r="AM48" s="276">
        <v>143021.01999999999</v>
      </c>
      <c r="AN48" s="276">
        <v>57293.01</v>
      </c>
      <c r="AR48" s="105">
        <f t="shared" si="1"/>
        <v>569130.62</v>
      </c>
      <c r="AS48" s="66">
        <f t="shared" si="2"/>
        <v>6905.29</v>
      </c>
      <c r="AT48" s="67">
        <f t="shared" si="3"/>
        <v>562225.32999999996</v>
      </c>
      <c r="AU48" s="62">
        <f t="shared" si="4"/>
        <v>968999.4</v>
      </c>
      <c r="AV48" s="61">
        <f t="shared" si="5"/>
        <v>1675110.55</v>
      </c>
      <c r="AW48" s="72">
        <f t="shared" si="6"/>
        <v>-706111.15</v>
      </c>
    </row>
    <row r="49" spans="1:49" ht="15" thickBot="1" x14ac:dyDescent="0.25">
      <c r="A49" s="50" t="s">
        <v>596</v>
      </c>
      <c r="B49" s="50" t="s">
        <v>597</v>
      </c>
      <c r="C49" s="94">
        <v>1642</v>
      </c>
      <c r="D49" s="95" t="s">
        <v>1450</v>
      </c>
      <c r="E49" s="95" t="s">
        <v>1450</v>
      </c>
      <c r="F49" s="283">
        <v>630649.96</v>
      </c>
      <c r="G49" s="283">
        <v>0</v>
      </c>
      <c r="H49" s="283">
        <v>15524.41</v>
      </c>
      <c r="K49" s="57">
        <v>702440.16</v>
      </c>
      <c r="L49" s="57">
        <v>96677.33</v>
      </c>
      <c r="O49" s="284">
        <v>0</v>
      </c>
      <c r="P49" s="285">
        <v>6954.9</v>
      </c>
      <c r="R49" s="286">
        <v>415.2</v>
      </c>
      <c r="U49" s="57">
        <v>-887688.8</v>
      </c>
      <c r="V49" s="57">
        <v>2321309.19</v>
      </c>
      <c r="W49" s="275">
        <v>217310.07999999999</v>
      </c>
      <c r="Z49" s="275">
        <v>218914.5</v>
      </c>
      <c r="AA49" s="275">
        <v>1000</v>
      </c>
      <c r="AB49" s="276">
        <v>244514.5</v>
      </c>
      <c r="AE49" s="276">
        <v>140001.49</v>
      </c>
      <c r="AF49" s="276">
        <v>18495.22</v>
      </c>
      <c r="AI49" s="276">
        <v>444480</v>
      </c>
      <c r="AM49" s="276">
        <v>212164.58</v>
      </c>
      <c r="AN49" s="276">
        <v>23470.5</v>
      </c>
      <c r="AR49" s="105">
        <f t="shared" si="1"/>
        <v>646174.37</v>
      </c>
      <c r="AS49" s="66">
        <f t="shared" si="2"/>
        <v>7370.0999999999995</v>
      </c>
      <c r="AT49" s="67">
        <f t="shared" si="3"/>
        <v>638804.27</v>
      </c>
      <c r="AU49" s="62">
        <f t="shared" si="4"/>
        <v>437224.57999999996</v>
      </c>
      <c r="AV49" s="61">
        <f t="shared" si="5"/>
        <v>1083126.29</v>
      </c>
      <c r="AW49" s="72">
        <f t="shared" si="6"/>
        <v>-645901.71000000008</v>
      </c>
    </row>
    <row r="50" spans="1:49" ht="15" thickBot="1" x14ac:dyDescent="0.25">
      <c r="A50" s="50" t="s">
        <v>596</v>
      </c>
      <c r="B50" s="50" t="s">
        <v>597</v>
      </c>
      <c r="C50" s="94">
        <v>2100</v>
      </c>
      <c r="D50" s="95" t="s">
        <v>1451</v>
      </c>
      <c r="E50" s="95" t="s">
        <v>1451</v>
      </c>
      <c r="F50" s="283">
        <v>1125970.4099999999</v>
      </c>
      <c r="G50" s="283">
        <v>0</v>
      </c>
      <c r="H50" s="283">
        <v>24085.4</v>
      </c>
      <c r="K50" s="57">
        <v>482227.6</v>
      </c>
      <c r="L50" s="57">
        <v>95089.36</v>
      </c>
      <c r="O50" s="284">
        <v>0</v>
      </c>
      <c r="P50" s="285">
        <v>12266.97</v>
      </c>
      <c r="R50" s="286">
        <v>8.4600000000000009</v>
      </c>
      <c r="U50" s="57">
        <v>1690.29</v>
      </c>
      <c r="V50" s="57">
        <v>991778.49</v>
      </c>
      <c r="W50" s="275">
        <v>311354.02</v>
      </c>
      <c r="Y50" s="275">
        <v>66.150000000000006</v>
      </c>
      <c r="Z50" s="275">
        <v>69330</v>
      </c>
      <c r="AA50" s="275">
        <v>1500</v>
      </c>
      <c r="AB50" s="276">
        <v>96935</v>
      </c>
      <c r="AE50" s="276">
        <v>101518.67</v>
      </c>
      <c r="AF50" s="276">
        <v>17949.11</v>
      </c>
      <c r="AI50" s="276">
        <v>551290.5</v>
      </c>
      <c r="AK50" s="276">
        <v>2000</v>
      </c>
      <c r="AM50" s="276">
        <v>243210.79</v>
      </c>
      <c r="AN50" s="276">
        <v>55009.38</v>
      </c>
      <c r="AR50" s="105">
        <f t="shared" si="1"/>
        <v>1150055.8099999998</v>
      </c>
      <c r="AS50" s="66">
        <f t="shared" si="2"/>
        <v>12275.429999999998</v>
      </c>
      <c r="AT50" s="67">
        <f t="shared" si="3"/>
        <v>1137780.3799999999</v>
      </c>
      <c r="AU50" s="62">
        <f t="shared" si="4"/>
        <v>382250.17000000004</v>
      </c>
      <c r="AV50" s="61">
        <f t="shared" si="5"/>
        <v>1067913.45</v>
      </c>
      <c r="AW50" s="72">
        <f t="shared" si="6"/>
        <v>-685663.27999999991</v>
      </c>
    </row>
    <row r="51" spans="1:49" ht="15" thickBot="1" x14ac:dyDescent="0.25">
      <c r="A51" s="50" t="s">
        <v>596</v>
      </c>
      <c r="B51" s="50" t="s">
        <v>597</v>
      </c>
      <c r="C51" s="94">
        <v>1785</v>
      </c>
      <c r="D51" s="95" t="s">
        <v>1452</v>
      </c>
      <c r="E51" s="95" t="s">
        <v>1452</v>
      </c>
      <c r="F51" s="283">
        <v>344829.44</v>
      </c>
      <c r="G51" s="283">
        <v>0</v>
      </c>
      <c r="H51" s="283">
        <v>27766.2</v>
      </c>
      <c r="K51" s="57">
        <v>2802044.57</v>
      </c>
      <c r="L51" s="57">
        <v>77838.02</v>
      </c>
      <c r="O51" s="284">
        <v>0</v>
      </c>
      <c r="P51" s="285">
        <v>14833.45</v>
      </c>
      <c r="U51" s="57">
        <v>-8.77</v>
      </c>
      <c r="V51" s="57">
        <v>667821.93000000005</v>
      </c>
      <c r="W51" s="275">
        <v>333354.49</v>
      </c>
      <c r="Z51" s="275">
        <v>266836.44</v>
      </c>
      <c r="AA51" s="275">
        <v>1500</v>
      </c>
      <c r="AB51" s="276">
        <v>299866.44</v>
      </c>
      <c r="AE51" s="276">
        <v>146039.88</v>
      </c>
      <c r="AF51" s="276">
        <v>52616.7</v>
      </c>
      <c r="AI51" s="276">
        <v>450741.5</v>
      </c>
      <c r="AM51" s="276">
        <v>254127.7</v>
      </c>
      <c r="AN51" s="276">
        <v>47735.98</v>
      </c>
      <c r="AR51" s="105">
        <f t="shared" si="1"/>
        <v>372595.64</v>
      </c>
      <c r="AS51" s="66">
        <f t="shared" si="2"/>
        <v>14833.45</v>
      </c>
      <c r="AT51" s="67">
        <f t="shared" si="3"/>
        <v>357762.19</v>
      </c>
      <c r="AU51" s="62">
        <f t="shared" si="4"/>
        <v>601690.92999999993</v>
      </c>
      <c r="AV51" s="61">
        <f t="shared" si="5"/>
        <v>1251128.2</v>
      </c>
      <c r="AW51" s="72">
        <f t="shared" si="6"/>
        <v>-649437.27</v>
      </c>
    </row>
    <row r="52" spans="1:49" ht="15" thickBot="1" x14ac:dyDescent="0.25">
      <c r="A52" s="50" t="s">
        <v>569</v>
      </c>
      <c r="B52" s="50" t="s">
        <v>611</v>
      </c>
      <c r="C52" s="94">
        <v>1114</v>
      </c>
      <c r="D52" s="95" t="s">
        <v>1453</v>
      </c>
      <c r="E52" s="95" t="s">
        <v>1453</v>
      </c>
      <c r="F52" s="283">
        <v>343580.44</v>
      </c>
      <c r="G52" s="283">
        <v>37069</v>
      </c>
      <c r="H52" s="283">
        <v>9358.65</v>
      </c>
      <c r="K52" s="57">
        <v>1008891.4</v>
      </c>
      <c r="L52" s="57">
        <v>242566.39</v>
      </c>
      <c r="O52" s="284">
        <v>10700</v>
      </c>
      <c r="P52" s="285">
        <v>22571.27</v>
      </c>
      <c r="R52" s="286">
        <v>2388</v>
      </c>
      <c r="V52" s="57">
        <v>2139773.89</v>
      </c>
      <c r="W52" s="275">
        <v>216730.49</v>
      </c>
      <c r="Y52" s="275">
        <v>443.49</v>
      </c>
      <c r="AB52" s="276">
        <v>21600</v>
      </c>
      <c r="AE52" s="276">
        <v>54174.03</v>
      </c>
      <c r="AF52" s="276">
        <v>56270.080000000002</v>
      </c>
      <c r="AI52" s="276">
        <v>416197.5</v>
      </c>
      <c r="AM52" s="276">
        <v>156360.74</v>
      </c>
      <c r="AN52" s="276">
        <v>51639.21</v>
      </c>
      <c r="AR52" s="105">
        <f t="shared" si="1"/>
        <v>390008.09</v>
      </c>
      <c r="AS52" s="66">
        <f t="shared" si="2"/>
        <v>35659.270000000004</v>
      </c>
      <c r="AT52" s="67">
        <f t="shared" si="3"/>
        <v>354348.82</v>
      </c>
      <c r="AU52" s="62">
        <f t="shared" si="4"/>
        <v>217173.97999999998</v>
      </c>
      <c r="AV52" s="61">
        <f t="shared" si="5"/>
        <v>756241.55999999994</v>
      </c>
      <c r="AW52" s="72">
        <f t="shared" si="6"/>
        <v>-539067.57999999996</v>
      </c>
    </row>
    <row r="53" spans="1:49" ht="15" thickBot="1" x14ac:dyDescent="0.25">
      <c r="A53" s="50" t="s">
        <v>569</v>
      </c>
      <c r="B53" s="50" t="s">
        <v>611</v>
      </c>
      <c r="C53" s="94">
        <v>595</v>
      </c>
      <c r="D53" s="95" t="s">
        <v>1454</v>
      </c>
      <c r="E53" s="95" t="s">
        <v>1454</v>
      </c>
      <c r="F53" s="283">
        <v>524111.51</v>
      </c>
      <c r="G53" s="283">
        <v>71437</v>
      </c>
      <c r="H53" s="283">
        <v>8583</v>
      </c>
      <c r="K53" s="57">
        <v>439880.44</v>
      </c>
      <c r="L53" s="57">
        <v>146205.26999999999</v>
      </c>
      <c r="O53" s="284">
        <v>5500</v>
      </c>
      <c r="P53" s="285">
        <v>13066.96</v>
      </c>
      <c r="R53" s="286">
        <v>972</v>
      </c>
      <c r="V53" s="57">
        <v>293207.49</v>
      </c>
      <c r="W53" s="275">
        <v>202122.55</v>
      </c>
      <c r="Y53" s="275">
        <v>776.73</v>
      </c>
      <c r="AB53" s="276">
        <v>12400</v>
      </c>
      <c r="AE53" s="276">
        <v>63082.81</v>
      </c>
      <c r="AF53" s="276">
        <v>22723.58</v>
      </c>
      <c r="AH53" s="276">
        <v>20400</v>
      </c>
      <c r="AI53" s="276">
        <v>650476</v>
      </c>
      <c r="AK53" s="276">
        <v>7800</v>
      </c>
      <c r="AM53" s="276">
        <v>194990.4</v>
      </c>
      <c r="AN53" s="276">
        <v>18410.46</v>
      </c>
      <c r="AR53" s="105">
        <f t="shared" si="1"/>
        <v>604131.51</v>
      </c>
      <c r="AS53" s="66">
        <f t="shared" si="2"/>
        <v>19538.96</v>
      </c>
      <c r="AT53" s="67">
        <f t="shared" si="3"/>
        <v>584592.55000000005</v>
      </c>
      <c r="AU53" s="62">
        <f t="shared" si="4"/>
        <v>202899.28</v>
      </c>
      <c r="AV53" s="61">
        <f t="shared" si="5"/>
        <v>990283.25</v>
      </c>
      <c r="AW53" s="72">
        <f t="shared" si="6"/>
        <v>-787383.97</v>
      </c>
    </row>
    <row r="54" spans="1:49" ht="15" thickBot="1" x14ac:dyDescent="0.25">
      <c r="A54" s="50" t="s">
        <v>569</v>
      </c>
      <c r="B54" s="50" t="s">
        <v>611</v>
      </c>
      <c r="C54" s="94">
        <v>1925</v>
      </c>
      <c r="D54" s="95" t="s">
        <v>1455</v>
      </c>
      <c r="E54" s="95" t="s">
        <v>1455</v>
      </c>
      <c r="F54" s="283">
        <v>368571.82</v>
      </c>
      <c r="G54" s="283">
        <v>31858</v>
      </c>
      <c r="H54" s="283">
        <v>9235.2199999999993</v>
      </c>
      <c r="K54" s="57">
        <v>885069.76</v>
      </c>
      <c r="L54" s="57">
        <v>187336.16</v>
      </c>
      <c r="O54" s="284">
        <v>2500</v>
      </c>
      <c r="P54" s="285">
        <v>31459.85</v>
      </c>
      <c r="R54" s="286">
        <v>8728.9699999999993</v>
      </c>
      <c r="V54" s="57">
        <v>1946315.03</v>
      </c>
      <c r="W54" s="275">
        <v>288575.83</v>
      </c>
      <c r="Y54" s="275">
        <v>364.39</v>
      </c>
      <c r="AB54" s="276">
        <v>71430</v>
      </c>
      <c r="AE54" s="276">
        <v>117953.66</v>
      </c>
      <c r="AF54" s="276">
        <v>52148.3</v>
      </c>
      <c r="AI54" s="276">
        <v>772354.5</v>
      </c>
      <c r="AM54" s="276">
        <v>228218.48</v>
      </c>
      <c r="AN54" s="276">
        <v>67166.22</v>
      </c>
      <c r="AQ54" s="276">
        <v>3042</v>
      </c>
      <c r="AR54" s="105">
        <f t="shared" si="1"/>
        <v>409665.04</v>
      </c>
      <c r="AS54" s="66">
        <f t="shared" si="2"/>
        <v>42688.82</v>
      </c>
      <c r="AT54" s="67">
        <f t="shared" si="3"/>
        <v>366976.22</v>
      </c>
      <c r="AU54" s="62">
        <f t="shared" si="4"/>
        <v>288940.22000000003</v>
      </c>
      <c r="AV54" s="61">
        <f t="shared" si="5"/>
        <v>1312313.1599999999</v>
      </c>
      <c r="AW54" s="72">
        <f t="shared" si="6"/>
        <v>-1023372.94</v>
      </c>
    </row>
    <row r="55" spans="1:49" ht="15" thickBot="1" x14ac:dyDescent="0.25">
      <c r="A55" s="50" t="s">
        <v>569</v>
      </c>
      <c r="B55" s="50" t="s">
        <v>611</v>
      </c>
      <c r="C55" s="94">
        <v>3610</v>
      </c>
      <c r="D55" s="95" t="s">
        <v>1456</v>
      </c>
      <c r="E55" s="95" t="s">
        <v>1456</v>
      </c>
      <c r="F55" s="283">
        <v>542975.93999999994</v>
      </c>
      <c r="G55" s="283">
        <v>55588.5</v>
      </c>
      <c r="H55" s="283">
        <v>42871.43</v>
      </c>
      <c r="K55" s="57">
        <v>959461.54</v>
      </c>
      <c r="L55" s="57">
        <v>234802.97</v>
      </c>
      <c r="O55" s="284">
        <v>40500</v>
      </c>
      <c r="P55" s="285">
        <v>73050.990000000005</v>
      </c>
      <c r="R55" s="286">
        <v>6227</v>
      </c>
      <c r="U55" s="57">
        <v>-24000</v>
      </c>
      <c r="V55" s="57">
        <v>2217512.62</v>
      </c>
      <c r="W55" s="275">
        <v>476993.53</v>
      </c>
      <c r="Y55" s="275">
        <v>854.36</v>
      </c>
      <c r="AB55" s="276">
        <v>162180</v>
      </c>
      <c r="AE55" s="276">
        <v>194754.89</v>
      </c>
      <c r="AF55" s="276">
        <v>51565.3</v>
      </c>
      <c r="AH55" s="276">
        <v>22600</v>
      </c>
      <c r="AI55" s="276">
        <v>336624</v>
      </c>
      <c r="AM55" s="276">
        <v>172165.75</v>
      </c>
      <c r="AN55" s="276">
        <v>24967.95</v>
      </c>
      <c r="AR55" s="105">
        <f t="shared" si="1"/>
        <v>641435.87</v>
      </c>
      <c r="AS55" s="66">
        <f t="shared" si="2"/>
        <v>119777.99</v>
      </c>
      <c r="AT55" s="67">
        <f t="shared" si="3"/>
        <v>521657.88</v>
      </c>
      <c r="AU55" s="62">
        <f t="shared" si="4"/>
        <v>477847.89</v>
      </c>
      <c r="AV55" s="61">
        <f t="shared" si="5"/>
        <v>964857.8899999999</v>
      </c>
      <c r="AW55" s="72">
        <f t="shared" si="6"/>
        <v>-487009.99999999988</v>
      </c>
    </row>
    <row r="56" spans="1:49" ht="15" thickBot="1" x14ac:dyDescent="0.25">
      <c r="A56" s="50" t="s">
        <v>569</v>
      </c>
      <c r="B56" s="50" t="s">
        <v>611</v>
      </c>
      <c r="C56" s="94">
        <v>4226</v>
      </c>
      <c r="D56" s="95" t="s">
        <v>1457</v>
      </c>
      <c r="E56" s="95" t="s">
        <v>1457</v>
      </c>
      <c r="F56" s="283">
        <v>464198.91</v>
      </c>
      <c r="G56" s="283">
        <v>66929.5</v>
      </c>
      <c r="H56" s="283">
        <v>48207.66</v>
      </c>
      <c r="K56" s="57">
        <v>801290.42</v>
      </c>
      <c r="L56" s="57">
        <v>221678.14</v>
      </c>
      <c r="O56" s="284">
        <v>17510</v>
      </c>
      <c r="P56" s="285">
        <v>2056.23</v>
      </c>
      <c r="R56" s="286">
        <v>6511</v>
      </c>
      <c r="V56" s="57">
        <v>1921030.3</v>
      </c>
      <c r="W56" s="275">
        <v>442397.5</v>
      </c>
      <c r="Y56" s="275">
        <v>580.02</v>
      </c>
      <c r="AB56" s="276">
        <v>102960</v>
      </c>
      <c r="AE56" s="276">
        <v>167240.09</v>
      </c>
      <c r="AF56" s="276">
        <v>60292.09</v>
      </c>
      <c r="AI56" s="276">
        <v>381870</v>
      </c>
      <c r="AM56" s="276">
        <v>147455.54999999999</v>
      </c>
      <c r="AN56" s="276">
        <v>24129.26</v>
      </c>
      <c r="AR56" s="105">
        <f t="shared" si="1"/>
        <v>579336.06999999995</v>
      </c>
      <c r="AS56" s="66">
        <f t="shared" si="2"/>
        <v>26077.23</v>
      </c>
      <c r="AT56" s="67">
        <f t="shared" si="3"/>
        <v>553258.84</v>
      </c>
      <c r="AU56" s="62">
        <f t="shared" si="4"/>
        <v>442977.52</v>
      </c>
      <c r="AV56" s="61">
        <f t="shared" si="5"/>
        <v>883946.99</v>
      </c>
      <c r="AW56" s="72">
        <f t="shared" si="6"/>
        <v>-440969.47</v>
      </c>
    </row>
    <row r="57" spans="1:49" ht="15" thickBot="1" x14ac:dyDescent="0.25">
      <c r="A57" s="50" t="s">
        <v>569</v>
      </c>
      <c r="B57" s="50" t="s">
        <v>611</v>
      </c>
      <c r="C57" s="94">
        <v>2265</v>
      </c>
      <c r="D57" s="95" t="s">
        <v>1458</v>
      </c>
      <c r="E57" s="95" t="s">
        <v>1458</v>
      </c>
      <c r="F57" s="283">
        <v>570244.47</v>
      </c>
      <c r="G57" s="283">
        <v>27333</v>
      </c>
      <c r="H57" s="283">
        <v>49153</v>
      </c>
      <c r="K57" s="57">
        <v>720724.2</v>
      </c>
      <c r="L57" s="57">
        <v>257158.76</v>
      </c>
      <c r="O57" s="284">
        <v>13500</v>
      </c>
      <c r="P57" s="285">
        <v>13838.34</v>
      </c>
      <c r="R57" s="286">
        <v>1271.25</v>
      </c>
      <c r="V57" s="57">
        <v>1915444.77</v>
      </c>
      <c r="W57" s="275">
        <v>330949.68</v>
      </c>
      <c r="Y57" s="275">
        <v>277.95</v>
      </c>
      <c r="AB57" s="276">
        <v>55380</v>
      </c>
      <c r="AE57" s="276">
        <v>175461.43</v>
      </c>
      <c r="AF57" s="276">
        <v>69893.37</v>
      </c>
      <c r="AI57" s="276">
        <v>887797.5</v>
      </c>
      <c r="AM57" s="276">
        <v>183875.20000000001</v>
      </c>
      <c r="AN57" s="276">
        <v>27236.29</v>
      </c>
      <c r="AR57" s="105">
        <f t="shared" si="1"/>
        <v>646730.47</v>
      </c>
      <c r="AS57" s="66">
        <f t="shared" si="2"/>
        <v>28609.59</v>
      </c>
      <c r="AT57" s="67">
        <f t="shared" si="3"/>
        <v>618120.88</v>
      </c>
      <c r="AU57" s="62">
        <f t="shared" si="4"/>
        <v>331227.63</v>
      </c>
      <c r="AV57" s="61">
        <f t="shared" si="5"/>
        <v>1399643.79</v>
      </c>
      <c r="AW57" s="72">
        <f t="shared" si="6"/>
        <v>-1068416.1600000001</v>
      </c>
    </row>
    <row r="58" spans="1:49" ht="15" thickBot="1" x14ac:dyDescent="0.25">
      <c r="A58" s="50" t="s">
        <v>569</v>
      </c>
      <c r="B58" s="50" t="s">
        <v>611</v>
      </c>
      <c r="C58" s="94">
        <v>1848</v>
      </c>
      <c r="D58" s="95" t="s">
        <v>1459</v>
      </c>
      <c r="E58" s="95" t="s">
        <v>1459</v>
      </c>
      <c r="F58" s="283">
        <v>485535.84</v>
      </c>
      <c r="G58" s="283">
        <v>24210</v>
      </c>
      <c r="H58" s="283">
        <v>28114.959999999999</v>
      </c>
      <c r="K58" s="57">
        <v>691670.53</v>
      </c>
      <c r="L58" s="57">
        <v>236066.69</v>
      </c>
      <c r="O58" s="284">
        <v>5946</v>
      </c>
      <c r="P58" s="285">
        <v>27019.46</v>
      </c>
      <c r="R58" s="286">
        <v>1844.12</v>
      </c>
      <c r="V58" s="57">
        <v>1650781.62</v>
      </c>
      <c r="W58" s="275">
        <v>411326.73</v>
      </c>
      <c r="AB58" s="276">
        <v>95730</v>
      </c>
      <c r="AE58" s="276">
        <v>112629.03</v>
      </c>
      <c r="AF58" s="276">
        <v>53942.33</v>
      </c>
      <c r="AI58" s="276">
        <v>669742.5</v>
      </c>
      <c r="AM58" s="276">
        <v>238752.88</v>
      </c>
      <c r="AN58" s="276">
        <v>56301.15</v>
      </c>
      <c r="AR58" s="105">
        <f t="shared" si="1"/>
        <v>537860.80000000005</v>
      </c>
      <c r="AS58" s="66">
        <f t="shared" si="2"/>
        <v>34809.58</v>
      </c>
      <c r="AT58" s="67">
        <f t="shared" si="3"/>
        <v>503051.22000000003</v>
      </c>
      <c r="AU58" s="62">
        <f t="shared" si="4"/>
        <v>411326.73</v>
      </c>
      <c r="AV58" s="61">
        <f t="shared" si="5"/>
        <v>1227097.8899999999</v>
      </c>
      <c r="AW58" s="72">
        <f t="shared" si="6"/>
        <v>-815771.15999999992</v>
      </c>
    </row>
    <row r="59" spans="1:49" ht="15" thickBot="1" x14ac:dyDescent="0.25">
      <c r="A59" s="50" t="s">
        <v>569</v>
      </c>
      <c r="B59" s="50" t="s">
        <v>611</v>
      </c>
      <c r="C59" s="94">
        <v>1945</v>
      </c>
      <c r="D59" s="95" t="s">
        <v>1460</v>
      </c>
      <c r="E59" s="95" t="s">
        <v>1460</v>
      </c>
      <c r="F59" s="283">
        <v>200366.56</v>
      </c>
      <c r="G59" s="283">
        <v>34219</v>
      </c>
      <c r="H59" s="283">
        <v>27677.45</v>
      </c>
      <c r="K59" s="57">
        <v>1085607.6200000001</v>
      </c>
      <c r="L59" s="57">
        <v>196630.73</v>
      </c>
      <c r="O59" s="284">
        <v>1020</v>
      </c>
      <c r="P59" s="285">
        <v>30411.03</v>
      </c>
      <c r="R59" s="286">
        <v>1456</v>
      </c>
      <c r="V59" s="57">
        <v>2032099.69</v>
      </c>
      <c r="W59" s="275">
        <v>387113.63</v>
      </c>
      <c r="AB59" s="276">
        <v>148710</v>
      </c>
      <c r="AE59" s="276">
        <v>84492.71</v>
      </c>
      <c r="AF59" s="276">
        <v>58517.16</v>
      </c>
      <c r="AI59" s="276">
        <v>1202706</v>
      </c>
      <c r="AM59" s="276">
        <v>809094.4</v>
      </c>
      <c r="AN59" s="276">
        <v>46697.55</v>
      </c>
      <c r="AR59" s="105">
        <f t="shared" si="1"/>
        <v>262263.01</v>
      </c>
      <c r="AS59" s="66">
        <f t="shared" si="2"/>
        <v>32887.03</v>
      </c>
      <c r="AT59" s="67">
        <f t="shared" si="3"/>
        <v>229375.98</v>
      </c>
      <c r="AU59" s="62">
        <f t="shared" si="4"/>
        <v>387113.63</v>
      </c>
      <c r="AV59" s="61">
        <f t="shared" si="5"/>
        <v>2350217.8199999998</v>
      </c>
      <c r="AW59" s="72">
        <f t="shared" si="6"/>
        <v>-1963104.19</v>
      </c>
    </row>
    <row r="60" spans="1:49" ht="15" thickBot="1" x14ac:dyDescent="0.25">
      <c r="A60" s="50" t="s">
        <v>569</v>
      </c>
      <c r="B60" s="50" t="s">
        <v>611</v>
      </c>
      <c r="C60" s="94">
        <v>4776</v>
      </c>
      <c r="D60" s="95" t="s">
        <v>1461</v>
      </c>
      <c r="E60" s="95" t="s">
        <v>1461</v>
      </c>
      <c r="F60" s="283">
        <v>189731.74</v>
      </c>
      <c r="G60" s="283">
        <v>68044</v>
      </c>
      <c r="H60" s="283">
        <v>25766.91</v>
      </c>
      <c r="K60" s="57">
        <v>1631309.68</v>
      </c>
      <c r="L60" s="57">
        <v>246455.82</v>
      </c>
      <c r="O60" s="284">
        <v>8950</v>
      </c>
      <c r="P60" s="285">
        <v>50545.120000000003</v>
      </c>
      <c r="R60" s="286">
        <v>6632.84</v>
      </c>
      <c r="U60" s="57">
        <v>-4590</v>
      </c>
      <c r="V60" s="57">
        <v>1174038.5</v>
      </c>
      <c r="W60" s="275">
        <v>512711.14</v>
      </c>
      <c r="Y60" s="275">
        <v>645.21</v>
      </c>
      <c r="AB60" s="276">
        <v>179550</v>
      </c>
      <c r="AD60" s="276">
        <v>7844</v>
      </c>
      <c r="AE60" s="276">
        <v>239808.86</v>
      </c>
      <c r="AF60" s="276">
        <v>64416.19</v>
      </c>
      <c r="AI60" s="276">
        <v>552764</v>
      </c>
      <c r="AM60" s="276">
        <v>268404.90000000002</v>
      </c>
      <c r="AN60" s="276">
        <v>76722.740000000005</v>
      </c>
      <c r="AR60" s="105">
        <f t="shared" si="1"/>
        <v>283542.64999999997</v>
      </c>
      <c r="AS60" s="66">
        <f t="shared" si="2"/>
        <v>66127.960000000006</v>
      </c>
      <c r="AT60" s="67">
        <f t="shared" si="3"/>
        <v>217414.68999999994</v>
      </c>
      <c r="AU60" s="62">
        <f t="shared" si="4"/>
        <v>513356.35000000003</v>
      </c>
      <c r="AV60" s="61">
        <f t="shared" si="5"/>
        <v>1389510.6900000002</v>
      </c>
      <c r="AW60" s="72">
        <f t="shared" si="6"/>
        <v>-876154.34000000008</v>
      </c>
    </row>
    <row r="61" spans="1:49" ht="15" thickBot="1" x14ac:dyDescent="0.25">
      <c r="A61" s="50" t="s">
        <v>569</v>
      </c>
      <c r="B61" s="50" t="s">
        <v>611</v>
      </c>
      <c r="C61" s="94">
        <v>5154</v>
      </c>
      <c r="D61" s="95" t="s">
        <v>1462</v>
      </c>
      <c r="E61" s="95" t="s">
        <v>1462</v>
      </c>
      <c r="F61" s="283">
        <v>844073.77</v>
      </c>
      <c r="G61" s="283">
        <v>188705.5</v>
      </c>
      <c r="H61" s="283">
        <v>51682.49</v>
      </c>
      <c r="K61" s="57">
        <v>1254580.3899999999</v>
      </c>
      <c r="L61" s="57">
        <v>465148.61</v>
      </c>
      <c r="O61" s="284">
        <v>15700</v>
      </c>
      <c r="P61" s="285">
        <v>60695.33</v>
      </c>
      <c r="R61" s="286">
        <v>8018.49</v>
      </c>
      <c r="V61" s="57">
        <v>3795531.45</v>
      </c>
      <c r="W61" s="275">
        <v>620551.82999999996</v>
      </c>
      <c r="AB61" s="276">
        <v>189280</v>
      </c>
      <c r="AE61" s="276">
        <v>255546.69</v>
      </c>
      <c r="AF61" s="276">
        <v>97093.21</v>
      </c>
      <c r="AH61" s="276">
        <v>20500</v>
      </c>
      <c r="AI61" s="276">
        <v>259759.5</v>
      </c>
      <c r="AM61" s="276">
        <v>198406.13</v>
      </c>
      <c r="AN61" s="276">
        <v>67726.89</v>
      </c>
      <c r="AR61" s="105">
        <f t="shared" si="1"/>
        <v>1084461.76</v>
      </c>
      <c r="AS61" s="66">
        <f t="shared" si="2"/>
        <v>84413.82</v>
      </c>
      <c r="AT61" s="67">
        <f t="shared" si="3"/>
        <v>1000047.94</v>
      </c>
      <c r="AU61" s="62">
        <f t="shared" si="4"/>
        <v>620551.82999999996</v>
      </c>
      <c r="AV61" s="61">
        <f t="shared" si="5"/>
        <v>1088312.42</v>
      </c>
      <c r="AW61" s="72">
        <f t="shared" si="6"/>
        <v>-467760.58999999997</v>
      </c>
    </row>
    <row r="62" spans="1:49" ht="15" thickBot="1" x14ac:dyDescent="0.25">
      <c r="A62" s="50" t="s">
        <v>569</v>
      </c>
      <c r="B62" s="50" t="s">
        <v>611</v>
      </c>
      <c r="C62" s="94">
        <v>3300</v>
      </c>
      <c r="D62" s="95" t="s">
        <v>1463</v>
      </c>
      <c r="E62" s="95" t="s">
        <v>1463</v>
      </c>
      <c r="F62" s="283">
        <v>237332.6</v>
      </c>
      <c r="G62" s="283">
        <v>46839</v>
      </c>
      <c r="H62" s="283">
        <v>43181.1</v>
      </c>
      <c r="K62" s="57">
        <v>664874.16</v>
      </c>
      <c r="L62" s="57">
        <v>262725.7</v>
      </c>
      <c r="O62" s="284">
        <v>13238</v>
      </c>
      <c r="P62" s="285">
        <v>46448.72</v>
      </c>
      <c r="R62" s="286">
        <v>4532</v>
      </c>
      <c r="V62" s="57">
        <v>1606269.64</v>
      </c>
      <c r="W62" s="275">
        <v>421993.32</v>
      </c>
      <c r="AB62" s="276">
        <v>132450</v>
      </c>
      <c r="AE62" s="276">
        <v>196235.85</v>
      </c>
      <c r="AF62" s="276">
        <v>59300.18</v>
      </c>
      <c r="AI62" s="276">
        <v>667290</v>
      </c>
      <c r="AM62" s="276">
        <v>507846.72</v>
      </c>
      <c r="AN62" s="276">
        <v>43134.99</v>
      </c>
      <c r="AR62" s="105">
        <f t="shared" si="1"/>
        <v>327352.69999999995</v>
      </c>
      <c r="AS62" s="66">
        <f t="shared" si="2"/>
        <v>64218.720000000001</v>
      </c>
      <c r="AT62" s="67">
        <f t="shared" si="3"/>
        <v>263133.98</v>
      </c>
      <c r="AU62" s="62">
        <f t="shared" si="4"/>
        <v>421993.32</v>
      </c>
      <c r="AV62" s="61">
        <f t="shared" si="5"/>
        <v>1606257.74</v>
      </c>
      <c r="AW62" s="72">
        <f t="shared" si="6"/>
        <v>-1184264.42</v>
      </c>
    </row>
    <row r="63" spans="1:49" ht="15" thickBot="1" x14ac:dyDescent="0.25">
      <c r="A63" s="50" t="s">
        <v>569</v>
      </c>
      <c r="B63" s="50" t="s">
        <v>611</v>
      </c>
      <c r="C63" s="94">
        <v>2046</v>
      </c>
      <c r="D63" s="95" t="s">
        <v>1464</v>
      </c>
      <c r="E63" s="95" t="s">
        <v>1464</v>
      </c>
      <c r="F63" s="283">
        <v>329010.62</v>
      </c>
      <c r="G63" s="283">
        <v>90288</v>
      </c>
      <c r="H63" s="283">
        <v>22436.79</v>
      </c>
      <c r="K63" s="57">
        <v>430378.61</v>
      </c>
      <c r="L63" s="57">
        <v>195938.31</v>
      </c>
      <c r="O63" s="284">
        <v>12400</v>
      </c>
      <c r="P63" s="285">
        <v>38245.35</v>
      </c>
      <c r="R63" s="286">
        <v>11039</v>
      </c>
      <c r="V63" s="57">
        <v>2640334.33</v>
      </c>
      <c r="W63" s="275">
        <v>293839.84000000003</v>
      </c>
      <c r="Y63" s="275">
        <v>302.33</v>
      </c>
      <c r="AB63" s="276">
        <v>21400</v>
      </c>
      <c r="AE63" s="276">
        <v>165618.42000000001</v>
      </c>
      <c r="AF63" s="276">
        <v>30105.43</v>
      </c>
      <c r="AI63" s="276">
        <v>512205.5</v>
      </c>
      <c r="AM63" s="276">
        <v>309281.02</v>
      </c>
      <c r="AN63" s="276">
        <v>65739.899999999994</v>
      </c>
      <c r="AR63" s="105">
        <f t="shared" si="1"/>
        <v>441735.41</v>
      </c>
      <c r="AS63" s="66">
        <f t="shared" si="2"/>
        <v>61684.35</v>
      </c>
      <c r="AT63" s="67">
        <f t="shared" si="3"/>
        <v>380051.06</v>
      </c>
      <c r="AU63" s="62">
        <f t="shared" si="4"/>
        <v>294142.17000000004</v>
      </c>
      <c r="AV63" s="61">
        <f t="shared" si="5"/>
        <v>1104350.27</v>
      </c>
      <c r="AW63" s="72">
        <f t="shared" si="6"/>
        <v>-810208.1</v>
      </c>
    </row>
    <row r="64" spans="1:49" ht="15" thickBot="1" x14ac:dyDescent="0.25">
      <c r="A64" s="50" t="s">
        <v>569</v>
      </c>
      <c r="B64" s="50" t="s">
        <v>611</v>
      </c>
      <c r="C64" s="94">
        <v>1475</v>
      </c>
      <c r="D64" s="95" t="s">
        <v>1465</v>
      </c>
      <c r="E64" s="95" t="s">
        <v>1465</v>
      </c>
      <c r="F64" s="283">
        <v>277280.92</v>
      </c>
      <c r="G64" s="283">
        <v>40056</v>
      </c>
      <c r="H64" s="283">
        <v>17623.34</v>
      </c>
      <c r="K64" s="57">
        <v>1838515.42</v>
      </c>
      <c r="L64" s="57">
        <v>197015.69</v>
      </c>
      <c r="O64" s="284">
        <v>11620</v>
      </c>
      <c r="P64" s="285">
        <v>32211.22</v>
      </c>
      <c r="R64" s="286">
        <v>2288</v>
      </c>
      <c r="V64" s="57">
        <v>2029021.21</v>
      </c>
      <c r="W64" s="275">
        <v>234031.24</v>
      </c>
      <c r="Y64" s="275">
        <v>315.11</v>
      </c>
      <c r="AB64" s="276">
        <v>15000</v>
      </c>
      <c r="AE64" s="276">
        <v>121095.99</v>
      </c>
      <c r="AF64" s="276">
        <v>66529.64</v>
      </c>
      <c r="AI64" s="276">
        <v>521865</v>
      </c>
      <c r="AL64" s="276">
        <v>3534</v>
      </c>
      <c r="AM64" s="276">
        <v>390716.53</v>
      </c>
      <c r="AN64" s="276">
        <v>56401.2</v>
      </c>
      <c r="AR64" s="105">
        <f t="shared" si="1"/>
        <v>334960.26</v>
      </c>
      <c r="AS64" s="66">
        <f t="shared" si="2"/>
        <v>46119.22</v>
      </c>
      <c r="AT64" s="67">
        <f t="shared" si="3"/>
        <v>288841.04000000004</v>
      </c>
      <c r="AU64" s="62">
        <f t="shared" si="4"/>
        <v>234346.34999999998</v>
      </c>
      <c r="AV64" s="61">
        <f t="shared" si="5"/>
        <v>1175142.3600000001</v>
      </c>
      <c r="AW64" s="72">
        <f t="shared" si="6"/>
        <v>-940796.01000000013</v>
      </c>
    </row>
    <row r="65" spans="1:49" ht="15" thickBot="1" x14ac:dyDescent="0.25">
      <c r="A65" s="50" t="s">
        <v>627</v>
      </c>
      <c r="B65" s="50" t="s">
        <v>628</v>
      </c>
      <c r="C65" s="94">
        <v>1295</v>
      </c>
      <c r="D65" s="95" t="s">
        <v>1466</v>
      </c>
      <c r="E65" s="95" t="s">
        <v>1466</v>
      </c>
      <c r="F65" s="283">
        <v>298268.67</v>
      </c>
      <c r="G65" s="283">
        <v>0</v>
      </c>
      <c r="H65" s="283">
        <v>30492.69</v>
      </c>
      <c r="K65" s="57">
        <v>2549334.91</v>
      </c>
      <c r="L65" s="57">
        <v>6462.76</v>
      </c>
      <c r="O65" s="284">
        <v>22560</v>
      </c>
      <c r="P65" s="285">
        <v>31500</v>
      </c>
      <c r="R65" s="286">
        <v>0</v>
      </c>
      <c r="V65" s="57">
        <v>849648.43</v>
      </c>
      <c r="W65" s="275">
        <v>154193.98000000001</v>
      </c>
      <c r="Z65" s="275">
        <v>333501</v>
      </c>
      <c r="AA65" s="275">
        <v>1000</v>
      </c>
      <c r="AB65" s="276">
        <v>443101</v>
      </c>
      <c r="AE65" s="276">
        <v>113807.42</v>
      </c>
      <c r="AF65" s="276">
        <v>38709.25</v>
      </c>
      <c r="AI65" s="276">
        <v>815029.5</v>
      </c>
      <c r="AM65" s="276">
        <v>382366.7</v>
      </c>
      <c r="AN65" s="276">
        <v>86661</v>
      </c>
      <c r="AR65" s="105">
        <f t="shared" si="1"/>
        <v>328761.36</v>
      </c>
      <c r="AS65" s="66">
        <f t="shared" si="2"/>
        <v>54060</v>
      </c>
      <c r="AT65" s="67">
        <f t="shared" si="3"/>
        <v>274701.36</v>
      </c>
      <c r="AU65" s="62">
        <f t="shared" si="4"/>
        <v>488694.98</v>
      </c>
      <c r="AV65" s="61">
        <f t="shared" si="5"/>
        <v>1879674.8699999999</v>
      </c>
      <c r="AW65" s="72">
        <f t="shared" si="6"/>
        <v>-1390979.89</v>
      </c>
    </row>
    <row r="66" spans="1:49" ht="15" thickBot="1" x14ac:dyDescent="0.25">
      <c r="A66" s="50" t="s">
        <v>627</v>
      </c>
      <c r="B66" s="50" t="s">
        <v>628</v>
      </c>
      <c r="C66" s="94">
        <v>1368</v>
      </c>
      <c r="D66" s="95" t="s">
        <v>1467</v>
      </c>
      <c r="E66" s="95" t="s">
        <v>1467</v>
      </c>
      <c r="F66" s="283">
        <v>393635.18</v>
      </c>
      <c r="G66" s="283">
        <v>0</v>
      </c>
      <c r="H66" s="283">
        <v>25984.35</v>
      </c>
      <c r="K66" s="57">
        <v>825171.6</v>
      </c>
      <c r="L66" s="57">
        <v>64341.760000000002</v>
      </c>
      <c r="O66" s="284">
        <v>11600</v>
      </c>
      <c r="P66" s="285">
        <v>37937.19</v>
      </c>
      <c r="Q66" s="285">
        <v>40</v>
      </c>
      <c r="R66" s="286">
        <v>167.36</v>
      </c>
      <c r="U66" s="57">
        <v>-35963.32</v>
      </c>
      <c r="V66" s="57">
        <v>2366925.61</v>
      </c>
      <c r="W66" s="275">
        <v>95385.85</v>
      </c>
      <c r="X66" s="275">
        <v>14400</v>
      </c>
      <c r="Z66" s="275">
        <v>295396.5</v>
      </c>
      <c r="AA66" s="275">
        <v>1500</v>
      </c>
      <c r="AB66" s="276">
        <v>296896.5</v>
      </c>
      <c r="AE66" s="276">
        <v>105761.25</v>
      </c>
      <c r="AF66" s="276">
        <v>54148.04</v>
      </c>
      <c r="AI66" s="276">
        <v>504645.5</v>
      </c>
      <c r="AM66" s="276">
        <v>166516.16</v>
      </c>
      <c r="AN66" s="276">
        <v>68264.56</v>
      </c>
      <c r="AR66" s="105">
        <f t="shared" si="1"/>
        <v>419619.52999999997</v>
      </c>
      <c r="AS66" s="66">
        <f t="shared" si="2"/>
        <v>49744.55</v>
      </c>
      <c r="AT66" s="67">
        <f t="shared" si="3"/>
        <v>369874.98</v>
      </c>
      <c r="AU66" s="62">
        <f t="shared" si="4"/>
        <v>406682.35</v>
      </c>
      <c r="AV66" s="61">
        <f t="shared" si="5"/>
        <v>1196232.01</v>
      </c>
      <c r="AW66" s="72">
        <f t="shared" si="6"/>
        <v>-789549.66</v>
      </c>
    </row>
    <row r="67" spans="1:49" ht="15" thickBot="1" x14ac:dyDescent="0.25">
      <c r="A67" s="50" t="s">
        <v>627</v>
      </c>
      <c r="B67" s="50" t="s">
        <v>628</v>
      </c>
      <c r="C67" s="94">
        <v>2588</v>
      </c>
      <c r="D67" s="95" t="s">
        <v>1468</v>
      </c>
      <c r="E67" s="95" t="s">
        <v>1468</v>
      </c>
      <c r="F67" s="283">
        <v>307952.23</v>
      </c>
      <c r="G67" s="283">
        <v>0</v>
      </c>
      <c r="H67" s="283">
        <v>63183.92</v>
      </c>
      <c r="K67" s="57">
        <v>781220.34</v>
      </c>
      <c r="L67" s="57">
        <v>51733.56</v>
      </c>
      <c r="O67" s="284">
        <v>8300</v>
      </c>
      <c r="P67" s="285">
        <v>25300</v>
      </c>
      <c r="R67" s="286">
        <v>0</v>
      </c>
      <c r="U67" s="57">
        <v>-21084.54</v>
      </c>
      <c r="V67" s="57">
        <v>1982889.72</v>
      </c>
      <c r="W67" s="275">
        <v>102631.6</v>
      </c>
      <c r="Z67" s="275">
        <v>187664.5</v>
      </c>
      <c r="AA67" s="275">
        <v>1500</v>
      </c>
      <c r="AB67" s="276">
        <v>294474.5</v>
      </c>
      <c r="AE67" s="276">
        <v>173723.91</v>
      </c>
      <c r="AF67" s="276">
        <v>38543.68</v>
      </c>
      <c r="AI67" s="276">
        <v>358405.9</v>
      </c>
      <c r="AK67" s="276">
        <v>2712</v>
      </c>
      <c r="AM67" s="276">
        <v>237378.46</v>
      </c>
      <c r="AN67" s="276">
        <v>36875.730000000003</v>
      </c>
      <c r="AR67" s="105">
        <f t="shared" si="1"/>
        <v>371136.14999999997</v>
      </c>
      <c r="AS67" s="66">
        <f t="shared" si="2"/>
        <v>33600</v>
      </c>
      <c r="AT67" s="67">
        <f t="shared" si="3"/>
        <v>337536.14999999997</v>
      </c>
      <c r="AU67" s="62">
        <f t="shared" si="4"/>
        <v>291796.09999999998</v>
      </c>
      <c r="AV67" s="61">
        <f t="shared" si="5"/>
        <v>1142114.18</v>
      </c>
      <c r="AW67" s="72">
        <f t="shared" si="6"/>
        <v>-850318.08</v>
      </c>
    </row>
    <row r="68" spans="1:49" ht="15" thickBot="1" x14ac:dyDescent="0.25">
      <c r="A68" s="50" t="s">
        <v>627</v>
      </c>
      <c r="B68" s="50" t="s">
        <v>628</v>
      </c>
      <c r="C68" s="94">
        <v>1190</v>
      </c>
      <c r="D68" s="95" t="s">
        <v>1469</v>
      </c>
      <c r="E68" s="95" t="s">
        <v>1469</v>
      </c>
      <c r="F68" s="283">
        <v>348968.71</v>
      </c>
      <c r="G68" s="283">
        <v>0</v>
      </c>
      <c r="H68" s="283">
        <v>58297.95</v>
      </c>
      <c r="K68" s="57">
        <v>967456.6</v>
      </c>
      <c r="L68" s="57">
        <v>28625.65</v>
      </c>
      <c r="O68" s="284">
        <v>11464</v>
      </c>
      <c r="P68" s="285">
        <v>17390</v>
      </c>
      <c r="R68" s="286">
        <v>165</v>
      </c>
      <c r="U68" s="57">
        <v>-28385.5</v>
      </c>
      <c r="V68" s="57">
        <v>2283492.7400000002</v>
      </c>
      <c r="W68" s="275">
        <v>117517.34</v>
      </c>
      <c r="Z68" s="275">
        <v>357055.5</v>
      </c>
      <c r="AA68" s="275">
        <v>1500</v>
      </c>
      <c r="AB68" s="276">
        <v>412105.5</v>
      </c>
      <c r="AE68" s="276">
        <v>115604.94</v>
      </c>
      <c r="AF68" s="276">
        <v>75688.02</v>
      </c>
      <c r="AI68" s="276">
        <v>421163.7</v>
      </c>
      <c r="AM68" s="276">
        <v>191985.26</v>
      </c>
      <c r="AN68" s="276">
        <v>39232.53</v>
      </c>
      <c r="AR68" s="105">
        <f t="shared" si="1"/>
        <v>407266.66000000003</v>
      </c>
      <c r="AS68" s="66">
        <f t="shared" si="2"/>
        <v>29019</v>
      </c>
      <c r="AT68" s="67">
        <f t="shared" si="3"/>
        <v>378247.66000000003</v>
      </c>
      <c r="AU68" s="62">
        <f t="shared" si="4"/>
        <v>476072.83999999997</v>
      </c>
      <c r="AV68" s="61">
        <f t="shared" si="5"/>
        <v>1255779.95</v>
      </c>
      <c r="AW68" s="72">
        <f t="shared" si="6"/>
        <v>-779707.11</v>
      </c>
    </row>
    <row r="69" spans="1:49" ht="15" thickBot="1" x14ac:dyDescent="0.25">
      <c r="A69" s="50" t="s">
        <v>627</v>
      </c>
      <c r="B69" s="50" t="s">
        <v>628</v>
      </c>
      <c r="C69" s="94">
        <v>897</v>
      </c>
      <c r="D69" s="95" t="s">
        <v>1470</v>
      </c>
      <c r="E69" s="95" t="s">
        <v>1470</v>
      </c>
      <c r="F69" s="283">
        <v>205473.13</v>
      </c>
      <c r="G69" s="283">
        <v>0</v>
      </c>
      <c r="H69" s="283">
        <v>22406.46</v>
      </c>
      <c r="K69" s="57">
        <v>762356.62</v>
      </c>
      <c r="L69" s="57">
        <v>63022.75</v>
      </c>
      <c r="O69" s="284">
        <v>9228</v>
      </c>
      <c r="P69" s="285">
        <v>10646.97</v>
      </c>
      <c r="U69" s="57">
        <v>-21075.48</v>
      </c>
      <c r="V69" s="57">
        <v>355552.49</v>
      </c>
      <c r="W69" s="275">
        <v>36150.01</v>
      </c>
      <c r="Z69" s="275">
        <v>130551</v>
      </c>
      <c r="AB69" s="276">
        <v>138551</v>
      </c>
      <c r="AE69" s="276">
        <v>110210.68</v>
      </c>
      <c r="AF69" s="276">
        <v>36476.19</v>
      </c>
      <c r="AI69" s="276">
        <v>323223</v>
      </c>
      <c r="AM69" s="276">
        <v>123468.98</v>
      </c>
      <c r="AN69" s="276">
        <v>22600.2</v>
      </c>
      <c r="AR69" s="105">
        <f t="shared" ref="AR69:AR130" si="7">SUM(F69:I69)</f>
        <v>227879.59</v>
      </c>
      <c r="AS69" s="66">
        <f t="shared" ref="AS69:AS130" si="8">SUM(O69:R69)</f>
        <v>19874.97</v>
      </c>
      <c r="AT69" s="67">
        <f t="shared" ref="AT69:AT130" si="9">AR69-AS69</f>
        <v>208004.62</v>
      </c>
      <c r="AU69" s="62">
        <f t="shared" ref="AU69:AU130" si="10">SUM(W69:AA69)</f>
        <v>166701.01</v>
      </c>
      <c r="AV69" s="61">
        <f t="shared" ref="AV69:AV130" si="11">SUM(AB69:AQ69)</f>
        <v>754530.04999999993</v>
      </c>
      <c r="AW69" s="72">
        <f t="shared" ref="AW69:AW130" si="12">AU69-AV69</f>
        <v>-587829.03999999992</v>
      </c>
    </row>
    <row r="70" spans="1:49" ht="15" thickBot="1" x14ac:dyDescent="0.25">
      <c r="A70" s="50" t="s">
        <v>636</v>
      </c>
      <c r="B70" s="50" t="s">
        <v>637</v>
      </c>
      <c r="C70" s="94">
        <v>2172</v>
      </c>
      <c r="D70" s="95" t="s">
        <v>1471</v>
      </c>
      <c r="E70" s="95" t="s">
        <v>1471</v>
      </c>
      <c r="F70" s="283">
        <v>37204.199999999997</v>
      </c>
      <c r="G70" s="283">
        <v>0</v>
      </c>
      <c r="H70" s="283">
        <v>33289.81</v>
      </c>
      <c r="K70" s="57">
        <v>142526.32</v>
      </c>
      <c r="L70" s="57">
        <v>289676.48</v>
      </c>
      <c r="O70" s="284">
        <v>0</v>
      </c>
      <c r="R70" s="286">
        <v>660.72</v>
      </c>
      <c r="V70" s="57">
        <v>547255.34</v>
      </c>
      <c r="W70" s="275">
        <v>303570.12</v>
      </c>
      <c r="Z70" s="275">
        <v>229740</v>
      </c>
      <c r="AA70" s="275">
        <v>1500</v>
      </c>
      <c r="AB70" s="276">
        <v>294570</v>
      </c>
      <c r="AE70" s="276">
        <v>184653.66</v>
      </c>
      <c r="AF70" s="276">
        <v>27628.42</v>
      </c>
      <c r="AI70" s="276">
        <v>626403.9</v>
      </c>
      <c r="AM70" s="276">
        <v>240962.28</v>
      </c>
      <c r="AN70" s="276">
        <v>32824.5</v>
      </c>
      <c r="AR70" s="105">
        <f t="shared" si="7"/>
        <v>70494.009999999995</v>
      </c>
      <c r="AS70" s="66">
        <f t="shared" si="8"/>
        <v>660.72</v>
      </c>
      <c r="AT70" s="67">
        <f t="shared" si="9"/>
        <v>69833.289999999994</v>
      </c>
      <c r="AU70" s="62">
        <f t="shared" si="10"/>
        <v>534810.12</v>
      </c>
      <c r="AV70" s="61">
        <f t="shared" si="11"/>
        <v>1407042.76</v>
      </c>
      <c r="AW70" s="72">
        <f t="shared" si="12"/>
        <v>-872232.64</v>
      </c>
    </row>
    <row r="71" spans="1:49" ht="15" thickBot="1" x14ac:dyDescent="0.25">
      <c r="A71" s="50" t="s">
        <v>636</v>
      </c>
      <c r="B71" s="50" t="s">
        <v>637</v>
      </c>
      <c r="C71" s="94">
        <v>3964</v>
      </c>
      <c r="D71" s="95" t="s">
        <v>1472</v>
      </c>
      <c r="E71" s="95" t="s">
        <v>1472</v>
      </c>
      <c r="F71" s="283">
        <v>789310.79</v>
      </c>
      <c r="G71" s="283">
        <v>0</v>
      </c>
      <c r="H71" s="283">
        <v>42748.480000000003</v>
      </c>
      <c r="K71" s="57">
        <v>514415.82</v>
      </c>
      <c r="L71" s="57">
        <v>164013.73000000001</v>
      </c>
      <c r="O71" s="284">
        <v>0</v>
      </c>
      <c r="P71" s="285">
        <v>2607</v>
      </c>
      <c r="R71" s="286">
        <v>815.42</v>
      </c>
      <c r="U71" s="57">
        <v>9050</v>
      </c>
      <c r="V71" s="57">
        <v>2767861</v>
      </c>
      <c r="W71" s="275">
        <v>832645.15</v>
      </c>
      <c r="Z71" s="275">
        <v>337381.69</v>
      </c>
      <c r="AA71" s="275">
        <v>1500</v>
      </c>
      <c r="AB71" s="276">
        <v>533781.68999999994</v>
      </c>
      <c r="AE71" s="276">
        <v>136389.62</v>
      </c>
      <c r="AF71" s="276">
        <v>62951.34</v>
      </c>
      <c r="AI71" s="276">
        <v>491800</v>
      </c>
      <c r="AM71" s="276">
        <v>178731.49</v>
      </c>
      <c r="AN71" s="276">
        <v>13942.8</v>
      </c>
      <c r="AR71" s="105">
        <f t="shared" si="7"/>
        <v>832059.27</v>
      </c>
      <c r="AS71" s="66">
        <f t="shared" si="8"/>
        <v>3422.42</v>
      </c>
      <c r="AT71" s="67">
        <f t="shared" si="9"/>
        <v>828636.85</v>
      </c>
      <c r="AU71" s="62">
        <f t="shared" si="10"/>
        <v>1171526.8400000001</v>
      </c>
      <c r="AV71" s="61">
        <f t="shared" si="11"/>
        <v>1417596.94</v>
      </c>
      <c r="AW71" s="72">
        <f t="shared" si="12"/>
        <v>-246070.09999999986</v>
      </c>
    </row>
    <row r="72" spans="1:49" ht="15" thickBot="1" x14ac:dyDescent="0.25">
      <c r="A72" s="50" t="s">
        <v>636</v>
      </c>
      <c r="B72" s="50" t="s">
        <v>637</v>
      </c>
      <c r="C72" s="94">
        <v>1537</v>
      </c>
      <c r="D72" s="95" t="s">
        <v>1473</v>
      </c>
      <c r="E72" s="95" t="s">
        <v>1473</v>
      </c>
      <c r="F72" s="283">
        <v>105760.55</v>
      </c>
      <c r="G72" s="283">
        <v>0</v>
      </c>
      <c r="H72" s="283">
        <v>35291.39</v>
      </c>
      <c r="K72" s="57">
        <v>78932.960000000006</v>
      </c>
      <c r="L72" s="57">
        <v>200939.82</v>
      </c>
      <c r="O72" s="284">
        <v>0</v>
      </c>
      <c r="P72" s="285">
        <v>20647.41</v>
      </c>
      <c r="R72" s="286">
        <v>131.15</v>
      </c>
      <c r="U72" s="57">
        <v>-4.88</v>
      </c>
      <c r="V72" s="57">
        <v>432862.99</v>
      </c>
      <c r="W72" s="275">
        <v>222592.98</v>
      </c>
      <c r="Z72" s="275">
        <v>260253</v>
      </c>
      <c r="AA72" s="275">
        <v>1000</v>
      </c>
      <c r="AB72" s="276">
        <v>268753</v>
      </c>
      <c r="AD72" s="276">
        <v>808</v>
      </c>
      <c r="AE72" s="276">
        <v>141833.26999999999</v>
      </c>
      <c r="AF72" s="276">
        <v>23870.85</v>
      </c>
      <c r="AI72" s="276">
        <v>993263.7</v>
      </c>
      <c r="AM72" s="276">
        <v>197147.98</v>
      </c>
      <c r="AN72" s="276">
        <v>17239.71</v>
      </c>
      <c r="AQ72" s="276">
        <v>2868</v>
      </c>
      <c r="AR72" s="105">
        <f t="shared" si="7"/>
        <v>141051.94</v>
      </c>
      <c r="AS72" s="66">
        <f t="shared" si="8"/>
        <v>20778.560000000001</v>
      </c>
      <c r="AT72" s="67">
        <f t="shared" si="9"/>
        <v>120273.38</v>
      </c>
      <c r="AU72" s="62">
        <f t="shared" si="10"/>
        <v>483845.98</v>
      </c>
      <c r="AV72" s="61">
        <f t="shared" si="11"/>
        <v>1645784.5099999998</v>
      </c>
      <c r="AW72" s="72">
        <f t="shared" si="12"/>
        <v>-1161938.5299999998</v>
      </c>
    </row>
    <row r="73" spans="1:49" ht="15" thickBot="1" x14ac:dyDescent="0.25">
      <c r="A73" s="50" t="s">
        <v>636</v>
      </c>
      <c r="B73" s="50" t="s">
        <v>637</v>
      </c>
      <c r="C73" s="94">
        <v>1440</v>
      </c>
      <c r="D73" s="95" t="s">
        <v>1474</v>
      </c>
      <c r="E73" s="95" t="s">
        <v>1474</v>
      </c>
      <c r="F73" s="283">
        <v>177511.22</v>
      </c>
      <c r="G73" s="283">
        <v>0</v>
      </c>
      <c r="H73" s="283">
        <v>25628.2</v>
      </c>
      <c r="K73" s="57">
        <v>448096.78</v>
      </c>
      <c r="L73" s="57">
        <v>118299.18</v>
      </c>
      <c r="O73" s="284">
        <v>0</v>
      </c>
      <c r="R73" s="286">
        <v>0</v>
      </c>
      <c r="V73" s="57">
        <v>923490.75</v>
      </c>
      <c r="W73" s="275">
        <v>212608.47</v>
      </c>
      <c r="Z73" s="275">
        <v>295990</v>
      </c>
      <c r="AA73" s="275">
        <v>56450</v>
      </c>
      <c r="AB73" s="276">
        <v>381680</v>
      </c>
      <c r="AE73" s="276">
        <v>114380.53</v>
      </c>
      <c r="AF73" s="276">
        <v>30901.69</v>
      </c>
      <c r="AI73" s="276">
        <v>666066.19999999995</v>
      </c>
      <c r="AK73" s="276">
        <v>4880</v>
      </c>
      <c r="AM73" s="276">
        <v>496340.55</v>
      </c>
      <c r="AN73" s="276">
        <v>141550.32</v>
      </c>
      <c r="AO73" s="276">
        <v>94499.9</v>
      </c>
      <c r="AR73" s="105">
        <f t="shared" si="7"/>
        <v>203139.42</v>
      </c>
      <c r="AS73" s="66">
        <f t="shared" si="8"/>
        <v>0</v>
      </c>
      <c r="AT73" s="67">
        <f t="shared" si="9"/>
        <v>203139.42</v>
      </c>
      <c r="AU73" s="62">
        <f t="shared" si="10"/>
        <v>565048.47</v>
      </c>
      <c r="AV73" s="61">
        <f t="shared" si="11"/>
        <v>1930299.19</v>
      </c>
      <c r="AW73" s="72">
        <f t="shared" si="12"/>
        <v>-1365250.72</v>
      </c>
    </row>
    <row r="74" spans="1:49" ht="15" thickBot="1" x14ac:dyDescent="0.25">
      <c r="A74" s="50" t="s">
        <v>636</v>
      </c>
      <c r="B74" s="50" t="s">
        <v>637</v>
      </c>
      <c r="C74" s="94">
        <v>1880</v>
      </c>
      <c r="D74" s="95" t="s">
        <v>1475</v>
      </c>
      <c r="E74" s="95" t="s">
        <v>1475</v>
      </c>
      <c r="F74" s="283">
        <v>166868.04</v>
      </c>
      <c r="G74" s="283">
        <v>0</v>
      </c>
      <c r="H74" s="283">
        <v>17526.78</v>
      </c>
      <c r="K74" s="57">
        <v>120424.01</v>
      </c>
      <c r="L74" s="57">
        <v>143189.21</v>
      </c>
      <c r="O74" s="284">
        <v>0</v>
      </c>
      <c r="R74" s="286">
        <v>158.88</v>
      </c>
      <c r="V74" s="57">
        <v>599181.84</v>
      </c>
      <c r="W74" s="275">
        <v>287396.71999999997</v>
      </c>
      <c r="Z74" s="275">
        <v>237918.7</v>
      </c>
      <c r="AA74" s="275">
        <v>1500</v>
      </c>
      <c r="AB74" s="276">
        <v>315118.7</v>
      </c>
      <c r="AE74" s="276">
        <v>108301.49</v>
      </c>
      <c r="AF74" s="276">
        <v>19277.23</v>
      </c>
      <c r="AG74" s="276">
        <v>2751</v>
      </c>
      <c r="AI74" s="276">
        <v>600913.5</v>
      </c>
      <c r="AM74" s="276">
        <v>324689.46999999997</v>
      </c>
      <c r="AN74" s="276">
        <v>7073.91</v>
      </c>
      <c r="AQ74" s="276">
        <v>2844</v>
      </c>
      <c r="AR74" s="105">
        <f t="shared" si="7"/>
        <v>184394.82</v>
      </c>
      <c r="AS74" s="66">
        <f t="shared" si="8"/>
        <v>158.88</v>
      </c>
      <c r="AT74" s="67">
        <f t="shared" si="9"/>
        <v>184235.94</v>
      </c>
      <c r="AU74" s="62">
        <f t="shared" si="10"/>
        <v>526815.41999999993</v>
      </c>
      <c r="AV74" s="61">
        <f t="shared" si="11"/>
        <v>1380969.2999999998</v>
      </c>
      <c r="AW74" s="72">
        <f t="shared" si="12"/>
        <v>-854153.87999999989</v>
      </c>
    </row>
    <row r="75" spans="1:49" ht="15" thickBot="1" x14ac:dyDescent="0.25">
      <c r="A75" s="50" t="s">
        <v>636</v>
      </c>
      <c r="B75" s="50" t="s">
        <v>637</v>
      </c>
      <c r="C75" s="94">
        <v>2455</v>
      </c>
      <c r="D75" s="95" t="s">
        <v>1476</v>
      </c>
      <c r="E75" s="95" t="s">
        <v>1476</v>
      </c>
      <c r="F75" s="283">
        <v>252309.8</v>
      </c>
      <c r="G75" s="283">
        <v>0</v>
      </c>
      <c r="H75" s="283">
        <v>45551.33</v>
      </c>
      <c r="K75" s="57">
        <v>152485.10999999999</v>
      </c>
      <c r="L75" s="57">
        <v>168223.95</v>
      </c>
      <c r="O75" s="284">
        <v>7550</v>
      </c>
      <c r="P75" s="285">
        <v>26226.46</v>
      </c>
      <c r="R75" s="286">
        <v>79.8</v>
      </c>
      <c r="V75" s="57">
        <v>1832865.74</v>
      </c>
      <c r="W75" s="275">
        <v>286340.77</v>
      </c>
      <c r="Z75" s="275">
        <v>317457</v>
      </c>
      <c r="AA75" s="275">
        <v>96918</v>
      </c>
      <c r="AB75" s="276">
        <v>444017</v>
      </c>
      <c r="AE75" s="276">
        <v>132875.65</v>
      </c>
      <c r="AF75" s="276">
        <v>54531.88</v>
      </c>
      <c r="AH75" s="276">
        <v>500</v>
      </c>
      <c r="AI75" s="276">
        <v>566251.5</v>
      </c>
      <c r="AM75" s="276">
        <v>239054.54</v>
      </c>
      <c r="AN75" s="276">
        <v>34271.550000000003</v>
      </c>
      <c r="AR75" s="105">
        <f t="shared" si="7"/>
        <v>297861.13</v>
      </c>
      <c r="AS75" s="66">
        <f t="shared" si="8"/>
        <v>33856.26</v>
      </c>
      <c r="AT75" s="67">
        <f t="shared" si="9"/>
        <v>264004.87</v>
      </c>
      <c r="AU75" s="62">
        <f t="shared" si="10"/>
        <v>700715.77</v>
      </c>
      <c r="AV75" s="61">
        <f t="shared" si="11"/>
        <v>1471502.12</v>
      </c>
      <c r="AW75" s="72">
        <f t="shared" si="12"/>
        <v>-770786.35000000009</v>
      </c>
    </row>
    <row r="76" spans="1:49" ht="15" thickBot="1" x14ac:dyDescent="0.25">
      <c r="A76" s="50" t="s">
        <v>646</v>
      </c>
      <c r="B76" s="50" t="s">
        <v>647</v>
      </c>
      <c r="C76" s="94">
        <v>1765</v>
      </c>
      <c r="D76" s="95" t="s">
        <v>1477</v>
      </c>
      <c r="E76" s="95" t="s">
        <v>1477</v>
      </c>
      <c r="F76" s="283">
        <v>91648.15</v>
      </c>
      <c r="G76" s="283">
        <v>0</v>
      </c>
      <c r="H76" s="283">
        <v>41418.92</v>
      </c>
      <c r="K76" s="57">
        <v>815438.75</v>
      </c>
      <c r="L76" s="57">
        <v>103614.75</v>
      </c>
      <c r="O76" s="284">
        <v>1200</v>
      </c>
      <c r="P76" s="285">
        <v>27443.72</v>
      </c>
      <c r="R76" s="286">
        <v>25.02</v>
      </c>
      <c r="V76" s="57">
        <v>1701541.88</v>
      </c>
      <c r="W76" s="275">
        <v>183690.26</v>
      </c>
      <c r="Z76" s="275">
        <v>211833</v>
      </c>
      <c r="AA76" s="275">
        <v>1500</v>
      </c>
      <c r="AB76" s="276">
        <v>290098</v>
      </c>
      <c r="AE76" s="276">
        <v>71352.05</v>
      </c>
      <c r="AF76" s="276">
        <v>27023.13</v>
      </c>
      <c r="AH76" s="276">
        <v>500</v>
      </c>
      <c r="AI76" s="276">
        <v>461562</v>
      </c>
      <c r="AM76" s="276">
        <v>142984.41</v>
      </c>
      <c r="AN76" s="276">
        <v>41355.71</v>
      </c>
      <c r="AQ76" s="276">
        <v>1542</v>
      </c>
      <c r="AR76" s="105">
        <f t="shared" si="7"/>
        <v>133067.07</v>
      </c>
      <c r="AS76" s="66">
        <f t="shared" si="8"/>
        <v>28668.74</v>
      </c>
      <c r="AT76" s="67">
        <f t="shared" si="9"/>
        <v>104398.33</v>
      </c>
      <c r="AU76" s="62">
        <f t="shared" si="10"/>
        <v>397023.26</v>
      </c>
      <c r="AV76" s="61">
        <f t="shared" si="11"/>
        <v>1036417.2999999999</v>
      </c>
      <c r="AW76" s="72">
        <f t="shared" si="12"/>
        <v>-639394.03999999992</v>
      </c>
    </row>
    <row r="77" spans="1:49" ht="15" thickBot="1" x14ac:dyDescent="0.25">
      <c r="A77" s="50" t="s">
        <v>646</v>
      </c>
      <c r="B77" s="50" t="s">
        <v>647</v>
      </c>
      <c r="C77" s="94">
        <v>2349</v>
      </c>
      <c r="D77" s="95" t="s">
        <v>1478</v>
      </c>
      <c r="E77" s="95" t="s">
        <v>1478</v>
      </c>
      <c r="F77" s="283">
        <v>366558.68</v>
      </c>
      <c r="G77" s="283">
        <v>0</v>
      </c>
      <c r="H77" s="283">
        <v>34266.39</v>
      </c>
      <c r="K77" s="57">
        <v>1114404.8400000001</v>
      </c>
      <c r="L77" s="57">
        <v>51616.23</v>
      </c>
      <c r="O77" s="284">
        <v>1490</v>
      </c>
      <c r="P77" s="285">
        <v>30752.34</v>
      </c>
      <c r="R77" s="286">
        <v>28.75</v>
      </c>
      <c r="U77" s="57">
        <v>-9</v>
      </c>
      <c r="V77" s="57">
        <v>2052419.41</v>
      </c>
      <c r="W77" s="275">
        <v>320953.42</v>
      </c>
      <c r="Z77" s="275">
        <v>388929</v>
      </c>
      <c r="AA77" s="275">
        <v>1500</v>
      </c>
      <c r="AB77" s="276">
        <v>561392</v>
      </c>
      <c r="AE77" s="276">
        <v>79879.39</v>
      </c>
      <c r="AF77" s="276">
        <v>33964.83</v>
      </c>
      <c r="AH77" s="276">
        <v>500</v>
      </c>
      <c r="AI77" s="276">
        <v>352820</v>
      </c>
      <c r="AM77" s="276">
        <v>331756.27</v>
      </c>
      <c r="AN77" s="276">
        <v>22353.89</v>
      </c>
      <c r="AO77" s="276">
        <v>447387.21</v>
      </c>
      <c r="AQ77" s="276">
        <v>1542</v>
      </c>
      <c r="AR77" s="105">
        <f t="shared" si="7"/>
        <v>400825.07</v>
      </c>
      <c r="AS77" s="66">
        <f t="shared" si="8"/>
        <v>32271.09</v>
      </c>
      <c r="AT77" s="67">
        <f t="shared" si="9"/>
        <v>368553.98</v>
      </c>
      <c r="AU77" s="62">
        <f t="shared" si="10"/>
        <v>711382.41999999993</v>
      </c>
      <c r="AV77" s="61">
        <f t="shared" si="11"/>
        <v>1831595.5899999999</v>
      </c>
      <c r="AW77" s="72">
        <f t="shared" si="12"/>
        <v>-1120213.17</v>
      </c>
    </row>
    <row r="78" spans="1:49" ht="15" thickBot="1" x14ac:dyDescent="0.25">
      <c r="A78" s="50" t="s">
        <v>646</v>
      </c>
      <c r="B78" s="50" t="s">
        <v>647</v>
      </c>
      <c r="C78" s="94">
        <v>2942</v>
      </c>
      <c r="D78" s="95" t="s">
        <v>1479</v>
      </c>
      <c r="E78" s="95" t="s">
        <v>1479</v>
      </c>
      <c r="F78" s="283">
        <v>357528.59</v>
      </c>
      <c r="G78" s="283">
        <v>0</v>
      </c>
      <c r="H78" s="283">
        <v>50824.02</v>
      </c>
      <c r="K78" s="57">
        <v>330662.81</v>
      </c>
      <c r="L78" s="57">
        <v>28571.63</v>
      </c>
      <c r="O78" s="284">
        <v>500</v>
      </c>
      <c r="P78" s="285">
        <v>35317.040000000001</v>
      </c>
      <c r="R78" s="286">
        <v>561</v>
      </c>
      <c r="U78" s="57">
        <v>1070</v>
      </c>
      <c r="V78" s="57">
        <v>2038156.59</v>
      </c>
      <c r="W78" s="275">
        <v>295576.15000000002</v>
      </c>
      <c r="Z78" s="275">
        <v>246028.5</v>
      </c>
      <c r="AA78" s="275">
        <v>1500</v>
      </c>
      <c r="AB78" s="276">
        <v>322183.5</v>
      </c>
      <c r="AE78" s="276">
        <v>144210.44</v>
      </c>
      <c r="AF78" s="276">
        <v>9568.0499999999993</v>
      </c>
      <c r="AI78" s="276">
        <v>659701.5</v>
      </c>
      <c r="AM78" s="276">
        <v>247430.45</v>
      </c>
      <c r="AN78" s="276">
        <v>31244.53</v>
      </c>
      <c r="AQ78" s="276">
        <v>5300</v>
      </c>
      <c r="AR78" s="105">
        <f t="shared" si="7"/>
        <v>408352.61000000004</v>
      </c>
      <c r="AS78" s="66">
        <f t="shared" si="8"/>
        <v>36378.04</v>
      </c>
      <c r="AT78" s="67">
        <f t="shared" si="9"/>
        <v>371974.57000000007</v>
      </c>
      <c r="AU78" s="62">
        <f t="shared" si="10"/>
        <v>543104.65</v>
      </c>
      <c r="AV78" s="61">
        <f t="shared" si="11"/>
        <v>1419638.47</v>
      </c>
      <c r="AW78" s="72">
        <f t="shared" si="12"/>
        <v>-876533.82</v>
      </c>
    </row>
    <row r="79" spans="1:49" ht="15" thickBot="1" x14ac:dyDescent="0.25">
      <c r="A79" s="50" t="s">
        <v>646</v>
      </c>
      <c r="B79" s="50" t="s">
        <v>647</v>
      </c>
      <c r="C79" s="94">
        <v>2523</v>
      </c>
      <c r="D79" s="95" t="s">
        <v>1480</v>
      </c>
      <c r="E79" s="95" t="s">
        <v>1480</v>
      </c>
      <c r="F79" s="283">
        <v>382317.72</v>
      </c>
      <c r="G79" s="283">
        <v>0</v>
      </c>
      <c r="H79" s="283">
        <v>23994.11</v>
      </c>
      <c r="K79" s="57">
        <v>980800.34</v>
      </c>
      <c r="L79" s="57">
        <v>46206.93</v>
      </c>
      <c r="P79" s="285">
        <v>25933.77</v>
      </c>
      <c r="R79" s="286">
        <v>11</v>
      </c>
      <c r="U79" s="57">
        <v>150</v>
      </c>
      <c r="V79" s="57">
        <v>2089445.48</v>
      </c>
      <c r="W79" s="275">
        <v>289514.34000000003</v>
      </c>
      <c r="Z79" s="275">
        <v>248910</v>
      </c>
      <c r="AA79" s="275">
        <v>2940</v>
      </c>
      <c r="AB79" s="276">
        <v>329125</v>
      </c>
      <c r="AE79" s="276">
        <v>77164.36</v>
      </c>
      <c r="AF79" s="276">
        <v>36513.99</v>
      </c>
      <c r="AH79" s="276">
        <v>1096</v>
      </c>
      <c r="AI79" s="276">
        <v>596432.5</v>
      </c>
      <c r="AK79" s="276">
        <v>4037</v>
      </c>
      <c r="AM79" s="276">
        <v>168662.98</v>
      </c>
      <c r="AN79" s="276">
        <v>111085.28</v>
      </c>
      <c r="AQ79" s="276">
        <v>3084</v>
      </c>
      <c r="AR79" s="105">
        <f t="shared" si="7"/>
        <v>406311.82999999996</v>
      </c>
      <c r="AS79" s="66">
        <f t="shared" si="8"/>
        <v>25944.77</v>
      </c>
      <c r="AT79" s="67">
        <f t="shared" si="9"/>
        <v>380367.05999999994</v>
      </c>
      <c r="AU79" s="62">
        <f t="shared" si="10"/>
        <v>541364.34000000008</v>
      </c>
      <c r="AV79" s="61">
        <f t="shared" si="11"/>
        <v>1327201.1100000001</v>
      </c>
      <c r="AW79" s="72">
        <f t="shared" si="12"/>
        <v>-785836.77</v>
      </c>
    </row>
    <row r="80" spans="1:49" ht="15" thickBot="1" x14ac:dyDescent="0.25">
      <c r="A80" s="50" t="s">
        <v>646</v>
      </c>
      <c r="B80" s="50" t="s">
        <v>647</v>
      </c>
      <c r="C80" s="94">
        <v>4280</v>
      </c>
      <c r="D80" s="95" t="s">
        <v>1481</v>
      </c>
      <c r="E80" s="95" t="s">
        <v>1481</v>
      </c>
      <c r="F80" s="283">
        <v>624847.53</v>
      </c>
      <c r="G80" s="283">
        <v>0</v>
      </c>
      <c r="H80" s="283">
        <v>12748.57</v>
      </c>
      <c r="K80" s="57">
        <v>500699.98</v>
      </c>
      <c r="L80" s="57">
        <v>95859.38</v>
      </c>
      <c r="P80" s="285">
        <v>17295</v>
      </c>
      <c r="R80" s="286">
        <v>150</v>
      </c>
      <c r="V80" s="57">
        <v>1725194.64</v>
      </c>
      <c r="W80" s="275">
        <v>303542.59999999998</v>
      </c>
      <c r="Z80" s="275">
        <v>390168</v>
      </c>
      <c r="AA80" s="275">
        <v>3000</v>
      </c>
      <c r="AB80" s="276">
        <v>556933</v>
      </c>
      <c r="AE80" s="276">
        <v>73590.850000000006</v>
      </c>
      <c r="AF80" s="276">
        <v>33375.03</v>
      </c>
      <c r="AH80" s="276">
        <v>500</v>
      </c>
      <c r="AI80" s="276">
        <v>508503</v>
      </c>
      <c r="AM80" s="276">
        <v>177720.93</v>
      </c>
      <c r="AN80" s="276">
        <v>103193.51</v>
      </c>
      <c r="AQ80" s="276">
        <v>40527.94</v>
      </c>
      <c r="AR80" s="105">
        <f t="shared" si="7"/>
        <v>637596.1</v>
      </c>
      <c r="AS80" s="66">
        <f t="shared" si="8"/>
        <v>17445</v>
      </c>
      <c r="AT80" s="67">
        <f t="shared" si="9"/>
        <v>620151.1</v>
      </c>
      <c r="AU80" s="62">
        <f t="shared" si="10"/>
        <v>696710.6</v>
      </c>
      <c r="AV80" s="61">
        <f t="shared" si="11"/>
        <v>1494344.2599999998</v>
      </c>
      <c r="AW80" s="72">
        <f t="shared" si="12"/>
        <v>-797633.6599999998</v>
      </c>
    </row>
    <row r="81" spans="1:49" ht="15" thickBot="1" x14ac:dyDescent="0.25">
      <c r="A81" s="50" t="s">
        <v>646</v>
      </c>
      <c r="B81" s="50" t="s">
        <v>647</v>
      </c>
      <c r="C81" s="94">
        <v>2682</v>
      </c>
      <c r="D81" s="95" t="s">
        <v>1482</v>
      </c>
      <c r="E81" s="95" t="s">
        <v>1482</v>
      </c>
      <c r="F81" s="283">
        <v>375811.19</v>
      </c>
      <c r="G81" s="283">
        <v>0</v>
      </c>
      <c r="H81" s="283">
        <v>27094.14</v>
      </c>
      <c r="K81" s="57">
        <v>158107.34</v>
      </c>
      <c r="L81" s="57">
        <v>50607.63</v>
      </c>
      <c r="O81" s="284">
        <v>500</v>
      </c>
      <c r="P81" s="285">
        <v>22707.200000000001</v>
      </c>
      <c r="R81" s="286">
        <v>11.79</v>
      </c>
      <c r="U81" s="57">
        <v>660</v>
      </c>
      <c r="V81" s="57">
        <v>613262.28</v>
      </c>
      <c r="W81" s="275">
        <v>259946.72</v>
      </c>
      <c r="Z81" s="275">
        <v>377638.8</v>
      </c>
      <c r="AA81" s="275">
        <v>6970</v>
      </c>
      <c r="AB81" s="276">
        <v>458918.8</v>
      </c>
      <c r="AE81" s="276">
        <v>60511.03</v>
      </c>
      <c r="AF81" s="276">
        <v>13732.92</v>
      </c>
      <c r="AH81" s="276">
        <v>534</v>
      </c>
      <c r="AI81" s="276">
        <v>769858.5</v>
      </c>
      <c r="AM81" s="276">
        <v>285851.19</v>
      </c>
      <c r="AN81" s="276">
        <v>74832.399999999994</v>
      </c>
      <c r="AQ81" s="276">
        <v>4800</v>
      </c>
      <c r="AR81" s="105">
        <f t="shared" si="7"/>
        <v>402905.33</v>
      </c>
      <c r="AS81" s="66">
        <f t="shared" si="8"/>
        <v>23218.99</v>
      </c>
      <c r="AT81" s="67">
        <f t="shared" si="9"/>
        <v>379686.34</v>
      </c>
      <c r="AU81" s="62">
        <f t="shared" si="10"/>
        <v>644555.52000000002</v>
      </c>
      <c r="AV81" s="61">
        <f t="shared" si="11"/>
        <v>1669038.8399999999</v>
      </c>
      <c r="AW81" s="72">
        <f t="shared" si="12"/>
        <v>-1024483.3199999998</v>
      </c>
    </row>
    <row r="82" spans="1:49" ht="15" thickBot="1" x14ac:dyDescent="0.25">
      <c r="A82" s="50" t="s">
        <v>646</v>
      </c>
      <c r="B82" s="50" t="s">
        <v>647</v>
      </c>
      <c r="C82" s="94">
        <v>742</v>
      </c>
      <c r="D82" s="95" t="s">
        <v>1483</v>
      </c>
      <c r="E82" s="95" t="s">
        <v>1483</v>
      </c>
      <c r="F82" s="283">
        <v>289557.33</v>
      </c>
      <c r="G82" s="283">
        <v>0</v>
      </c>
      <c r="H82" s="283">
        <v>27728.720000000001</v>
      </c>
      <c r="K82" s="57">
        <v>217525.64</v>
      </c>
      <c r="L82" s="57">
        <v>74348.83</v>
      </c>
      <c r="O82" s="284">
        <v>2100</v>
      </c>
      <c r="P82" s="285">
        <v>21710.38</v>
      </c>
      <c r="R82" s="286">
        <v>5.9</v>
      </c>
      <c r="U82" s="57">
        <v>631.29999999999995</v>
      </c>
      <c r="V82" s="57">
        <v>788047.76</v>
      </c>
      <c r="W82" s="275">
        <v>167983.37</v>
      </c>
      <c r="Z82" s="275">
        <v>154265.5</v>
      </c>
      <c r="AB82" s="276">
        <v>229920.5</v>
      </c>
      <c r="AE82" s="276">
        <v>51347.83</v>
      </c>
      <c r="AF82" s="276">
        <v>12765.36</v>
      </c>
      <c r="AH82" s="276">
        <v>500</v>
      </c>
      <c r="AI82" s="276">
        <v>511351</v>
      </c>
      <c r="AM82" s="276">
        <v>139961.79999999999</v>
      </c>
      <c r="AN82" s="276">
        <v>46687.27</v>
      </c>
      <c r="AQ82" s="276">
        <v>15768</v>
      </c>
      <c r="AR82" s="105">
        <f t="shared" si="7"/>
        <v>317286.05000000005</v>
      </c>
      <c r="AS82" s="66">
        <f t="shared" si="8"/>
        <v>23816.280000000002</v>
      </c>
      <c r="AT82" s="67">
        <f t="shared" si="9"/>
        <v>293469.77</v>
      </c>
      <c r="AU82" s="62">
        <f t="shared" si="10"/>
        <v>322248.87</v>
      </c>
      <c r="AV82" s="61">
        <f t="shared" si="11"/>
        <v>1008301.76</v>
      </c>
      <c r="AW82" s="72">
        <f t="shared" si="12"/>
        <v>-686052.89</v>
      </c>
    </row>
    <row r="83" spans="1:49" ht="15" thickBot="1" x14ac:dyDescent="0.25">
      <c r="A83" s="50" t="s">
        <v>646</v>
      </c>
      <c r="B83" s="50" t="s">
        <v>647</v>
      </c>
      <c r="C83" s="94">
        <v>697</v>
      </c>
      <c r="D83" s="95" t="s">
        <v>1484</v>
      </c>
      <c r="E83" s="95" t="s">
        <v>1484</v>
      </c>
      <c r="F83" s="283">
        <v>320233.84999999998</v>
      </c>
      <c r="G83" s="283">
        <v>0</v>
      </c>
      <c r="H83" s="283">
        <v>18105.96</v>
      </c>
      <c r="K83" s="57">
        <v>318706.65000000002</v>
      </c>
      <c r="L83" s="57">
        <v>30618.25</v>
      </c>
      <c r="P83" s="285">
        <v>16845.3</v>
      </c>
      <c r="R83" s="286">
        <v>3</v>
      </c>
      <c r="V83" s="57">
        <v>123193.16</v>
      </c>
      <c r="W83" s="275">
        <v>152402.12</v>
      </c>
      <c r="Z83" s="275">
        <v>229010.6</v>
      </c>
      <c r="AA83" s="275">
        <v>1500</v>
      </c>
      <c r="AB83" s="276">
        <v>307555.59999999998</v>
      </c>
      <c r="AE83" s="276">
        <v>28987.15</v>
      </c>
      <c r="AF83" s="276">
        <v>9567.99</v>
      </c>
      <c r="AH83" s="276">
        <v>500</v>
      </c>
      <c r="AI83" s="276">
        <v>612942</v>
      </c>
      <c r="AM83" s="276">
        <v>292748.12</v>
      </c>
      <c r="AN83" s="276">
        <v>44676.39</v>
      </c>
      <c r="AQ83" s="276">
        <v>10000</v>
      </c>
      <c r="AR83" s="105">
        <f t="shared" si="7"/>
        <v>338339.81</v>
      </c>
      <c r="AS83" s="66">
        <f t="shared" si="8"/>
        <v>16848.3</v>
      </c>
      <c r="AT83" s="67">
        <f t="shared" si="9"/>
        <v>321491.51</v>
      </c>
      <c r="AU83" s="62">
        <f t="shared" si="10"/>
        <v>382912.72</v>
      </c>
      <c r="AV83" s="61">
        <f t="shared" si="11"/>
        <v>1306977.2499999998</v>
      </c>
      <c r="AW83" s="72">
        <f t="shared" si="12"/>
        <v>-924064.5299999998</v>
      </c>
    </row>
    <row r="84" spans="1:49" ht="15" thickBot="1" x14ac:dyDescent="0.25">
      <c r="A84" s="50" t="s">
        <v>646</v>
      </c>
      <c r="B84" s="50" t="s">
        <v>647</v>
      </c>
      <c r="C84" s="94">
        <v>783</v>
      </c>
      <c r="D84" s="95" t="s">
        <v>1485</v>
      </c>
      <c r="E84" s="95" t="s">
        <v>1485</v>
      </c>
      <c r="F84" s="283">
        <v>299449.18</v>
      </c>
      <c r="G84" s="283">
        <v>0</v>
      </c>
      <c r="H84" s="283">
        <v>19380.91</v>
      </c>
      <c r="K84" s="57">
        <v>473862.96</v>
      </c>
      <c r="L84" s="57">
        <v>30609.25</v>
      </c>
      <c r="P84" s="285">
        <v>23237.26</v>
      </c>
      <c r="R84" s="286">
        <v>19</v>
      </c>
      <c r="S84" s="246">
        <v>3960</v>
      </c>
      <c r="V84" s="57">
        <v>2101746.27</v>
      </c>
      <c r="W84" s="275">
        <v>147185.43</v>
      </c>
      <c r="Z84" s="275">
        <v>197931.5</v>
      </c>
      <c r="AA84" s="275">
        <v>1500</v>
      </c>
      <c r="AB84" s="276">
        <v>272176.5</v>
      </c>
      <c r="AE84" s="276">
        <v>56740.13</v>
      </c>
      <c r="AF84" s="276">
        <v>29190.99</v>
      </c>
      <c r="AH84" s="276">
        <v>500</v>
      </c>
      <c r="AI84" s="276">
        <v>654258</v>
      </c>
      <c r="AK84" s="276">
        <v>8699</v>
      </c>
      <c r="AM84" s="276">
        <v>255644.43</v>
      </c>
      <c r="AN84" s="276">
        <v>61046.94</v>
      </c>
      <c r="AR84" s="105">
        <f t="shared" si="7"/>
        <v>318830.08999999997</v>
      </c>
      <c r="AS84" s="66">
        <f t="shared" si="8"/>
        <v>23256.26</v>
      </c>
      <c r="AT84" s="67">
        <f t="shared" si="9"/>
        <v>295573.82999999996</v>
      </c>
      <c r="AU84" s="62">
        <f t="shared" si="10"/>
        <v>346616.93</v>
      </c>
      <c r="AV84" s="61">
        <f t="shared" si="11"/>
        <v>1338255.99</v>
      </c>
      <c r="AW84" s="72">
        <f t="shared" si="12"/>
        <v>-991639.06</v>
      </c>
    </row>
    <row r="85" spans="1:49" ht="15" thickBot="1" x14ac:dyDescent="0.25">
      <c r="A85" s="50" t="s">
        <v>659</v>
      </c>
      <c r="B85" s="50" t="s">
        <v>660</v>
      </c>
      <c r="C85" s="94">
        <v>3757</v>
      </c>
      <c r="D85" s="95" t="s">
        <v>1486</v>
      </c>
      <c r="E85" s="95" t="s">
        <v>1486</v>
      </c>
      <c r="F85" s="283">
        <v>329563.56</v>
      </c>
      <c r="G85" s="283">
        <v>0</v>
      </c>
      <c r="H85" s="283">
        <v>48673.599999999999</v>
      </c>
      <c r="K85" s="57">
        <v>1118362.1299999999</v>
      </c>
      <c r="L85" s="57">
        <v>109862.93</v>
      </c>
      <c r="Q85" s="285">
        <v>21</v>
      </c>
      <c r="U85" s="57">
        <v>1489.12</v>
      </c>
      <c r="V85" s="57">
        <v>1047464</v>
      </c>
      <c r="W85" s="275">
        <v>265841.87</v>
      </c>
      <c r="Z85" s="275">
        <v>298017.5</v>
      </c>
      <c r="AA85" s="275">
        <v>35000</v>
      </c>
      <c r="AB85" s="276">
        <v>463587.5</v>
      </c>
      <c r="AD85" s="276">
        <v>2272</v>
      </c>
      <c r="AE85" s="276">
        <v>95730.7</v>
      </c>
      <c r="AF85" s="276">
        <v>30595.919999999998</v>
      </c>
      <c r="AI85" s="276">
        <v>440654.57</v>
      </c>
      <c r="AM85" s="276">
        <v>189506.97</v>
      </c>
      <c r="AN85" s="276">
        <v>359338.75</v>
      </c>
      <c r="AQ85" s="276">
        <v>14436.29</v>
      </c>
      <c r="AR85" s="105">
        <f t="shared" si="7"/>
        <v>378237.16</v>
      </c>
      <c r="AS85" s="66">
        <f t="shared" si="8"/>
        <v>21</v>
      </c>
      <c r="AT85" s="67">
        <f t="shared" si="9"/>
        <v>378216.16</v>
      </c>
      <c r="AU85" s="62">
        <f t="shared" si="10"/>
        <v>598859.37</v>
      </c>
      <c r="AV85" s="61">
        <f t="shared" si="11"/>
        <v>1596122.7</v>
      </c>
      <c r="AW85" s="72">
        <f t="shared" si="12"/>
        <v>-997263.33</v>
      </c>
    </row>
    <row r="86" spans="1:49" ht="15" thickBot="1" x14ac:dyDescent="0.25">
      <c r="A86" s="50" t="s">
        <v>659</v>
      </c>
      <c r="B86" s="50" t="s">
        <v>660</v>
      </c>
      <c r="C86" s="94">
        <v>7605</v>
      </c>
      <c r="D86" s="95" t="s">
        <v>1487</v>
      </c>
      <c r="E86" s="95" t="s">
        <v>1487</v>
      </c>
      <c r="F86" s="283">
        <v>354682.41</v>
      </c>
      <c r="G86" s="283">
        <v>0</v>
      </c>
      <c r="H86" s="283">
        <v>127848.74</v>
      </c>
      <c r="K86" s="57">
        <v>2872864.54</v>
      </c>
      <c r="L86" s="57">
        <v>668197.06999999995</v>
      </c>
      <c r="Q86" s="285">
        <v>54</v>
      </c>
      <c r="R86" s="286">
        <v>178283.98</v>
      </c>
      <c r="U86" s="57">
        <v>17449.11</v>
      </c>
      <c r="W86" s="275">
        <v>574998.22</v>
      </c>
      <c r="X86" s="275">
        <v>1092</v>
      </c>
      <c r="Z86" s="275">
        <v>145690</v>
      </c>
      <c r="AB86" s="276">
        <v>403813</v>
      </c>
      <c r="AD86" s="276">
        <v>6548</v>
      </c>
      <c r="AE86" s="276">
        <v>494463.29</v>
      </c>
      <c r="AF86" s="276">
        <v>120900.28</v>
      </c>
      <c r="AH86" s="276">
        <v>107314</v>
      </c>
      <c r="AI86" s="276">
        <v>65560</v>
      </c>
      <c r="AK86" s="276">
        <v>3080</v>
      </c>
      <c r="AM86" s="276">
        <v>164075.60999999999</v>
      </c>
      <c r="AN86" s="276">
        <v>61698.03</v>
      </c>
      <c r="AR86" s="105">
        <f t="shared" si="7"/>
        <v>482531.14999999997</v>
      </c>
      <c r="AS86" s="66">
        <f t="shared" si="8"/>
        <v>178337.98</v>
      </c>
      <c r="AT86" s="67">
        <f t="shared" si="9"/>
        <v>304193.16999999993</v>
      </c>
      <c r="AU86" s="62">
        <f t="shared" si="10"/>
        <v>721780.22</v>
      </c>
      <c r="AV86" s="61">
        <f t="shared" si="11"/>
        <v>1427452.2100000002</v>
      </c>
      <c r="AW86" s="72">
        <f t="shared" si="12"/>
        <v>-705671.99000000022</v>
      </c>
    </row>
    <row r="87" spans="1:49" ht="15" thickBot="1" x14ac:dyDescent="0.25">
      <c r="A87" s="50" t="s">
        <v>659</v>
      </c>
      <c r="B87" s="50" t="s">
        <v>660</v>
      </c>
      <c r="C87" s="94">
        <v>7029</v>
      </c>
      <c r="D87" s="95" t="s">
        <v>1488</v>
      </c>
      <c r="E87" s="95" t="s">
        <v>1488</v>
      </c>
      <c r="F87" s="283">
        <v>1201523.72</v>
      </c>
      <c r="H87" s="283">
        <v>75320.36</v>
      </c>
      <c r="K87" s="57">
        <v>1133442.94</v>
      </c>
      <c r="L87" s="57">
        <v>223105.07</v>
      </c>
      <c r="V87" s="57">
        <v>1212550.31</v>
      </c>
      <c r="W87" s="275">
        <v>1246247.73</v>
      </c>
      <c r="X87" s="275">
        <v>55000</v>
      </c>
      <c r="Z87" s="275">
        <v>566766</v>
      </c>
      <c r="AB87" s="276">
        <v>878566</v>
      </c>
      <c r="AD87" s="276">
        <v>7855</v>
      </c>
      <c r="AE87" s="276">
        <v>333042.21999999997</v>
      </c>
      <c r="AF87" s="276">
        <v>60587.44</v>
      </c>
      <c r="AI87" s="276">
        <v>586386</v>
      </c>
      <c r="AM87" s="276">
        <v>165906.84</v>
      </c>
      <c r="AN87" s="276">
        <v>24836.01</v>
      </c>
      <c r="AQ87" s="276">
        <v>7450</v>
      </c>
      <c r="AR87" s="105">
        <f t="shared" si="7"/>
        <v>1276844.08</v>
      </c>
      <c r="AS87" s="66">
        <f t="shared" si="8"/>
        <v>0</v>
      </c>
      <c r="AT87" s="67">
        <f t="shared" si="9"/>
        <v>1276844.08</v>
      </c>
      <c r="AU87" s="62">
        <f t="shared" si="10"/>
        <v>1868013.73</v>
      </c>
      <c r="AV87" s="61">
        <f t="shared" si="11"/>
        <v>2064629.51</v>
      </c>
      <c r="AW87" s="72">
        <f t="shared" si="12"/>
        <v>-196615.78000000003</v>
      </c>
    </row>
    <row r="88" spans="1:49" ht="15" thickBot="1" x14ac:dyDescent="0.25">
      <c r="A88" s="50" t="s">
        <v>659</v>
      </c>
      <c r="B88" s="50" t="s">
        <v>660</v>
      </c>
      <c r="C88" s="94">
        <v>4650</v>
      </c>
      <c r="D88" s="95" t="s">
        <v>1489</v>
      </c>
      <c r="E88" s="95" t="s">
        <v>1489</v>
      </c>
      <c r="F88" s="283">
        <v>362393.64</v>
      </c>
      <c r="G88" s="283">
        <v>0</v>
      </c>
      <c r="H88" s="283">
        <v>122650.48</v>
      </c>
      <c r="K88" s="57">
        <v>3439322.63</v>
      </c>
      <c r="L88" s="57">
        <v>151583.07999999999</v>
      </c>
      <c r="R88" s="286">
        <v>29.57</v>
      </c>
      <c r="U88" s="57">
        <v>-6824.2</v>
      </c>
      <c r="V88" s="57">
        <v>1047464</v>
      </c>
      <c r="W88" s="275">
        <v>286404.83</v>
      </c>
      <c r="Z88" s="275">
        <v>410651.1</v>
      </c>
      <c r="AB88" s="276">
        <v>601679.1</v>
      </c>
      <c r="AD88" s="276">
        <v>4200</v>
      </c>
      <c r="AE88" s="276">
        <v>60492.37</v>
      </c>
      <c r="AF88" s="276">
        <v>58845.74</v>
      </c>
      <c r="AI88" s="276">
        <v>313338</v>
      </c>
      <c r="AM88" s="276">
        <v>175166.64</v>
      </c>
      <c r="AN88" s="276">
        <v>13860.97</v>
      </c>
      <c r="AQ88" s="276">
        <v>73380.25</v>
      </c>
      <c r="AR88" s="105">
        <f t="shared" si="7"/>
        <v>485044.12</v>
      </c>
      <c r="AS88" s="66">
        <f t="shared" si="8"/>
        <v>29.57</v>
      </c>
      <c r="AT88" s="67">
        <f t="shared" si="9"/>
        <v>485014.55</v>
      </c>
      <c r="AU88" s="62">
        <f t="shared" si="10"/>
        <v>697055.92999999993</v>
      </c>
      <c r="AV88" s="61">
        <f t="shared" si="11"/>
        <v>1300963.07</v>
      </c>
      <c r="AW88" s="72">
        <f t="shared" si="12"/>
        <v>-603907.14000000013</v>
      </c>
    </row>
    <row r="89" spans="1:49" ht="15" thickBot="1" x14ac:dyDescent="0.25">
      <c r="A89" s="50" t="s">
        <v>659</v>
      </c>
      <c r="B89" s="50" t="s">
        <v>660</v>
      </c>
      <c r="C89" s="94">
        <v>3899</v>
      </c>
      <c r="D89" s="95" t="s">
        <v>1490</v>
      </c>
      <c r="E89" s="95" t="s">
        <v>1490</v>
      </c>
      <c r="F89" s="283">
        <v>69002.649999999994</v>
      </c>
      <c r="G89" s="283">
        <v>0</v>
      </c>
      <c r="H89" s="283">
        <v>386917</v>
      </c>
      <c r="K89" s="57">
        <v>1385446.48</v>
      </c>
      <c r="L89" s="57">
        <v>-775338.18</v>
      </c>
      <c r="S89" s="246">
        <v>124684</v>
      </c>
      <c r="U89" s="57">
        <v>1313986.1499999999</v>
      </c>
      <c r="W89" s="275">
        <v>160894.53</v>
      </c>
      <c r="Z89" s="275">
        <v>254130</v>
      </c>
      <c r="AB89" s="276">
        <v>521235</v>
      </c>
      <c r="AE89" s="276">
        <v>203753.58</v>
      </c>
      <c r="AF89" s="276">
        <v>54857.15</v>
      </c>
      <c r="AI89" s="276">
        <v>567252.5</v>
      </c>
      <c r="AK89" s="276">
        <v>1800</v>
      </c>
      <c r="AM89" s="276">
        <v>272864.07</v>
      </c>
      <c r="AN89" s="276">
        <v>112363.75</v>
      </c>
      <c r="AR89" s="105">
        <f t="shared" si="7"/>
        <v>455919.65</v>
      </c>
      <c r="AS89" s="66">
        <f t="shared" si="8"/>
        <v>0</v>
      </c>
      <c r="AT89" s="67">
        <f t="shared" si="9"/>
        <v>455919.65</v>
      </c>
      <c r="AU89" s="62">
        <f t="shared" si="10"/>
        <v>415024.53</v>
      </c>
      <c r="AV89" s="61">
        <f t="shared" si="11"/>
        <v>1734126.05</v>
      </c>
      <c r="AW89" s="72">
        <f t="shared" si="12"/>
        <v>-1319101.52</v>
      </c>
    </row>
    <row r="90" spans="1:49" ht="15" thickBot="1" x14ac:dyDescent="0.25">
      <c r="A90" s="50" t="s">
        <v>659</v>
      </c>
      <c r="B90" s="50" t="s">
        <v>660</v>
      </c>
      <c r="C90" s="94">
        <v>1800</v>
      </c>
      <c r="D90" s="95" t="s">
        <v>1491</v>
      </c>
      <c r="E90" s="95" t="s">
        <v>1491</v>
      </c>
      <c r="F90" s="283">
        <v>134415.76</v>
      </c>
      <c r="G90" s="283">
        <v>8994</v>
      </c>
      <c r="H90" s="283">
        <v>22148.07</v>
      </c>
      <c r="K90" s="57">
        <v>338403.1</v>
      </c>
      <c r="L90" s="57">
        <v>113532.19</v>
      </c>
      <c r="P90" s="285">
        <v>30483</v>
      </c>
      <c r="U90" s="57">
        <v>-77985</v>
      </c>
      <c r="V90" s="57">
        <v>1047464</v>
      </c>
      <c r="W90" s="275">
        <v>121237.71</v>
      </c>
      <c r="Z90" s="275">
        <v>133050</v>
      </c>
      <c r="AB90" s="276">
        <v>181220</v>
      </c>
      <c r="AE90" s="276">
        <v>37539.68</v>
      </c>
      <c r="AF90" s="276">
        <v>49361.07</v>
      </c>
      <c r="AI90" s="276">
        <v>577291.5</v>
      </c>
      <c r="AK90" s="276">
        <v>2000</v>
      </c>
      <c r="AM90" s="276">
        <v>271479.53999999998</v>
      </c>
      <c r="AN90" s="276">
        <v>119400.28</v>
      </c>
      <c r="AR90" s="105">
        <f t="shared" si="7"/>
        <v>165557.83000000002</v>
      </c>
      <c r="AS90" s="66">
        <f t="shared" si="8"/>
        <v>30483</v>
      </c>
      <c r="AT90" s="67">
        <f t="shared" si="9"/>
        <v>135074.83000000002</v>
      </c>
      <c r="AU90" s="62">
        <f t="shared" si="10"/>
        <v>254287.71000000002</v>
      </c>
      <c r="AV90" s="61">
        <f t="shared" si="11"/>
        <v>1238292.07</v>
      </c>
      <c r="AW90" s="72">
        <f t="shared" si="12"/>
        <v>-984004.3600000001</v>
      </c>
    </row>
    <row r="91" spans="1:49" ht="15" thickBot="1" x14ac:dyDescent="0.25">
      <c r="A91" s="50" t="s">
        <v>659</v>
      </c>
      <c r="B91" s="50" t="s">
        <v>660</v>
      </c>
      <c r="C91" s="94">
        <v>5876</v>
      </c>
      <c r="D91" s="95" t="s">
        <v>1492</v>
      </c>
      <c r="E91" s="95" t="s">
        <v>1492</v>
      </c>
      <c r="F91" s="283">
        <v>351628.35</v>
      </c>
      <c r="G91" s="283">
        <v>0</v>
      </c>
      <c r="H91" s="283">
        <v>217210.71</v>
      </c>
      <c r="I91" s="273">
        <v>0</v>
      </c>
      <c r="J91" s="57">
        <v>0</v>
      </c>
      <c r="K91" s="57">
        <v>8927238</v>
      </c>
      <c r="L91" s="57">
        <v>199470.34</v>
      </c>
      <c r="M91" s="58">
        <v>0</v>
      </c>
      <c r="N91" s="245">
        <v>0</v>
      </c>
      <c r="O91" s="284">
        <v>0</v>
      </c>
      <c r="P91" s="285">
        <v>46425</v>
      </c>
      <c r="Q91" s="285">
        <v>0</v>
      </c>
      <c r="R91" s="286">
        <v>0.27</v>
      </c>
      <c r="S91" s="246">
        <v>0</v>
      </c>
      <c r="T91" s="58">
        <v>0</v>
      </c>
      <c r="U91" s="57">
        <v>101619.83</v>
      </c>
      <c r="V91" s="57">
        <v>1215671.21</v>
      </c>
      <c r="W91" s="275">
        <v>365882.26</v>
      </c>
      <c r="Z91" s="275">
        <v>455010</v>
      </c>
      <c r="AB91" s="276">
        <v>625220</v>
      </c>
      <c r="AD91" s="276">
        <v>0</v>
      </c>
      <c r="AE91" s="276">
        <v>237965.33</v>
      </c>
      <c r="AF91" s="276">
        <v>61260.6</v>
      </c>
      <c r="AI91" s="276">
        <v>521351.5</v>
      </c>
      <c r="AK91" s="276">
        <v>4000</v>
      </c>
      <c r="AM91" s="276">
        <v>276518.03999999998</v>
      </c>
      <c r="AN91" s="276">
        <v>88042.54</v>
      </c>
      <c r="AR91" s="105">
        <f t="shared" si="7"/>
        <v>568839.05999999994</v>
      </c>
      <c r="AS91" s="66">
        <f t="shared" si="8"/>
        <v>46425.27</v>
      </c>
      <c r="AT91" s="67">
        <f t="shared" si="9"/>
        <v>522413.78999999992</v>
      </c>
      <c r="AU91" s="62">
        <f t="shared" si="10"/>
        <v>820892.26</v>
      </c>
      <c r="AV91" s="61">
        <f t="shared" si="11"/>
        <v>1814358.01</v>
      </c>
      <c r="AW91" s="72">
        <f t="shared" si="12"/>
        <v>-993465.75</v>
      </c>
    </row>
    <row r="92" spans="1:49" ht="15" thickBot="1" x14ac:dyDescent="0.25">
      <c r="A92" s="50" t="s">
        <v>659</v>
      </c>
      <c r="B92" s="50" t="s">
        <v>660</v>
      </c>
      <c r="C92" s="94">
        <v>1689</v>
      </c>
      <c r="D92" s="95" t="s">
        <v>1493</v>
      </c>
      <c r="E92" s="95" t="s">
        <v>1493</v>
      </c>
      <c r="F92" s="283">
        <v>128419.37</v>
      </c>
      <c r="G92" s="283">
        <v>9514</v>
      </c>
      <c r="H92" s="283">
        <v>17489.68</v>
      </c>
      <c r="K92" s="57">
        <v>1247368.72</v>
      </c>
      <c r="L92" s="57">
        <v>120707.66</v>
      </c>
      <c r="P92" s="285">
        <v>17596</v>
      </c>
      <c r="Q92" s="285">
        <v>18</v>
      </c>
      <c r="R92" s="286">
        <v>18.64</v>
      </c>
      <c r="T92" s="58">
        <v>-134642.35</v>
      </c>
      <c r="U92" s="57">
        <v>-134978.18</v>
      </c>
      <c r="V92" s="57">
        <v>1849378.08</v>
      </c>
      <c r="W92" s="275">
        <v>121269.23</v>
      </c>
      <c r="Z92" s="275">
        <v>341730</v>
      </c>
      <c r="AB92" s="276">
        <v>422210</v>
      </c>
      <c r="AE92" s="276">
        <v>61647.31</v>
      </c>
      <c r="AF92" s="276">
        <v>50545.68</v>
      </c>
      <c r="AI92" s="276">
        <v>741737</v>
      </c>
      <c r="AK92" s="276">
        <v>5600</v>
      </c>
      <c r="AM92" s="276">
        <v>195334.09</v>
      </c>
      <c r="AN92" s="276">
        <v>86731.17</v>
      </c>
      <c r="AR92" s="105">
        <f t="shared" si="7"/>
        <v>155423.04999999999</v>
      </c>
      <c r="AS92" s="66">
        <f t="shared" si="8"/>
        <v>17632.64</v>
      </c>
      <c r="AT92" s="67">
        <f t="shared" si="9"/>
        <v>137790.40999999997</v>
      </c>
      <c r="AU92" s="62">
        <f t="shared" si="10"/>
        <v>462999.23</v>
      </c>
      <c r="AV92" s="61">
        <f t="shared" si="11"/>
        <v>1563805.25</v>
      </c>
      <c r="AW92" s="72">
        <f t="shared" si="12"/>
        <v>-1100806.02</v>
      </c>
    </row>
    <row r="93" spans="1:49" ht="15" thickBot="1" x14ac:dyDescent="0.25">
      <c r="A93" s="50" t="s">
        <v>659</v>
      </c>
      <c r="B93" s="50" t="s">
        <v>660</v>
      </c>
      <c r="C93" s="94">
        <v>3572</v>
      </c>
      <c r="D93" s="95" t="s">
        <v>1494</v>
      </c>
      <c r="E93" s="95" t="s">
        <v>1494</v>
      </c>
      <c r="F93" s="283">
        <v>270298.32</v>
      </c>
      <c r="G93" s="283">
        <v>8750</v>
      </c>
      <c r="H93" s="283">
        <v>62518.36</v>
      </c>
      <c r="K93" s="57">
        <v>1718200.1</v>
      </c>
      <c r="L93" s="57">
        <v>135628.56</v>
      </c>
      <c r="O93" s="284">
        <v>85990</v>
      </c>
      <c r="P93" s="285">
        <v>45001.71</v>
      </c>
      <c r="R93" s="286">
        <v>1157.1099999999999</v>
      </c>
      <c r="U93" s="57">
        <v>1896434.32</v>
      </c>
      <c r="V93" s="57">
        <v>281440</v>
      </c>
      <c r="W93" s="275">
        <v>257377.77</v>
      </c>
      <c r="AB93" s="276">
        <v>214790</v>
      </c>
      <c r="AE93" s="276">
        <v>67809.789999999994</v>
      </c>
      <c r="AF93" s="276">
        <v>78492.78</v>
      </c>
      <c r="AI93" s="276">
        <v>367702.5</v>
      </c>
      <c r="AM93" s="276">
        <v>176132.72</v>
      </c>
      <c r="AN93" s="276">
        <v>76572.539999999994</v>
      </c>
      <c r="AR93" s="105">
        <f t="shared" si="7"/>
        <v>341566.68</v>
      </c>
      <c r="AS93" s="66">
        <f t="shared" si="8"/>
        <v>132148.81999999998</v>
      </c>
      <c r="AT93" s="67">
        <f t="shared" si="9"/>
        <v>209417.86000000002</v>
      </c>
      <c r="AU93" s="62">
        <f t="shared" si="10"/>
        <v>257377.77</v>
      </c>
      <c r="AV93" s="61">
        <f t="shared" si="11"/>
        <v>981500.33</v>
      </c>
      <c r="AW93" s="72">
        <f t="shared" si="12"/>
        <v>-724122.55999999994</v>
      </c>
    </row>
    <row r="94" spans="1:49" ht="15" thickBot="1" x14ac:dyDescent="0.25">
      <c r="A94" s="50" t="s">
        <v>659</v>
      </c>
      <c r="B94" s="50" t="s">
        <v>660</v>
      </c>
      <c r="C94" s="94">
        <v>3222</v>
      </c>
      <c r="D94" s="95" t="s">
        <v>1495</v>
      </c>
      <c r="E94" s="95" t="s">
        <v>1495</v>
      </c>
      <c r="F94" s="283">
        <v>241391.41</v>
      </c>
      <c r="G94" s="283">
        <v>3880</v>
      </c>
      <c r="H94" s="283">
        <v>146541.32999999999</v>
      </c>
      <c r="K94" s="57">
        <v>33008965.93</v>
      </c>
      <c r="L94" s="57">
        <v>664130.79</v>
      </c>
      <c r="U94" s="57">
        <v>31459941.91</v>
      </c>
      <c r="V94" s="57">
        <v>2812906.16</v>
      </c>
      <c r="W94" s="275">
        <v>163932.39000000001</v>
      </c>
      <c r="Z94" s="275">
        <v>390210</v>
      </c>
      <c r="AB94" s="276">
        <v>503399</v>
      </c>
      <c r="AD94" s="276">
        <v>3954</v>
      </c>
      <c r="AE94" s="276">
        <v>129730.96</v>
      </c>
      <c r="AF94" s="276">
        <v>124595.04</v>
      </c>
      <c r="AI94" s="276">
        <v>775039.25</v>
      </c>
      <c r="AM94" s="276">
        <v>363801.37</v>
      </c>
      <c r="AN94" s="276">
        <v>79330.47</v>
      </c>
      <c r="AR94" s="105">
        <f t="shared" si="7"/>
        <v>391812.74</v>
      </c>
      <c r="AS94" s="66">
        <f t="shared" si="8"/>
        <v>0</v>
      </c>
      <c r="AT94" s="67">
        <f t="shared" si="9"/>
        <v>391812.74</v>
      </c>
      <c r="AU94" s="62">
        <f t="shared" si="10"/>
        <v>554142.39</v>
      </c>
      <c r="AV94" s="61">
        <f t="shared" si="11"/>
        <v>1979850.09</v>
      </c>
      <c r="AW94" s="72">
        <f t="shared" si="12"/>
        <v>-1425707.7000000002</v>
      </c>
    </row>
    <row r="95" spans="1:49" ht="15" thickBot="1" x14ac:dyDescent="0.25">
      <c r="A95" s="50" t="s">
        <v>659</v>
      </c>
      <c r="B95" s="50" t="s">
        <v>660</v>
      </c>
      <c r="C95" s="94">
        <v>3078</v>
      </c>
      <c r="D95" s="95" t="s">
        <v>1496</v>
      </c>
      <c r="E95" s="95" t="s">
        <v>1496</v>
      </c>
      <c r="F95" s="283">
        <v>312502.95</v>
      </c>
      <c r="G95" s="283">
        <v>3941</v>
      </c>
      <c r="H95" s="283">
        <v>12265.67</v>
      </c>
      <c r="K95" s="57">
        <v>3297520.39</v>
      </c>
      <c r="L95" s="57">
        <v>20331.099999999999</v>
      </c>
      <c r="O95" s="284">
        <v>91570</v>
      </c>
      <c r="P95" s="285">
        <v>250</v>
      </c>
      <c r="S95" s="246">
        <v>8108</v>
      </c>
      <c r="U95" s="57">
        <v>2821369.13</v>
      </c>
      <c r="V95" s="57">
        <v>1047464</v>
      </c>
      <c r="W95" s="275">
        <v>186475.9</v>
      </c>
      <c r="Z95" s="275">
        <v>263670</v>
      </c>
      <c r="AB95" s="276">
        <v>385080</v>
      </c>
      <c r="AE95" s="276">
        <v>331414.88</v>
      </c>
      <c r="AF95" s="276">
        <v>51117.04</v>
      </c>
      <c r="AI95" s="276">
        <v>631928</v>
      </c>
      <c r="AM95" s="276">
        <v>166424.01999999999</v>
      </c>
      <c r="AN95" s="276">
        <v>72761.11</v>
      </c>
      <c r="AR95" s="105">
        <f t="shared" si="7"/>
        <v>328709.62</v>
      </c>
      <c r="AS95" s="66">
        <f t="shared" si="8"/>
        <v>91820</v>
      </c>
      <c r="AT95" s="67">
        <f t="shared" si="9"/>
        <v>236889.62</v>
      </c>
      <c r="AU95" s="62">
        <f t="shared" si="10"/>
        <v>450145.9</v>
      </c>
      <c r="AV95" s="61">
        <f t="shared" si="11"/>
        <v>1638725.05</v>
      </c>
      <c r="AW95" s="72">
        <f t="shared" si="12"/>
        <v>-1188579.1499999999</v>
      </c>
    </row>
    <row r="96" spans="1:49" ht="15" thickBot="1" x14ac:dyDescent="0.25">
      <c r="A96" s="50" t="s">
        <v>659</v>
      </c>
      <c r="B96" s="50" t="s">
        <v>660</v>
      </c>
      <c r="C96" s="94">
        <v>4264</v>
      </c>
      <c r="D96" s="95" t="s">
        <v>1497</v>
      </c>
      <c r="E96" s="95" t="s">
        <v>1497</v>
      </c>
      <c r="F96" s="283">
        <v>754141.14</v>
      </c>
      <c r="G96" s="283">
        <v>13466</v>
      </c>
      <c r="H96" s="283">
        <v>44570.62</v>
      </c>
      <c r="K96" s="57">
        <v>1172547.06</v>
      </c>
      <c r="L96" s="57">
        <v>107879.35</v>
      </c>
      <c r="O96" s="284">
        <v>0</v>
      </c>
      <c r="U96" s="57">
        <v>1930818.93</v>
      </c>
      <c r="W96" s="275">
        <v>588515.38</v>
      </c>
      <c r="AB96" s="276">
        <v>238240</v>
      </c>
      <c r="AE96" s="276">
        <v>149381.85</v>
      </c>
      <c r="AF96" s="276">
        <v>29810.29</v>
      </c>
      <c r="AI96" s="276">
        <v>824583.5</v>
      </c>
      <c r="AK96" s="276">
        <v>4000</v>
      </c>
      <c r="AM96" s="276">
        <v>249936.79</v>
      </c>
      <c r="AN96" s="276">
        <v>87506.34</v>
      </c>
      <c r="AR96" s="105">
        <f t="shared" si="7"/>
        <v>812177.76</v>
      </c>
      <c r="AS96" s="66">
        <f t="shared" si="8"/>
        <v>0</v>
      </c>
      <c r="AT96" s="67">
        <f t="shared" si="9"/>
        <v>812177.76</v>
      </c>
      <c r="AU96" s="62">
        <f t="shared" si="10"/>
        <v>588515.38</v>
      </c>
      <c r="AV96" s="61">
        <f t="shared" si="11"/>
        <v>1583458.77</v>
      </c>
      <c r="AW96" s="72">
        <f t="shared" si="12"/>
        <v>-994943.39</v>
      </c>
    </row>
    <row r="97" spans="1:49" ht="15" thickBot="1" x14ac:dyDescent="0.25">
      <c r="A97" s="50" t="s">
        <v>659</v>
      </c>
      <c r="B97" s="50" t="s">
        <v>660</v>
      </c>
      <c r="C97" s="94">
        <v>5763</v>
      </c>
      <c r="D97" s="95" t="s">
        <v>1498</v>
      </c>
      <c r="E97" s="95" t="s">
        <v>1498</v>
      </c>
      <c r="F97" s="283">
        <v>458077.13</v>
      </c>
      <c r="G97" s="283">
        <v>4120</v>
      </c>
      <c r="H97" s="283">
        <v>239786.85</v>
      </c>
      <c r="K97" s="57">
        <v>965183.91</v>
      </c>
      <c r="L97" s="57">
        <v>-158333.14000000001</v>
      </c>
      <c r="U97" s="57">
        <v>-3983280.63</v>
      </c>
      <c r="V97" s="57">
        <v>613325.81999999995</v>
      </c>
      <c r="W97" s="275">
        <v>312384.67</v>
      </c>
      <c r="Z97" s="275">
        <v>63800</v>
      </c>
      <c r="AB97" s="276">
        <v>280764</v>
      </c>
      <c r="AE97" s="276">
        <v>144101.81</v>
      </c>
      <c r="AF97" s="276">
        <v>25126.1</v>
      </c>
      <c r="AI97" s="276">
        <v>658887.75</v>
      </c>
      <c r="AK97" s="276">
        <v>4000</v>
      </c>
      <c r="AM97" s="276">
        <v>240773.05</v>
      </c>
      <c r="AN97" s="276">
        <v>65537.679999999993</v>
      </c>
      <c r="AR97" s="105">
        <f t="shared" si="7"/>
        <v>701983.98</v>
      </c>
      <c r="AS97" s="66">
        <f t="shared" si="8"/>
        <v>0</v>
      </c>
      <c r="AT97" s="67">
        <f t="shared" si="9"/>
        <v>701983.98</v>
      </c>
      <c r="AU97" s="62">
        <f t="shared" si="10"/>
        <v>376184.67</v>
      </c>
      <c r="AV97" s="61">
        <f t="shared" si="11"/>
        <v>1419190.39</v>
      </c>
      <c r="AW97" s="72">
        <f t="shared" si="12"/>
        <v>-1043005.72</v>
      </c>
    </row>
    <row r="98" spans="1:49" ht="15" thickBot="1" x14ac:dyDescent="0.25">
      <c r="A98" s="50" t="s">
        <v>659</v>
      </c>
      <c r="B98" s="50" t="s">
        <v>660</v>
      </c>
      <c r="C98" s="94">
        <v>3934</v>
      </c>
      <c r="D98" s="95" t="s">
        <v>1499</v>
      </c>
      <c r="E98" s="95" t="s">
        <v>1499</v>
      </c>
      <c r="F98" s="283">
        <v>528822.29</v>
      </c>
      <c r="G98" s="283">
        <v>0</v>
      </c>
      <c r="H98" s="283">
        <v>71996.83</v>
      </c>
      <c r="K98" s="57">
        <v>1056978.17</v>
      </c>
      <c r="L98" s="57">
        <v>153710.29</v>
      </c>
      <c r="U98" s="57">
        <v>-419479.12</v>
      </c>
      <c r="V98" s="57">
        <v>1790978.12</v>
      </c>
      <c r="W98" s="275">
        <v>575703.47</v>
      </c>
      <c r="Z98" s="275">
        <v>393803.1</v>
      </c>
      <c r="AB98" s="276">
        <v>543828.1</v>
      </c>
      <c r="AD98" s="276">
        <v>11306</v>
      </c>
      <c r="AE98" s="276">
        <v>88357.1</v>
      </c>
      <c r="AF98" s="276">
        <v>75992.98</v>
      </c>
      <c r="AI98" s="276">
        <v>769372.5</v>
      </c>
      <c r="AM98" s="276">
        <v>473635.09</v>
      </c>
      <c r="AN98" s="276">
        <v>132681.49</v>
      </c>
      <c r="AR98" s="105">
        <f t="shared" si="7"/>
        <v>600819.12</v>
      </c>
      <c r="AS98" s="66">
        <f t="shared" si="8"/>
        <v>0</v>
      </c>
      <c r="AT98" s="67">
        <f t="shared" si="9"/>
        <v>600819.12</v>
      </c>
      <c r="AU98" s="62">
        <f t="shared" si="10"/>
        <v>969506.57</v>
      </c>
      <c r="AV98" s="61">
        <f t="shared" si="11"/>
        <v>2095173.26</v>
      </c>
      <c r="AW98" s="72">
        <f t="shared" si="12"/>
        <v>-1125666.69</v>
      </c>
    </row>
    <row r="99" spans="1:49" ht="15" thickBot="1" x14ac:dyDescent="0.25">
      <c r="A99" s="50" t="s">
        <v>659</v>
      </c>
      <c r="B99" s="50" t="s">
        <v>660</v>
      </c>
      <c r="C99" s="94">
        <v>5633</v>
      </c>
      <c r="D99" s="95" t="s">
        <v>1500</v>
      </c>
      <c r="E99" s="95" t="s">
        <v>1500</v>
      </c>
      <c r="F99" s="283">
        <v>1051535.42</v>
      </c>
      <c r="G99" s="283">
        <v>0</v>
      </c>
      <c r="H99" s="283">
        <v>68106.33</v>
      </c>
      <c r="K99" s="57">
        <v>4096814.62</v>
      </c>
      <c r="L99" s="57">
        <v>1557506.74</v>
      </c>
      <c r="R99" s="286">
        <v>0</v>
      </c>
      <c r="S99" s="246">
        <v>20084</v>
      </c>
      <c r="U99" s="57">
        <v>58214.73</v>
      </c>
      <c r="V99" s="57">
        <v>1047464</v>
      </c>
      <c r="W99" s="275">
        <v>772738.16</v>
      </c>
      <c r="Z99" s="275">
        <v>395010</v>
      </c>
      <c r="AB99" s="276">
        <v>651166</v>
      </c>
      <c r="AE99" s="276">
        <v>209651.12</v>
      </c>
      <c r="AF99" s="276">
        <v>162968.26999999999</v>
      </c>
      <c r="AI99" s="276">
        <v>686434.4</v>
      </c>
      <c r="AM99" s="276">
        <v>163281.29</v>
      </c>
      <c r="AN99" s="276">
        <v>71655.7</v>
      </c>
      <c r="AR99" s="105">
        <f t="shared" si="7"/>
        <v>1119641.75</v>
      </c>
      <c r="AS99" s="66">
        <f t="shared" si="8"/>
        <v>0</v>
      </c>
      <c r="AT99" s="67">
        <f t="shared" si="9"/>
        <v>1119641.75</v>
      </c>
      <c r="AU99" s="62">
        <f t="shared" si="10"/>
        <v>1167748.1600000001</v>
      </c>
      <c r="AV99" s="61">
        <f t="shared" si="11"/>
        <v>1945156.78</v>
      </c>
      <c r="AW99" s="72">
        <f t="shared" si="12"/>
        <v>-777408.61999999988</v>
      </c>
    </row>
    <row r="100" spans="1:49" ht="15" thickBot="1" x14ac:dyDescent="0.25">
      <c r="A100" s="50" t="s">
        <v>659</v>
      </c>
      <c r="B100" s="50" t="s">
        <v>660</v>
      </c>
      <c r="C100" s="94">
        <v>3215</v>
      </c>
      <c r="D100" s="95" t="s">
        <v>1501</v>
      </c>
      <c r="E100" s="95" t="s">
        <v>1501</v>
      </c>
      <c r="F100" s="283">
        <v>194390.22</v>
      </c>
      <c r="G100" s="283">
        <v>16800</v>
      </c>
      <c r="H100" s="283">
        <v>141407</v>
      </c>
      <c r="K100" s="57">
        <v>1032893.28</v>
      </c>
      <c r="L100" s="57">
        <v>195123.5</v>
      </c>
      <c r="O100" s="284">
        <v>12400</v>
      </c>
      <c r="R100" s="286">
        <v>57.67</v>
      </c>
      <c r="S100" s="246">
        <v>151225</v>
      </c>
      <c r="U100" s="57">
        <v>38575.33</v>
      </c>
      <c r="V100" s="57">
        <v>1768225.65</v>
      </c>
      <c r="W100" s="275">
        <v>437203.16</v>
      </c>
      <c r="AB100" s="276">
        <v>172671</v>
      </c>
      <c r="AD100" s="276">
        <v>6672</v>
      </c>
      <c r="AE100" s="276">
        <v>200025.17</v>
      </c>
      <c r="AF100" s="276">
        <v>60545.2</v>
      </c>
      <c r="AI100" s="276">
        <v>643210.5</v>
      </c>
      <c r="AK100" s="276">
        <v>4000</v>
      </c>
      <c r="AM100" s="276">
        <v>187059.63</v>
      </c>
      <c r="AN100" s="276">
        <v>54306.8</v>
      </c>
      <c r="AR100" s="105">
        <f t="shared" si="7"/>
        <v>352597.22</v>
      </c>
      <c r="AS100" s="66">
        <f t="shared" si="8"/>
        <v>12457.67</v>
      </c>
      <c r="AT100" s="67">
        <f t="shared" si="9"/>
        <v>340139.55</v>
      </c>
      <c r="AU100" s="62">
        <f t="shared" si="10"/>
        <v>437203.16</v>
      </c>
      <c r="AV100" s="61">
        <f t="shared" si="11"/>
        <v>1328490.3</v>
      </c>
      <c r="AW100" s="72">
        <f t="shared" si="12"/>
        <v>-891287.14000000013</v>
      </c>
    </row>
    <row r="101" spans="1:49" ht="15" thickBot="1" x14ac:dyDescent="0.25">
      <c r="A101" s="50" t="s">
        <v>659</v>
      </c>
      <c r="B101" s="50" t="s">
        <v>660</v>
      </c>
      <c r="C101" s="94">
        <v>4457</v>
      </c>
      <c r="D101" s="95" t="s">
        <v>1502</v>
      </c>
      <c r="E101" s="95" t="s">
        <v>1502</v>
      </c>
      <c r="F101" s="283">
        <v>341671.96</v>
      </c>
      <c r="G101" s="283">
        <v>0</v>
      </c>
      <c r="H101" s="283">
        <v>70334.97</v>
      </c>
      <c r="K101" s="57">
        <v>1160530.76</v>
      </c>
      <c r="L101" s="57">
        <v>66835.27</v>
      </c>
      <c r="O101" s="284">
        <v>0</v>
      </c>
      <c r="V101" s="57">
        <v>1440650.38</v>
      </c>
      <c r="W101" s="275">
        <v>279875.48</v>
      </c>
      <c r="Z101" s="275">
        <v>533010</v>
      </c>
      <c r="AB101" s="276">
        <v>683240</v>
      </c>
      <c r="AD101" s="276">
        <v>9966</v>
      </c>
      <c r="AE101" s="276">
        <v>170149.74</v>
      </c>
      <c r="AF101" s="276">
        <v>60683.38</v>
      </c>
      <c r="AI101" s="276">
        <v>720430</v>
      </c>
      <c r="AK101" s="276">
        <v>2660</v>
      </c>
      <c r="AM101" s="276">
        <v>375683.66</v>
      </c>
      <c r="AN101" s="276">
        <v>17198.91</v>
      </c>
      <c r="AR101" s="105">
        <f t="shared" si="7"/>
        <v>412006.93000000005</v>
      </c>
      <c r="AS101" s="66">
        <f t="shared" si="8"/>
        <v>0</v>
      </c>
      <c r="AT101" s="67">
        <f t="shared" si="9"/>
        <v>412006.93000000005</v>
      </c>
      <c r="AU101" s="62">
        <f t="shared" si="10"/>
        <v>812885.48</v>
      </c>
      <c r="AV101" s="61">
        <f t="shared" si="11"/>
        <v>2040011.69</v>
      </c>
      <c r="AW101" s="72">
        <f t="shared" si="12"/>
        <v>-1227126.21</v>
      </c>
    </row>
    <row r="102" spans="1:49" ht="15" thickBot="1" x14ac:dyDescent="0.25">
      <c r="A102" s="50" t="s">
        <v>680</v>
      </c>
      <c r="B102" s="50" t="s">
        <v>681</v>
      </c>
      <c r="C102" s="94">
        <v>2578</v>
      </c>
      <c r="D102" s="95" t="s">
        <v>1503</v>
      </c>
      <c r="E102" s="95" t="s">
        <v>1503</v>
      </c>
      <c r="F102" s="283">
        <v>362243.96</v>
      </c>
      <c r="G102" s="283">
        <v>0</v>
      </c>
      <c r="H102" s="283">
        <v>21509.34</v>
      </c>
      <c r="K102" s="57">
        <v>1732824.79</v>
      </c>
      <c r="L102" s="57">
        <v>193849.88</v>
      </c>
      <c r="R102" s="286">
        <v>0</v>
      </c>
      <c r="V102" s="57">
        <v>2439714</v>
      </c>
      <c r="W102" s="275">
        <v>207343.41</v>
      </c>
      <c r="X102" s="275">
        <v>279000</v>
      </c>
      <c r="Z102" s="275">
        <v>319770</v>
      </c>
      <c r="AB102" s="276">
        <v>369120</v>
      </c>
      <c r="AE102" s="276">
        <v>96286.77</v>
      </c>
      <c r="AF102" s="276">
        <v>62784.52</v>
      </c>
      <c r="AI102" s="276">
        <v>695715.45</v>
      </c>
      <c r="AK102" s="276">
        <v>4000</v>
      </c>
      <c r="AM102" s="276">
        <v>207935.09</v>
      </c>
      <c r="AN102" s="276">
        <v>64694.73</v>
      </c>
      <c r="AR102" s="105">
        <f t="shared" si="7"/>
        <v>383753.30000000005</v>
      </c>
      <c r="AS102" s="66">
        <f t="shared" si="8"/>
        <v>0</v>
      </c>
      <c r="AT102" s="67">
        <f t="shared" si="9"/>
        <v>383753.30000000005</v>
      </c>
      <c r="AU102" s="62">
        <f t="shared" si="10"/>
        <v>806113.41</v>
      </c>
      <c r="AV102" s="61">
        <f t="shared" si="11"/>
        <v>1500536.56</v>
      </c>
      <c r="AW102" s="72">
        <f t="shared" si="12"/>
        <v>-694423.15</v>
      </c>
    </row>
    <row r="103" spans="1:49" ht="15" thickBot="1" x14ac:dyDescent="0.25">
      <c r="A103" s="50" t="s">
        <v>680</v>
      </c>
      <c r="B103" s="50" t="s">
        <v>681</v>
      </c>
      <c r="C103" s="94">
        <v>5205</v>
      </c>
      <c r="D103" s="95" t="s">
        <v>1504</v>
      </c>
      <c r="E103" s="95" t="s">
        <v>1504</v>
      </c>
      <c r="F103" s="283">
        <v>195922.59</v>
      </c>
      <c r="G103" s="283">
        <v>0</v>
      </c>
      <c r="H103" s="283">
        <v>10140.99</v>
      </c>
      <c r="K103" s="57">
        <v>1268454.28</v>
      </c>
      <c r="L103" s="57">
        <v>27547.81</v>
      </c>
      <c r="R103" s="286">
        <v>0</v>
      </c>
      <c r="V103" s="57">
        <v>3137825</v>
      </c>
      <c r="W103" s="275">
        <v>216487.6</v>
      </c>
      <c r="AB103" s="276">
        <v>138465</v>
      </c>
      <c r="AD103" s="276">
        <v>4352</v>
      </c>
      <c r="AE103" s="276">
        <v>174768.91</v>
      </c>
      <c r="AF103" s="276">
        <v>50207.46</v>
      </c>
      <c r="AI103" s="276">
        <v>321507</v>
      </c>
      <c r="AM103" s="276">
        <v>161176.48000000001</v>
      </c>
      <c r="AN103" s="276">
        <v>63866.14</v>
      </c>
      <c r="AR103" s="105">
        <f t="shared" si="7"/>
        <v>206063.58</v>
      </c>
      <c r="AS103" s="66">
        <f t="shared" si="8"/>
        <v>0</v>
      </c>
      <c r="AT103" s="67">
        <f t="shared" si="9"/>
        <v>206063.58</v>
      </c>
      <c r="AU103" s="62">
        <f t="shared" si="10"/>
        <v>216487.6</v>
      </c>
      <c r="AV103" s="61">
        <f t="shared" si="11"/>
        <v>914342.99000000011</v>
      </c>
      <c r="AW103" s="72">
        <f t="shared" si="12"/>
        <v>-697855.39000000013</v>
      </c>
    </row>
    <row r="104" spans="1:49" ht="15" thickBot="1" x14ac:dyDescent="0.25">
      <c r="A104" s="50" t="s">
        <v>680</v>
      </c>
      <c r="B104" s="50" t="s">
        <v>681</v>
      </c>
      <c r="C104" s="94">
        <v>2942</v>
      </c>
      <c r="D104" s="95" t="s">
        <v>1505</v>
      </c>
      <c r="E104" s="95" t="s">
        <v>1505</v>
      </c>
      <c r="F104" s="283">
        <v>113182.05</v>
      </c>
      <c r="G104" s="283">
        <v>0</v>
      </c>
      <c r="H104" s="283">
        <v>36992.39</v>
      </c>
      <c r="K104" s="57">
        <v>360860.29</v>
      </c>
      <c r="L104" s="57">
        <v>240979.46</v>
      </c>
      <c r="O104" s="284">
        <v>1215</v>
      </c>
      <c r="P104" s="285">
        <v>107</v>
      </c>
      <c r="V104" s="57">
        <v>1499736.2</v>
      </c>
      <c r="W104" s="275">
        <v>269223.03000000003</v>
      </c>
      <c r="Z104" s="275">
        <v>238400</v>
      </c>
      <c r="AB104" s="276">
        <v>354500</v>
      </c>
      <c r="AE104" s="276">
        <v>121855</v>
      </c>
      <c r="AF104" s="276">
        <v>38403.379999999997</v>
      </c>
      <c r="AH104" s="276">
        <v>25000</v>
      </c>
      <c r="AI104" s="276">
        <v>466506.5</v>
      </c>
      <c r="AM104" s="276">
        <v>144816.76</v>
      </c>
      <c r="AN104" s="276">
        <v>65828.02</v>
      </c>
      <c r="AR104" s="105">
        <f t="shared" si="7"/>
        <v>150174.44</v>
      </c>
      <c r="AS104" s="66">
        <f t="shared" si="8"/>
        <v>1322</v>
      </c>
      <c r="AT104" s="67">
        <f t="shared" si="9"/>
        <v>148852.44</v>
      </c>
      <c r="AU104" s="62">
        <f t="shared" si="10"/>
        <v>507623.03</v>
      </c>
      <c r="AV104" s="61">
        <f t="shared" si="11"/>
        <v>1216909.6600000001</v>
      </c>
      <c r="AW104" s="72">
        <f t="shared" si="12"/>
        <v>-709286.63000000012</v>
      </c>
    </row>
    <row r="105" spans="1:49" ht="15" thickBot="1" x14ac:dyDescent="0.25">
      <c r="A105" s="50" t="s">
        <v>680</v>
      </c>
      <c r="B105" s="50" t="s">
        <v>681</v>
      </c>
      <c r="C105" s="94">
        <v>3193</v>
      </c>
      <c r="D105" s="95" t="s">
        <v>1506</v>
      </c>
      <c r="E105" s="95" t="s">
        <v>1506</v>
      </c>
      <c r="F105" s="283">
        <v>186313.34</v>
      </c>
      <c r="G105" s="283">
        <v>4072</v>
      </c>
      <c r="H105" s="283">
        <v>129366.74</v>
      </c>
      <c r="K105" s="57">
        <v>742946.82</v>
      </c>
      <c r="L105" s="57">
        <v>203642.87</v>
      </c>
      <c r="R105" s="286">
        <v>0</v>
      </c>
      <c r="W105" s="275">
        <v>321030.61</v>
      </c>
      <c r="AB105" s="276">
        <v>156060</v>
      </c>
      <c r="AE105" s="276">
        <v>131065.99</v>
      </c>
      <c r="AF105" s="276">
        <v>33330.410000000003</v>
      </c>
      <c r="AI105" s="276">
        <v>334506</v>
      </c>
      <c r="AM105" s="276">
        <v>121131.96</v>
      </c>
      <c r="AN105" s="276">
        <v>90626.01</v>
      </c>
      <c r="AR105" s="105">
        <f t="shared" si="7"/>
        <v>319752.08</v>
      </c>
      <c r="AS105" s="66">
        <f t="shared" si="8"/>
        <v>0</v>
      </c>
      <c r="AT105" s="67">
        <f t="shared" si="9"/>
        <v>319752.08</v>
      </c>
      <c r="AU105" s="62">
        <f t="shared" si="10"/>
        <v>321030.61</v>
      </c>
      <c r="AV105" s="61">
        <f t="shared" si="11"/>
        <v>866720.37</v>
      </c>
      <c r="AW105" s="72">
        <f t="shared" si="12"/>
        <v>-545689.76</v>
      </c>
    </row>
    <row r="106" spans="1:49" ht="15" thickBot="1" x14ac:dyDescent="0.25">
      <c r="A106" s="50" t="s">
        <v>680</v>
      </c>
      <c r="B106" s="50" t="s">
        <v>681</v>
      </c>
      <c r="C106" s="94">
        <v>4152</v>
      </c>
      <c r="D106" s="95" t="s">
        <v>1507</v>
      </c>
      <c r="E106" s="95" t="s">
        <v>1507</v>
      </c>
      <c r="F106" s="283">
        <v>127494.94</v>
      </c>
      <c r="G106" s="283">
        <v>40744</v>
      </c>
      <c r="H106" s="283">
        <v>38278.910000000003</v>
      </c>
      <c r="K106" s="57">
        <v>847856.53</v>
      </c>
      <c r="L106" s="57">
        <v>291092.98</v>
      </c>
      <c r="V106" s="57">
        <v>1687514</v>
      </c>
      <c r="W106" s="275">
        <v>342006.99</v>
      </c>
      <c r="AB106" s="276">
        <v>112260</v>
      </c>
      <c r="AE106" s="276">
        <v>94255.01</v>
      </c>
      <c r="AF106" s="276">
        <v>51652.63</v>
      </c>
      <c r="AH106" s="276">
        <v>50000</v>
      </c>
      <c r="AI106" s="276">
        <v>651689</v>
      </c>
      <c r="AK106" s="276">
        <v>2320</v>
      </c>
      <c r="AM106" s="276">
        <v>358784.33</v>
      </c>
      <c r="AN106" s="276">
        <v>106297.2</v>
      </c>
      <c r="AO106" s="276">
        <v>43310.65</v>
      </c>
      <c r="AR106" s="105">
        <f t="shared" si="7"/>
        <v>206517.85</v>
      </c>
      <c r="AS106" s="66">
        <f t="shared" si="8"/>
        <v>0</v>
      </c>
      <c r="AT106" s="67">
        <f t="shared" si="9"/>
        <v>206517.85</v>
      </c>
      <c r="AU106" s="62">
        <f t="shared" si="10"/>
        <v>342006.99</v>
      </c>
      <c r="AV106" s="61">
        <f t="shared" si="11"/>
        <v>1470568.8199999998</v>
      </c>
      <c r="AW106" s="72">
        <f t="shared" si="12"/>
        <v>-1128561.8299999998</v>
      </c>
    </row>
    <row r="107" spans="1:49" ht="15" thickBot="1" x14ac:dyDescent="0.25">
      <c r="A107" s="50" t="s">
        <v>689</v>
      </c>
      <c r="B107" s="50" t="s">
        <v>690</v>
      </c>
      <c r="C107" s="94">
        <v>4559</v>
      </c>
      <c r="D107" s="95" t="s">
        <v>1508</v>
      </c>
      <c r="E107" s="95" t="s">
        <v>1508</v>
      </c>
      <c r="F107" s="283">
        <v>318550.98</v>
      </c>
      <c r="G107" s="283">
        <v>0</v>
      </c>
      <c r="H107" s="283">
        <v>48249.96</v>
      </c>
      <c r="K107" s="57">
        <v>963504.17</v>
      </c>
      <c r="L107" s="57">
        <v>128028.69</v>
      </c>
      <c r="R107" s="286">
        <v>0</v>
      </c>
      <c r="V107" s="57">
        <v>4303318.3099999996</v>
      </c>
      <c r="W107" s="275">
        <v>335059.06</v>
      </c>
      <c r="X107" s="275">
        <v>40000</v>
      </c>
      <c r="Z107" s="275">
        <v>597876</v>
      </c>
      <c r="AA107" s="275">
        <v>30000</v>
      </c>
      <c r="AB107" s="276">
        <v>758274</v>
      </c>
      <c r="AE107" s="276">
        <v>150448.68</v>
      </c>
      <c r="AF107" s="276">
        <v>22032.6</v>
      </c>
      <c r="AI107" s="276">
        <v>601830</v>
      </c>
      <c r="AM107" s="276">
        <v>220489.09</v>
      </c>
      <c r="AN107" s="276">
        <v>106957.29</v>
      </c>
      <c r="AO107" s="276">
        <v>14729.27</v>
      </c>
      <c r="AR107" s="105">
        <f t="shared" si="7"/>
        <v>366800.94</v>
      </c>
      <c r="AS107" s="66">
        <f t="shared" si="8"/>
        <v>0</v>
      </c>
      <c r="AT107" s="67">
        <f t="shared" si="9"/>
        <v>366800.94</v>
      </c>
      <c r="AU107" s="62">
        <f t="shared" si="10"/>
        <v>1002935.06</v>
      </c>
      <c r="AV107" s="61">
        <f t="shared" si="11"/>
        <v>1874760.93</v>
      </c>
      <c r="AW107" s="72">
        <f t="shared" si="12"/>
        <v>-871825.86999999988</v>
      </c>
    </row>
    <row r="108" spans="1:49" ht="15" thickBot="1" x14ac:dyDescent="0.25">
      <c r="A108" s="50" t="s">
        <v>689</v>
      </c>
      <c r="B108" s="50" t="s">
        <v>690</v>
      </c>
      <c r="C108" s="94">
        <v>1402</v>
      </c>
      <c r="D108" s="95" t="s">
        <v>1509</v>
      </c>
      <c r="E108" s="95" t="s">
        <v>1509</v>
      </c>
      <c r="F108" s="283">
        <v>376840.22</v>
      </c>
      <c r="G108" s="283">
        <v>0</v>
      </c>
      <c r="H108" s="283">
        <v>32679.88</v>
      </c>
      <c r="K108" s="57">
        <v>848449.15</v>
      </c>
      <c r="L108" s="57">
        <v>97886.35</v>
      </c>
      <c r="P108" s="285">
        <v>10575.62</v>
      </c>
      <c r="R108" s="286">
        <v>0</v>
      </c>
      <c r="V108" s="57">
        <v>2346487</v>
      </c>
      <c r="W108" s="275">
        <v>293860.03999999998</v>
      </c>
      <c r="Z108" s="275">
        <v>208920</v>
      </c>
      <c r="AB108" s="276">
        <v>261048</v>
      </c>
      <c r="AE108" s="276">
        <v>148788.32</v>
      </c>
      <c r="AF108" s="276">
        <v>19015.349999999999</v>
      </c>
      <c r="AI108" s="276">
        <v>505326.5</v>
      </c>
      <c r="AM108" s="276">
        <v>248963.9</v>
      </c>
      <c r="AN108" s="276">
        <v>31079.31</v>
      </c>
      <c r="AQ108" s="276">
        <v>48532</v>
      </c>
      <c r="AR108" s="105">
        <f t="shared" si="7"/>
        <v>409520.1</v>
      </c>
      <c r="AS108" s="66">
        <f t="shared" si="8"/>
        <v>10575.62</v>
      </c>
      <c r="AT108" s="67">
        <f t="shared" si="9"/>
        <v>398944.48</v>
      </c>
      <c r="AU108" s="62">
        <f t="shared" si="10"/>
        <v>502780.04</v>
      </c>
      <c r="AV108" s="61">
        <f t="shared" si="11"/>
        <v>1262753.3799999999</v>
      </c>
      <c r="AW108" s="72">
        <f t="shared" si="12"/>
        <v>-759973.33999999985</v>
      </c>
    </row>
    <row r="109" spans="1:49" ht="15" thickBot="1" x14ac:dyDescent="0.25">
      <c r="A109" s="50" t="s">
        <v>689</v>
      </c>
      <c r="B109" s="50" t="s">
        <v>690</v>
      </c>
      <c r="C109" s="94">
        <v>4041</v>
      </c>
      <c r="D109" s="95" t="s">
        <v>1510</v>
      </c>
      <c r="E109" s="95" t="s">
        <v>1510</v>
      </c>
      <c r="F109" s="283">
        <v>441443.75</v>
      </c>
      <c r="G109" s="283">
        <v>0</v>
      </c>
      <c r="H109" s="283">
        <v>69727.06</v>
      </c>
      <c r="K109" s="57">
        <v>1231286.8500000001</v>
      </c>
      <c r="L109" s="57">
        <v>145254.68</v>
      </c>
      <c r="O109" s="284">
        <v>3000</v>
      </c>
      <c r="P109" s="285">
        <v>11399.89</v>
      </c>
      <c r="R109" s="286">
        <v>0</v>
      </c>
      <c r="V109" s="57">
        <v>2125037.4300000002</v>
      </c>
      <c r="W109" s="275">
        <v>317296.96000000002</v>
      </c>
      <c r="Z109" s="275">
        <v>153189.6</v>
      </c>
      <c r="AA109" s="275">
        <v>100260</v>
      </c>
      <c r="AB109" s="276">
        <v>324807.59999999998</v>
      </c>
      <c r="AC109" s="276">
        <v>5501</v>
      </c>
      <c r="AE109" s="276">
        <v>152717.94</v>
      </c>
      <c r="AF109" s="276">
        <v>14885.91</v>
      </c>
      <c r="AI109" s="276">
        <v>239362.2</v>
      </c>
      <c r="AM109" s="276">
        <v>173821.24</v>
      </c>
      <c r="AN109" s="276">
        <v>36448.74</v>
      </c>
      <c r="AR109" s="105">
        <f t="shared" si="7"/>
        <v>511170.81</v>
      </c>
      <c r="AS109" s="66">
        <f t="shared" si="8"/>
        <v>14399.89</v>
      </c>
      <c r="AT109" s="67">
        <f t="shared" si="9"/>
        <v>496770.92</v>
      </c>
      <c r="AU109" s="62">
        <f t="shared" si="10"/>
        <v>570746.56000000006</v>
      </c>
      <c r="AV109" s="61">
        <f t="shared" si="11"/>
        <v>947544.62999999989</v>
      </c>
      <c r="AW109" s="72">
        <f t="shared" si="12"/>
        <v>-376798.06999999983</v>
      </c>
    </row>
    <row r="110" spans="1:49" ht="15" thickBot="1" x14ac:dyDescent="0.25">
      <c r="A110" s="50" t="s">
        <v>689</v>
      </c>
      <c r="B110" s="50" t="s">
        <v>690</v>
      </c>
      <c r="C110" s="94">
        <v>3664</v>
      </c>
      <c r="D110" s="95" t="s">
        <v>1511</v>
      </c>
      <c r="E110" s="95" t="s">
        <v>1511</v>
      </c>
      <c r="F110" s="283">
        <v>701709.24</v>
      </c>
      <c r="G110" s="283">
        <v>0</v>
      </c>
      <c r="H110" s="283">
        <v>26376.84</v>
      </c>
      <c r="K110" s="57">
        <v>367458.41</v>
      </c>
      <c r="L110" s="57">
        <v>54836.67</v>
      </c>
      <c r="P110" s="285">
        <v>7588.58</v>
      </c>
      <c r="R110" s="286">
        <v>152</v>
      </c>
      <c r="V110" s="57">
        <v>1196485.3400000001</v>
      </c>
      <c r="W110" s="275">
        <v>339088.12</v>
      </c>
      <c r="Z110" s="275">
        <v>239400</v>
      </c>
      <c r="AA110" s="275">
        <v>138816</v>
      </c>
      <c r="AB110" s="276">
        <v>435890</v>
      </c>
      <c r="AE110" s="276">
        <v>152527.35999999999</v>
      </c>
      <c r="AF110" s="276">
        <v>18632.7</v>
      </c>
      <c r="AI110" s="276">
        <v>424615.5</v>
      </c>
      <c r="AM110" s="276">
        <v>258902.97</v>
      </c>
      <c r="AN110" s="276">
        <v>38271.01</v>
      </c>
      <c r="AQ110" s="276">
        <v>20000</v>
      </c>
      <c r="AR110" s="105">
        <f t="shared" si="7"/>
        <v>728086.08</v>
      </c>
      <c r="AS110" s="66">
        <f t="shared" si="8"/>
        <v>7740.58</v>
      </c>
      <c r="AT110" s="67">
        <f t="shared" si="9"/>
        <v>720345.5</v>
      </c>
      <c r="AU110" s="62">
        <f t="shared" si="10"/>
        <v>717304.12</v>
      </c>
      <c r="AV110" s="61">
        <f t="shared" si="11"/>
        <v>1348839.54</v>
      </c>
      <c r="AW110" s="72">
        <f t="shared" si="12"/>
        <v>-631535.42000000004</v>
      </c>
    </row>
    <row r="111" spans="1:49" ht="15" thickBot="1" x14ac:dyDescent="0.25">
      <c r="A111" s="50" t="s">
        <v>689</v>
      </c>
      <c r="B111" s="50" t="s">
        <v>690</v>
      </c>
      <c r="C111" s="94">
        <v>1748</v>
      </c>
      <c r="D111" s="95" t="s">
        <v>1512</v>
      </c>
      <c r="E111" s="95" t="s">
        <v>1512</v>
      </c>
      <c r="F111" s="283">
        <v>239178.77</v>
      </c>
      <c r="G111" s="283">
        <v>0</v>
      </c>
      <c r="H111" s="283">
        <v>2845.35</v>
      </c>
      <c r="K111" s="57">
        <v>429518.82</v>
      </c>
      <c r="L111" s="57">
        <v>348356.66</v>
      </c>
      <c r="R111" s="286">
        <v>0</v>
      </c>
      <c r="U111" s="57">
        <v>69761.64</v>
      </c>
      <c r="V111" s="57">
        <v>1169693.49</v>
      </c>
      <c r="W111" s="275">
        <v>163562.16</v>
      </c>
      <c r="Z111" s="275">
        <v>217804.5</v>
      </c>
      <c r="AB111" s="276">
        <v>271432.5</v>
      </c>
      <c r="AE111" s="276">
        <v>93610</v>
      </c>
      <c r="AF111" s="276">
        <v>28129.08</v>
      </c>
      <c r="AI111" s="276">
        <v>370520</v>
      </c>
      <c r="AM111" s="276">
        <v>325745.12</v>
      </c>
      <c r="AN111" s="276">
        <v>29899.77</v>
      </c>
      <c r="AR111" s="105">
        <f t="shared" si="7"/>
        <v>242024.12</v>
      </c>
      <c r="AS111" s="66">
        <f t="shared" si="8"/>
        <v>0</v>
      </c>
      <c r="AT111" s="67">
        <f t="shared" si="9"/>
        <v>242024.12</v>
      </c>
      <c r="AU111" s="62">
        <f t="shared" si="10"/>
        <v>381366.66000000003</v>
      </c>
      <c r="AV111" s="61">
        <f t="shared" si="11"/>
        <v>1119336.4700000002</v>
      </c>
      <c r="AW111" s="72">
        <f t="shared" si="12"/>
        <v>-737969.81000000017</v>
      </c>
    </row>
    <row r="112" spans="1:49" ht="15" thickBot="1" x14ac:dyDescent="0.25">
      <c r="A112" s="50" t="s">
        <v>698</v>
      </c>
      <c r="B112" s="50" t="s">
        <v>699</v>
      </c>
      <c r="C112" s="94">
        <v>5082</v>
      </c>
      <c r="D112" s="95" t="s">
        <v>1513</v>
      </c>
      <c r="E112" s="95" t="s">
        <v>1513</v>
      </c>
      <c r="F112" s="283">
        <v>528873.68000000005</v>
      </c>
      <c r="G112" s="283">
        <v>45800</v>
      </c>
      <c r="H112" s="283">
        <v>78003.69</v>
      </c>
      <c r="K112" s="57">
        <v>1700280.52</v>
      </c>
      <c r="L112" s="57">
        <v>122276.65</v>
      </c>
      <c r="R112" s="286">
        <v>150.74</v>
      </c>
      <c r="T112" s="58">
        <v>1809812.26</v>
      </c>
      <c r="V112" s="57">
        <v>620039.24</v>
      </c>
      <c r="W112" s="275">
        <v>638521.17000000004</v>
      </c>
      <c r="Z112" s="275">
        <v>312300</v>
      </c>
      <c r="AB112" s="276">
        <v>419435</v>
      </c>
      <c r="AE112" s="276">
        <v>407335.96</v>
      </c>
      <c r="AF112" s="276">
        <v>28054.91</v>
      </c>
      <c r="AI112" s="276">
        <v>185299.5</v>
      </c>
      <c r="AM112" s="276">
        <v>102249.48</v>
      </c>
      <c r="AN112" s="276">
        <v>59468.33</v>
      </c>
      <c r="AR112" s="105">
        <f t="shared" si="7"/>
        <v>652677.37000000011</v>
      </c>
      <c r="AS112" s="66">
        <f t="shared" si="8"/>
        <v>150.74</v>
      </c>
      <c r="AT112" s="67">
        <f t="shared" si="9"/>
        <v>652526.63000000012</v>
      </c>
      <c r="AU112" s="62">
        <f t="shared" si="10"/>
        <v>950821.17</v>
      </c>
      <c r="AV112" s="61">
        <f t="shared" si="11"/>
        <v>1201843.1800000002</v>
      </c>
      <c r="AW112" s="72">
        <f t="shared" si="12"/>
        <v>-251022.01000000013</v>
      </c>
    </row>
    <row r="113" spans="1:49" ht="15" thickBot="1" x14ac:dyDescent="0.25">
      <c r="A113" s="50" t="s">
        <v>698</v>
      </c>
      <c r="B113" s="50" t="s">
        <v>699</v>
      </c>
      <c r="C113" s="94">
        <v>5235</v>
      </c>
      <c r="D113" s="95" t="s">
        <v>1514</v>
      </c>
      <c r="E113" s="95" t="s">
        <v>1514</v>
      </c>
      <c r="F113" s="283">
        <v>490948.88</v>
      </c>
      <c r="G113" s="283">
        <v>0</v>
      </c>
      <c r="H113" s="283">
        <v>15715.46</v>
      </c>
      <c r="K113" s="57">
        <v>830247.83</v>
      </c>
      <c r="L113" s="57">
        <v>106762.7</v>
      </c>
      <c r="R113" s="286">
        <v>6.9</v>
      </c>
      <c r="T113" s="58">
        <v>-1838496.71</v>
      </c>
      <c r="V113" s="57">
        <v>3271774.09</v>
      </c>
      <c r="W113" s="275">
        <v>665571.59</v>
      </c>
      <c r="Z113" s="275">
        <v>101560</v>
      </c>
      <c r="AB113" s="276">
        <v>303006</v>
      </c>
      <c r="AD113" s="276">
        <v>14189</v>
      </c>
      <c r="AE113" s="276">
        <v>410704.4</v>
      </c>
      <c r="AF113" s="276">
        <v>17380.599999999999</v>
      </c>
      <c r="AG113" s="276">
        <v>3253</v>
      </c>
      <c r="AI113" s="276">
        <v>467357.5</v>
      </c>
      <c r="AM113" s="276">
        <v>144448.82999999999</v>
      </c>
      <c r="AN113" s="276">
        <v>87673.59</v>
      </c>
      <c r="AR113" s="105">
        <f t="shared" si="7"/>
        <v>506664.34</v>
      </c>
      <c r="AS113" s="66">
        <f t="shared" si="8"/>
        <v>6.9</v>
      </c>
      <c r="AT113" s="67">
        <f t="shared" si="9"/>
        <v>506657.44</v>
      </c>
      <c r="AU113" s="62">
        <f t="shared" si="10"/>
        <v>767131.59</v>
      </c>
      <c r="AV113" s="61">
        <f t="shared" si="11"/>
        <v>1448012.9200000002</v>
      </c>
      <c r="AW113" s="72">
        <f t="shared" si="12"/>
        <v>-680881.33000000019</v>
      </c>
    </row>
    <row r="114" spans="1:49" ht="15" thickBot="1" x14ac:dyDescent="0.25">
      <c r="A114" s="50" t="s">
        <v>698</v>
      </c>
      <c r="B114" s="50" t="s">
        <v>699</v>
      </c>
      <c r="C114" s="94">
        <v>2707</v>
      </c>
      <c r="D114" s="95" t="s">
        <v>1515</v>
      </c>
      <c r="E114" s="95" t="s">
        <v>1515</v>
      </c>
      <c r="F114" s="283">
        <v>594493.44999999995</v>
      </c>
      <c r="G114" s="283">
        <v>0</v>
      </c>
      <c r="H114" s="283">
        <v>39477</v>
      </c>
      <c r="K114" s="57">
        <v>326908.28000000003</v>
      </c>
      <c r="L114" s="57">
        <v>-262105.42</v>
      </c>
      <c r="Q114" s="285">
        <v>32400</v>
      </c>
      <c r="T114" s="58">
        <v>-194462.51</v>
      </c>
      <c r="V114" s="57">
        <v>679737.85</v>
      </c>
      <c r="W114" s="275">
        <v>456441.11</v>
      </c>
      <c r="X114" s="275">
        <v>15400</v>
      </c>
      <c r="Z114" s="275">
        <v>183000</v>
      </c>
      <c r="AB114" s="276">
        <v>323100</v>
      </c>
      <c r="AD114" s="276">
        <v>38800</v>
      </c>
      <c r="AE114" s="276">
        <v>95013.72</v>
      </c>
      <c r="AF114" s="276">
        <v>10688.42</v>
      </c>
      <c r="AI114" s="276">
        <v>423308.5</v>
      </c>
      <c r="AM114" s="276">
        <v>135164</v>
      </c>
      <c r="AN114" s="276">
        <v>35965.26</v>
      </c>
      <c r="AQ114" s="276">
        <v>100000</v>
      </c>
      <c r="AR114" s="105">
        <f t="shared" si="7"/>
        <v>633970.44999999995</v>
      </c>
      <c r="AS114" s="66">
        <f t="shared" si="8"/>
        <v>32400</v>
      </c>
      <c r="AT114" s="67">
        <f t="shared" si="9"/>
        <v>601570.44999999995</v>
      </c>
      <c r="AU114" s="62">
        <f t="shared" si="10"/>
        <v>654841.11</v>
      </c>
      <c r="AV114" s="61">
        <f t="shared" si="11"/>
        <v>1162039.8999999999</v>
      </c>
      <c r="AW114" s="72">
        <f t="shared" si="12"/>
        <v>-507198.78999999992</v>
      </c>
    </row>
    <row r="115" spans="1:49" ht="15" thickBot="1" x14ac:dyDescent="0.25">
      <c r="A115" s="50" t="s">
        <v>698</v>
      </c>
      <c r="B115" s="50" t="s">
        <v>699</v>
      </c>
      <c r="C115" s="94">
        <v>4472</v>
      </c>
      <c r="D115" s="95" t="s">
        <v>1516</v>
      </c>
      <c r="E115" s="95" t="s">
        <v>1516</v>
      </c>
      <c r="F115" s="283">
        <v>411800.77</v>
      </c>
      <c r="G115" s="283">
        <v>38400</v>
      </c>
      <c r="H115" s="283">
        <v>25709.93</v>
      </c>
      <c r="K115" s="57">
        <v>1143812.82</v>
      </c>
      <c r="L115" s="57">
        <v>293247.7</v>
      </c>
      <c r="R115" s="286">
        <v>0</v>
      </c>
      <c r="T115" s="58">
        <v>94098.6</v>
      </c>
      <c r="V115" s="57">
        <v>1731639.01</v>
      </c>
      <c r="W115" s="275">
        <v>516786</v>
      </c>
      <c r="Z115" s="275">
        <v>387620</v>
      </c>
      <c r="AB115" s="276">
        <v>521680</v>
      </c>
      <c r="AE115" s="276">
        <v>235490.11</v>
      </c>
      <c r="AF115" s="276">
        <v>31117.279999999999</v>
      </c>
      <c r="AI115" s="276">
        <v>282601.40000000002</v>
      </c>
      <c r="AM115" s="276">
        <v>121193.94</v>
      </c>
      <c r="AN115" s="276">
        <v>85101.18</v>
      </c>
      <c r="AR115" s="105">
        <f t="shared" si="7"/>
        <v>475910.7</v>
      </c>
      <c r="AS115" s="66">
        <f t="shared" si="8"/>
        <v>0</v>
      </c>
      <c r="AT115" s="67">
        <f t="shared" si="9"/>
        <v>475910.7</v>
      </c>
      <c r="AU115" s="62">
        <f t="shared" si="10"/>
        <v>904406</v>
      </c>
      <c r="AV115" s="61">
        <f t="shared" si="11"/>
        <v>1277183.9099999999</v>
      </c>
      <c r="AW115" s="72">
        <f t="shared" si="12"/>
        <v>-372777.90999999992</v>
      </c>
    </row>
    <row r="116" spans="1:49" ht="15" thickBot="1" x14ac:dyDescent="0.25">
      <c r="A116" s="50" t="s">
        <v>698</v>
      </c>
      <c r="B116" s="50" t="s">
        <v>699</v>
      </c>
      <c r="C116" s="94">
        <v>1392</v>
      </c>
      <c r="D116" s="95" t="s">
        <v>1517</v>
      </c>
      <c r="E116" s="95" t="s">
        <v>1517</v>
      </c>
      <c r="F116" s="283">
        <v>205705.62</v>
      </c>
      <c r="G116" s="283">
        <v>11000</v>
      </c>
      <c r="H116" s="283">
        <v>28648.5</v>
      </c>
      <c r="K116" s="57">
        <v>421803.41</v>
      </c>
      <c r="L116" s="57">
        <v>310374.2</v>
      </c>
      <c r="O116" s="284">
        <v>1500</v>
      </c>
      <c r="T116" s="58">
        <v>-1502847.15</v>
      </c>
      <c r="V116" s="57">
        <v>2353915.73</v>
      </c>
      <c r="W116" s="275">
        <v>306624.2</v>
      </c>
      <c r="Y116" s="275">
        <v>207.81</v>
      </c>
      <c r="Z116" s="275">
        <v>95160</v>
      </c>
      <c r="AB116" s="276">
        <v>120760</v>
      </c>
      <c r="AC116" s="276">
        <v>5632</v>
      </c>
      <c r="AE116" s="276">
        <v>121254.31</v>
      </c>
      <c r="AF116" s="276">
        <v>20121.55</v>
      </c>
      <c r="AG116" s="276">
        <v>8316</v>
      </c>
      <c r="AI116" s="276">
        <v>575148</v>
      </c>
      <c r="AM116" s="276">
        <v>160825.95000000001</v>
      </c>
      <c r="AN116" s="276">
        <v>74490.880000000005</v>
      </c>
      <c r="AR116" s="105">
        <f t="shared" si="7"/>
        <v>245354.12</v>
      </c>
      <c r="AS116" s="66">
        <f t="shared" si="8"/>
        <v>1500</v>
      </c>
      <c r="AT116" s="67">
        <f t="shared" si="9"/>
        <v>243854.12</v>
      </c>
      <c r="AU116" s="62">
        <f t="shared" si="10"/>
        <v>401992.01</v>
      </c>
      <c r="AV116" s="61">
        <f t="shared" si="11"/>
        <v>1086548.69</v>
      </c>
      <c r="AW116" s="72">
        <f t="shared" si="12"/>
        <v>-684556.67999999993</v>
      </c>
    </row>
    <row r="117" spans="1:49" ht="15" thickBot="1" x14ac:dyDescent="0.25">
      <c r="A117" s="50" t="s">
        <v>698</v>
      </c>
      <c r="B117" s="50" t="s">
        <v>699</v>
      </c>
      <c r="C117" s="94">
        <v>4729</v>
      </c>
      <c r="D117" s="95" t="s">
        <v>1518</v>
      </c>
      <c r="E117" s="95" t="s">
        <v>1518</v>
      </c>
      <c r="F117" s="283">
        <v>311157.09999999998</v>
      </c>
      <c r="G117" s="283">
        <v>52200</v>
      </c>
      <c r="H117" s="283">
        <v>30833.59</v>
      </c>
      <c r="K117" s="57">
        <v>2529029.41</v>
      </c>
      <c r="L117" s="57">
        <v>269529.99</v>
      </c>
      <c r="O117" s="284">
        <v>0</v>
      </c>
      <c r="R117" s="286">
        <v>33.47</v>
      </c>
      <c r="T117" s="58">
        <v>1966300.8</v>
      </c>
      <c r="U117" s="57">
        <v>199200</v>
      </c>
      <c r="V117" s="57">
        <v>1221990.08</v>
      </c>
      <c r="W117" s="275">
        <v>417398.16</v>
      </c>
      <c r="Z117" s="275">
        <v>266250</v>
      </c>
      <c r="AB117" s="276">
        <v>514643</v>
      </c>
      <c r="AD117" s="276">
        <v>7828</v>
      </c>
      <c r="AE117" s="276">
        <v>293314.32</v>
      </c>
      <c r="AF117" s="276">
        <v>33257.1</v>
      </c>
      <c r="AI117" s="276">
        <v>319495</v>
      </c>
      <c r="AM117" s="276">
        <v>188324.79</v>
      </c>
      <c r="AN117" s="276">
        <v>47962.2</v>
      </c>
      <c r="AR117" s="105">
        <f t="shared" si="7"/>
        <v>394190.69</v>
      </c>
      <c r="AS117" s="66">
        <f t="shared" si="8"/>
        <v>33.47</v>
      </c>
      <c r="AT117" s="67">
        <f t="shared" si="9"/>
        <v>394157.22000000003</v>
      </c>
      <c r="AU117" s="62">
        <f t="shared" si="10"/>
        <v>683648.15999999992</v>
      </c>
      <c r="AV117" s="61">
        <f t="shared" si="11"/>
        <v>1404824.41</v>
      </c>
      <c r="AW117" s="72">
        <f t="shared" si="12"/>
        <v>-721176.25</v>
      </c>
    </row>
    <row r="118" spans="1:49" ht="15" thickBot="1" x14ac:dyDescent="0.25">
      <c r="A118" s="50" t="s">
        <v>708</v>
      </c>
      <c r="B118" s="50" t="s">
        <v>709</v>
      </c>
      <c r="C118" s="94">
        <v>3571</v>
      </c>
      <c r="D118" s="95" t="s">
        <v>1519</v>
      </c>
      <c r="E118" s="95" t="s">
        <v>1519</v>
      </c>
      <c r="F118" s="283">
        <v>310392.49</v>
      </c>
      <c r="G118" s="283">
        <v>0</v>
      </c>
      <c r="H118" s="283">
        <v>89643.18</v>
      </c>
      <c r="K118" s="57">
        <v>1123896.8799999999</v>
      </c>
      <c r="L118" s="57">
        <v>-193984.01</v>
      </c>
      <c r="P118" s="285">
        <v>60096.84</v>
      </c>
      <c r="R118" s="286">
        <v>5671</v>
      </c>
      <c r="U118" s="57">
        <v>-4800</v>
      </c>
      <c r="V118" s="57">
        <v>1488507.55</v>
      </c>
      <c r="W118" s="275">
        <v>240182.98</v>
      </c>
      <c r="Z118" s="275">
        <v>258538.2</v>
      </c>
      <c r="AB118" s="276">
        <v>425458.2</v>
      </c>
      <c r="AE118" s="276">
        <v>66750.5</v>
      </c>
      <c r="AF118" s="276">
        <v>35364.01</v>
      </c>
      <c r="AG118" s="276">
        <v>3160</v>
      </c>
      <c r="AI118" s="276">
        <v>615618</v>
      </c>
      <c r="AM118" s="276">
        <v>182554.66</v>
      </c>
      <c r="AN118" s="276">
        <v>83928.66</v>
      </c>
      <c r="AR118" s="105">
        <f t="shared" si="7"/>
        <v>400035.67</v>
      </c>
      <c r="AS118" s="66">
        <f t="shared" si="8"/>
        <v>65767.839999999997</v>
      </c>
      <c r="AT118" s="67">
        <f t="shared" si="9"/>
        <v>334267.82999999996</v>
      </c>
      <c r="AU118" s="62">
        <f t="shared" si="10"/>
        <v>498721.18000000005</v>
      </c>
      <c r="AV118" s="61">
        <f t="shared" si="11"/>
        <v>1412834.0299999998</v>
      </c>
      <c r="AW118" s="72">
        <f t="shared" si="12"/>
        <v>-914112.84999999974</v>
      </c>
    </row>
    <row r="119" spans="1:49" ht="15" thickBot="1" x14ac:dyDescent="0.25">
      <c r="A119" s="50" t="s">
        <v>708</v>
      </c>
      <c r="B119" s="50" t="s">
        <v>709</v>
      </c>
      <c r="C119" s="94">
        <v>3383</v>
      </c>
      <c r="D119" s="95" t="s">
        <v>1520</v>
      </c>
      <c r="E119" s="95" t="s">
        <v>1520</v>
      </c>
      <c r="F119" s="283">
        <v>313970.2</v>
      </c>
      <c r="G119" s="283">
        <v>29400</v>
      </c>
      <c r="H119" s="283">
        <v>30467.53</v>
      </c>
      <c r="K119" s="57">
        <v>709969.04</v>
      </c>
      <c r="L119" s="57">
        <v>201030.42</v>
      </c>
      <c r="P119" s="285">
        <v>32600</v>
      </c>
      <c r="U119" s="57">
        <v>-7500</v>
      </c>
      <c r="W119" s="275">
        <v>208375.61</v>
      </c>
      <c r="Z119" s="275">
        <v>281440</v>
      </c>
      <c r="AB119" s="276">
        <v>396870</v>
      </c>
      <c r="AE119" s="276">
        <v>265572.49</v>
      </c>
      <c r="AF119" s="276">
        <v>36361.53</v>
      </c>
      <c r="AI119" s="276">
        <v>713689.2</v>
      </c>
      <c r="AM119" s="276">
        <v>101173.77</v>
      </c>
      <c r="AN119" s="276">
        <v>73733.279999999999</v>
      </c>
      <c r="AR119" s="105">
        <f t="shared" si="7"/>
        <v>373837.73</v>
      </c>
      <c r="AS119" s="66">
        <f t="shared" si="8"/>
        <v>32600</v>
      </c>
      <c r="AT119" s="67">
        <f t="shared" si="9"/>
        <v>341237.73</v>
      </c>
      <c r="AU119" s="62">
        <f t="shared" si="10"/>
        <v>489815.61</v>
      </c>
      <c r="AV119" s="61">
        <f t="shared" si="11"/>
        <v>1587400.27</v>
      </c>
      <c r="AW119" s="72">
        <f t="shared" si="12"/>
        <v>-1097584.6600000001</v>
      </c>
    </row>
    <row r="120" spans="1:49" ht="15" thickBot="1" x14ac:dyDescent="0.25">
      <c r="A120" s="50" t="s">
        <v>708</v>
      </c>
      <c r="B120" s="50" t="s">
        <v>709</v>
      </c>
      <c r="C120" s="94">
        <v>3666</v>
      </c>
      <c r="D120" s="95" t="s">
        <v>1521</v>
      </c>
      <c r="E120" s="95" t="s">
        <v>1521</v>
      </c>
      <c r="F120" s="283">
        <v>448118.53</v>
      </c>
      <c r="G120" s="283">
        <v>25500</v>
      </c>
      <c r="H120" s="283">
        <v>32852.28</v>
      </c>
      <c r="K120" s="57">
        <v>639811.97</v>
      </c>
      <c r="L120" s="57">
        <v>42835.44</v>
      </c>
      <c r="O120" s="284">
        <v>0</v>
      </c>
      <c r="P120" s="285">
        <v>33142.559999999998</v>
      </c>
      <c r="R120" s="286">
        <v>6340.4</v>
      </c>
      <c r="U120" s="57">
        <v>-6114.5</v>
      </c>
      <c r="V120" s="57">
        <v>1693308.65</v>
      </c>
      <c r="W120" s="275">
        <v>217728.27</v>
      </c>
      <c r="Z120" s="275">
        <v>352397.64</v>
      </c>
      <c r="AB120" s="276">
        <v>453497.64</v>
      </c>
      <c r="AE120" s="276">
        <v>121074.32</v>
      </c>
      <c r="AF120" s="276">
        <v>47097.56</v>
      </c>
      <c r="AG120" s="276">
        <v>2509</v>
      </c>
      <c r="AI120" s="276">
        <v>206169.9</v>
      </c>
      <c r="AM120" s="276">
        <v>106302.15</v>
      </c>
      <c r="AN120" s="276">
        <v>35895.300000000003</v>
      </c>
      <c r="AR120" s="105">
        <f t="shared" si="7"/>
        <v>506470.81000000006</v>
      </c>
      <c r="AS120" s="66">
        <f t="shared" si="8"/>
        <v>39482.959999999999</v>
      </c>
      <c r="AT120" s="67">
        <f t="shared" si="9"/>
        <v>466987.85000000003</v>
      </c>
      <c r="AU120" s="62">
        <f t="shared" si="10"/>
        <v>570125.91</v>
      </c>
      <c r="AV120" s="61">
        <f t="shared" si="11"/>
        <v>972545.87000000011</v>
      </c>
      <c r="AW120" s="72">
        <f t="shared" si="12"/>
        <v>-402419.96000000008</v>
      </c>
    </row>
    <row r="121" spans="1:49" ht="15" thickBot="1" x14ac:dyDescent="0.25">
      <c r="A121" s="50" t="s">
        <v>708</v>
      </c>
      <c r="B121" s="50" t="s">
        <v>709</v>
      </c>
      <c r="C121" s="94">
        <v>4139</v>
      </c>
      <c r="D121" s="95" t="s">
        <v>1522</v>
      </c>
      <c r="E121" s="95" t="s">
        <v>1522</v>
      </c>
      <c r="F121" s="283">
        <v>191275.53</v>
      </c>
      <c r="G121" s="283">
        <v>29300</v>
      </c>
      <c r="H121" s="283">
        <v>99250.15</v>
      </c>
      <c r="K121" s="57">
        <v>1200670.53</v>
      </c>
      <c r="L121" s="57">
        <v>167026.57999999999</v>
      </c>
      <c r="P121" s="285">
        <v>30247.439999999999</v>
      </c>
      <c r="R121" s="286">
        <v>20</v>
      </c>
      <c r="U121" s="57">
        <v>-71029.259999999995</v>
      </c>
      <c r="W121" s="275">
        <v>217933.91</v>
      </c>
      <c r="Z121" s="275">
        <v>268857.59999999998</v>
      </c>
      <c r="AB121" s="276">
        <v>351117.6</v>
      </c>
      <c r="AE121" s="276">
        <v>144385.12</v>
      </c>
      <c r="AF121" s="276">
        <v>59170.59</v>
      </c>
      <c r="AG121" s="276">
        <v>7177</v>
      </c>
      <c r="AI121" s="276">
        <v>93870</v>
      </c>
      <c r="AM121" s="276">
        <v>147703.47</v>
      </c>
      <c r="AN121" s="276">
        <v>22303.47</v>
      </c>
      <c r="AR121" s="105">
        <f t="shared" si="7"/>
        <v>319825.68</v>
      </c>
      <c r="AS121" s="66">
        <f t="shared" si="8"/>
        <v>30267.439999999999</v>
      </c>
      <c r="AT121" s="67">
        <f t="shared" si="9"/>
        <v>289558.24</v>
      </c>
      <c r="AU121" s="62">
        <f t="shared" si="10"/>
        <v>486791.51</v>
      </c>
      <c r="AV121" s="61">
        <f t="shared" si="11"/>
        <v>825727.24999999988</v>
      </c>
      <c r="AW121" s="72">
        <f t="shared" si="12"/>
        <v>-338935.73999999987</v>
      </c>
    </row>
    <row r="122" spans="1:49" ht="15" thickBot="1" x14ac:dyDescent="0.25">
      <c r="A122" s="50" t="s">
        <v>708</v>
      </c>
      <c r="B122" s="50" t="s">
        <v>709</v>
      </c>
      <c r="C122" s="94">
        <v>1457</v>
      </c>
      <c r="D122" s="95" t="s">
        <v>1523</v>
      </c>
      <c r="E122" s="95" t="s">
        <v>1523</v>
      </c>
      <c r="F122" s="283">
        <v>167093.76000000001</v>
      </c>
      <c r="G122" s="283">
        <v>0</v>
      </c>
      <c r="H122" s="283">
        <v>46740.77</v>
      </c>
      <c r="K122" s="57">
        <v>245284.08</v>
      </c>
      <c r="L122" s="57">
        <v>45558.57</v>
      </c>
      <c r="P122" s="285">
        <v>38281.53</v>
      </c>
      <c r="R122" s="286">
        <v>2449</v>
      </c>
      <c r="U122" s="57">
        <v>40489.5</v>
      </c>
      <c r="W122" s="275">
        <v>239895.42</v>
      </c>
      <c r="Z122" s="275">
        <v>218040</v>
      </c>
      <c r="AB122" s="276">
        <v>386870</v>
      </c>
      <c r="AE122" s="276">
        <v>119507.61</v>
      </c>
      <c r="AF122" s="276">
        <v>15624.03</v>
      </c>
      <c r="AG122" s="276">
        <v>3085</v>
      </c>
      <c r="AI122" s="276">
        <v>516884</v>
      </c>
      <c r="AM122" s="276">
        <v>175725.68</v>
      </c>
      <c r="AN122" s="276">
        <v>38613.660000000003</v>
      </c>
      <c r="AR122" s="105">
        <f t="shared" si="7"/>
        <v>213834.53</v>
      </c>
      <c r="AS122" s="66">
        <f t="shared" si="8"/>
        <v>40730.53</v>
      </c>
      <c r="AT122" s="67">
        <f t="shared" si="9"/>
        <v>173104</v>
      </c>
      <c r="AU122" s="62">
        <f t="shared" si="10"/>
        <v>457935.42000000004</v>
      </c>
      <c r="AV122" s="61">
        <f t="shared" si="11"/>
        <v>1256309.98</v>
      </c>
      <c r="AW122" s="72">
        <f t="shared" si="12"/>
        <v>-798374.55999999994</v>
      </c>
    </row>
    <row r="123" spans="1:49" ht="15" thickBot="1" x14ac:dyDescent="0.25">
      <c r="A123" s="50" t="s">
        <v>708</v>
      </c>
      <c r="B123" s="50" t="s">
        <v>709</v>
      </c>
      <c r="C123" s="94">
        <v>2356</v>
      </c>
      <c r="D123" s="95" t="s">
        <v>1524</v>
      </c>
      <c r="E123" s="95" t="s">
        <v>1524</v>
      </c>
      <c r="F123" s="283">
        <v>302333.78000000003</v>
      </c>
      <c r="G123" s="283">
        <v>18000</v>
      </c>
      <c r="H123" s="283">
        <v>68307.759999999995</v>
      </c>
      <c r="K123" s="57">
        <v>826859.68</v>
      </c>
      <c r="L123" s="57">
        <v>111431.98</v>
      </c>
      <c r="P123" s="285">
        <v>222097.96</v>
      </c>
      <c r="R123" s="286">
        <v>1181.3900000000001</v>
      </c>
      <c r="U123" s="57">
        <v>-5008</v>
      </c>
      <c r="V123" s="57">
        <v>2439641.09</v>
      </c>
      <c r="W123" s="275">
        <v>116592.22</v>
      </c>
      <c r="Z123" s="275">
        <v>343380</v>
      </c>
      <c r="AB123" s="276">
        <v>378580</v>
      </c>
      <c r="AE123" s="276">
        <v>95210.58</v>
      </c>
      <c r="AF123" s="276">
        <v>63609.26</v>
      </c>
      <c r="AI123" s="276">
        <v>297495.5</v>
      </c>
      <c r="AK123" s="276">
        <v>1050</v>
      </c>
      <c r="AM123" s="276">
        <v>214904.94</v>
      </c>
      <c r="AN123" s="276">
        <v>36081.32</v>
      </c>
      <c r="AR123" s="105">
        <f t="shared" si="7"/>
        <v>388641.54000000004</v>
      </c>
      <c r="AS123" s="66">
        <f t="shared" si="8"/>
        <v>223279.35</v>
      </c>
      <c r="AT123" s="67">
        <f t="shared" si="9"/>
        <v>165362.19000000003</v>
      </c>
      <c r="AU123" s="62">
        <f t="shared" si="10"/>
        <v>459972.22</v>
      </c>
      <c r="AV123" s="61">
        <f t="shared" si="11"/>
        <v>1086931.6000000001</v>
      </c>
      <c r="AW123" s="72">
        <f t="shared" si="12"/>
        <v>-626959.38000000012</v>
      </c>
    </row>
    <row r="124" spans="1:49" ht="15" thickBot="1" x14ac:dyDescent="0.25">
      <c r="A124" s="50" t="s">
        <v>708</v>
      </c>
      <c r="B124" s="50" t="s">
        <v>709</v>
      </c>
      <c r="C124" s="94">
        <v>3094</v>
      </c>
      <c r="D124" s="95" t="s">
        <v>1525</v>
      </c>
      <c r="E124" s="95" t="s">
        <v>1525</v>
      </c>
      <c r="F124" s="283">
        <v>351355.13</v>
      </c>
      <c r="G124" s="283">
        <v>0</v>
      </c>
      <c r="H124" s="283">
        <v>88835.58</v>
      </c>
      <c r="K124" s="57">
        <v>922475.87</v>
      </c>
      <c r="L124" s="57">
        <v>142137.49</v>
      </c>
      <c r="P124" s="285">
        <v>30897.26</v>
      </c>
      <c r="R124" s="286">
        <v>3348.01</v>
      </c>
      <c r="S124" s="246">
        <v>520</v>
      </c>
      <c r="U124" s="57">
        <v>-9000</v>
      </c>
      <c r="V124" s="57">
        <v>3028722.67</v>
      </c>
      <c r="W124" s="275">
        <v>202426.49</v>
      </c>
      <c r="Z124" s="275">
        <v>352845</v>
      </c>
      <c r="AB124" s="276">
        <v>463775</v>
      </c>
      <c r="AE124" s="276">
        <v>67386.559999999998</v>
      </c>
      <c r="AF124" s="276">
        <v>59036.83</v>
      </c>
      <c r="AG124" s="276">
        <v>9871</v>
      </c>
      <c r="AI124" s="276">
        <v>596659.5</v>
      </c>
      <c r="AK124" s="276">
        <v>2840</v>
      </c>
      <c r="AM124" s="276">
        <v>265983.96000000002</v>
      </c>
      <c r="AN124" s="276">
        <v>35717.81</v>
      </c>
      <c r="AR124" s="105">
        <f t="shared" si="7"/>
        <v>440190.71</v>
      </c>
      <c r="AS124" s="66">
        <f t="shared" si="8"/>
        <v>34245.269999999997</v>
      </c>
      <c r="AT124" s="67">
        <f t="shared" si="9"/>
        <v>405945.44</v>
      </c>
      <c r="AU124" s="62">
        <f t="shared" si="10"/>
        <v>555271.49</v>
      </c>
      <c r="AV124" s="61">
        <f t="shared" si="11"/>
        <v>1501270.6600000001</v>
      </c>
      <c r="AW124" s="72">
        <f t="shared" si="12"/>
        <v>-945999.17000000016</v>
      </c>
    </row>
    <row r="125" spans="1:49" ht="15" thickBot="1" x14ac:dyDescent="0.25">
      <c r="A125" s="50" t="s">
        <v>708</v>
      </c>
      <c r="B125" s="50" t="s">
        <v>709</v>
      </c>
      <c r="C125" s="94">
        <v>2499</v>
      </c>
      <c r="D125" s="95" t="s">
        <v>1526</v>
      </c>
      <c r="E125" s="95" t="s">
        <v>1526</v>
      </c>
      <c r="F125" s="283">
        <v>111590.16</v>
      </c>
      <c r="G125" s="283">
        <v>0</v>
      </c>
      <c r="H125" s="283">
        <v>23014.59</v>
      </c>
      <c r="K125" s="57">
        <v>1185293.3400000001</v>
      </c>
      <c r="L125" s="57">
        <v>202266.48</v>
      </c>
      <c r="P125" s="285">
        <v>33834.97</v>
      </c>
      <c r="R125" s="286">
        <v>0</v>
      </c>
      <c r="V125" s="57">
        <v>3118920.11</v>
      </c>
      <c r="W125" s="275">
        <v>176228.87</v>
      </c>
      <c r="Z125" s="275">
        <v>325413.59999999998</v>
      </c>
      <c r="AB125" s="276">
        <v>409733.6</v>
      </c>
      <c r="AE125" s="276">
        <v>88337.94</v>
      </c>
      <c r="AF125" s="276">
        <v>56479.59</v>
      </c>
      <c r="AG125" s="276">
        <v>750</v>
      </c>
      <c r="AI125" s="276">
        <v>612735.5</v>
      </c>
      <c r="AK125" s="276">
        <v>1820</v>
      </c>
      <c r="AM125" s="276">
        <v>362970.92</v>
      </c>
      <c r="AN125" s="276">
        <v>36124.629999999997</v>
      </c>
      <c r="AR125" s="105">
        <f t="shared" si="7"/>
        <v>134604.75</v>
      </c>
      <c r="AS125" s="66">
        <f t="shared" si="8"/>
        <v>33834.97</v>
      </c>
      <c r="AT125" s="67">
        <f t="shared" si="9"/>
        <v>100769.78</v>
      </c>
      <c r="AU125" s="62">
        <f t="shared" si="10"/>
        <v>501642.47</v>
      </c>
      <c r="AV125" s="61">
        <f t="shared" si="11"/>
        <v>1568952.1799999997</v>
      </c>
      <c r="AW125" s="72">
        <f t="shared" si="12"/>
        <v>-1067309.7099999997</v>
      </c>
    </row>
    <row r="126" spans="1:49" ht="15" thickBot="1" x14ac:dyDescent="0.25">
      <c r="A126" s="50" t="s">
        <v>720</v>
      </c>
      <c r="B126" s="50" t="s">
        <v>721</v>
      </c>
      <c r="C126" s="94">
        <v>5132</v>
      </c>
      <c r="D126" s="95" t="s">
        <v>1527</v>
      </c>
      <c r="E126" s="95" t="s">
        <v>1527</v>
      </c>
      <c r="F126" s="283">
        <v>645787.55000000005</v>
      </c>
      <c r="G126" s="283">
        <v>0</v>
      </c>
      <c r="H126" s="283">
        <v>33317.040000000001</v>
      </c>
      <c r="K126" s="57">
        <v>987094.04</v>
      </c>
      <c r="L126" s="57">
        <v>78657.02</v>
      </c>
      <c r="O126" s="284">
        <v>0</v>
      </c>
      <c r="P126" s="285">
        <v>98078.81</v>
      </c>
      <c r="R126" s="286">
        <v>1575.6</v>
      </c>
      <c r="T126" s="58">
        <v>1487575.93</v>
      </c>
      <c r="U126" s="57">
        <v>2.41</v>
      </c>
      <c r="W126" s="275">
        <v>608555.52000000002</v>
      </c>
      <c r="Z126" s="275">
        <v>464809</v>
      </c>
      <c r="AA126" s="275">
        <v>132460</v>
      </c>
      <c r="AB126" s="276">
        <v>728360</v>
      </c>
      <c r="AD126" s="276">
        <v>1920</v>
      </c>
      <c r="AE126" s="276">
        <v>198741.75</v>
      </c>
      <c r="AF126" s="276">
        <v>51288.87</v>
      </c>
      <c r="AI126" s="276">
        <v>619089.5</v>
      </c>
      <c r="AM126" s="276">
        <v>209411.97</v>
      </c>
      <c r="AN126" s="276">
        <v>54239.91</v>
      </c>
      <c r="AR126" s="105">
        <f t="shared" si="7"/>
        <v>679104.59000000008</v>
      </c>
      <c r="AS126" s="66">
        <f t="shared" si="8"/>
        <v>99654.41</v>
      </c>
      <c r="AT126" s="67">
        <f t="shared" si="9"/>
        <v>579450.18000000005</v>
      </c>
      <c r="AU126" s="62">
        <f t="shared" si="10"/>
        <v>1205824.52</v>
      </c>
      <c r="AV126" s="61">
        <f t="shared" si="11"/>
        <v>1863052</v>
      </c>
      <c r="AW126" s="72">
        <f t="shared" si="12"/>
        <v>-657227.48</v>
      </c>
    </row>
    <row r="127" spans="1:49" ht="15" thickBot="1" x14ac:dyDescent="0.25">
      <c r="A127" s="50" t="s">
        <v>720</v>
      </c>
      <c r="B127" s="50" t="s">
        <v>721</v>
      </c>
      <c r="C127" s="94">
        <v>2779</v>
      </c>
      <c r="D127" s="95" t="s">
        <v>1528</v>
      </c>
      <c r="E127" s="95" t="s">
        <v>1528</v>
      </c>
      <c r="F127" s="283">
        <v>603733.62</v>
      </c>
      <c r="G127" s="283">
        <v>0</v>
      </c>
      <c r="H127" s="283">
        <v>22781.57</v>
      </c>
      <c r="K127" s="57">
        <v>207049.3</v>
      </c>
      <c r="L127" s="57">
        <v>50234.01</v>
      </c>
      <c r="P127" s="285">
        <v>88171.28</v>
      </c>
      <c r="T127" s="58">
        <v>439121.15</v>
      </c>
      <c r="W127" s="275">
        <v>611150.91</v>
      </c>
      <c r="Z127" s="275">
        <v>338942.5</v>
      </c>
      <c r="AA127" s="275">
        <v>70000</v>
      </c>
      <c r="AB127" s="276">
        <v>451960.5</v>
      </c>
      <c r="AE127" s="276">
        <v>104649.5</v>
      </c>
      <c r="AF127" s="276">
        <v>37577.339999999997</v>
      </c>
      <c r="AH127" s="276">
        <v>60000</v>
      </c>
      <c r="AI127" s="276">
        <v>386785.5</v>
      </c>
      <c r="AK127" s="276">
        <v>2000</v>
      </c>
      <c r="AM127" s="276">
        <v>141127.59</v>
      </c>
      <c r="AN127" s="276">
        <v>57529.45</v>
      </c>
      <c r="AR127" s="105">
        <f t="shared" si="7"/>
        <v>626515.18999999994</v>
      </c>
      <c r="AS127" s="66">
        <f t="shared" si="8"/>
        <v>88171.28</v>
      </c>
      <c r="AT127" s="67">
        <f t="shared" si="9"/>
        <v>538343.90999999992</v>
      </c>
      <c r="AU127" s="62">
        <f t="shared" si="10"/>
        <v>1020093.41</v>
      </c>
      <c r="AV127" s="61">
        <f t="shared" si="11"/>
        <v>1241629.8799999999</v>
      </c>
      <c r="AW127" s="72">
        <f t="shared" si="12"/>
        <v>-221536.46999999986</v>
      </c>
    </row>
    <row r="128" spans="1:49" ht="15" thickBot="1" x14ac:dyDescent="0.25">
      <c r="A128" s="50" t="s">
        <v>720</v>
      </c>
      <c r="B128" s="50" t="s">
        <v>721</v>
      </c>
      <c r="C128" s="94">
        <v>5936</v>
      </c>
      <c r="D128" s="95" t="s">
        <v>1529</v>
      </c>
      <c r="E128" s="95" t="s">
        <v>1529</v>
      </c>
      <c r="F128" s="283">
        <v>319561.94</v>
      </c>
      <c r="G128" s="283">
        <v>0</v>
      </c>
      <c r="H128" s="283">
        <v>1727.59</v>
      </c>
      <c r="K128" s="57">
        <v>5556859.3799999999</v>
      </c>
      <c r="L128" s="57">
        <v>42999.5</v>
      </c>
      <c r="O128" s="284">
        <v>0</v>
      </c>
      <c r="P128" s="285">
        <v>265420.96000000002</v>
      </c>
      <c r="R128" s="286">
        <v>176.93</v>
      </c>
      <c r="T128" s="58">
        <v>5616660</v>
      </c>
      <c r="U128" s="57">
        <v>-37.299999999999997</v>
      </c>
      <c r="W128" s="275">
        <v>600754.77</v>
      </c>
      <c r="Y128" s="275">
        <v>21.29</v>
      </c>
      <c r="Z128" s="275">
        <v>403719.5</v>
      </c>
      <c r="AA128" s="275">
        <v>106000</v>
      </c>
      <c r="AB128" s="276">
        <v>613735.5</v>
      </c>
      <c r="AE128" s="276">
        <v>164637.78</v>
      </c>
      <c r="AF128" s="276">
        <v>122068.16</v>
      </c>
      <c r="AH128" s="276">
        <v>86000</v>
      </c>
      <c r="AI128" s="276">
        <v>288360</v>
      </c>
      <c r="AK128" s="276">
        <v>6500</v>
      </c>
      <c r="AM128" s="276">
        <v>169888.22</v>
      </c>
      <c r="AN128" s="276">
        <v>90826.81</v>
      </c>
      <c r="AO128" s="276">
        <v>2757.14</v>
      </c>
      <c r="AR128" s="105">
        <f t="shared" si="7"/>
        <v>321289.53000000003</v>
      </c>
      <c r="AS128" s="66">
        <f t="shared" si="8"/>
        <v>265597.89</v>
      </c>
      <c r="AT128" s="67">
        <f t="shared" si="9"/>
        <v>55691.640000000014</v>
      </c>
      <c r="AU128" s="62">
        <f t="shared" si="10"/>
        <v>1110495.56</v>
      </c>
      <c r="AV128" s="61">
        <f t="shared" si="11"/>
        <v>1544773.6099999999</v>
      </c>
      <c r="AW128" s="72">
        <f t="shared" si="12"/>
        <v>-434278.04999999981</v>
      </c>
    </row>
    <row r="129" spans="1:49" ht="15" thickBot="1" x14ac:dyDescent="0.25">
      <c r="A129" s="50" t="s">
        <v>720</v>
      </c>
      <c r="B129" s="50" t="s">
        <v>721</v>
      </c>
      <c r="C129" s="94">
        <v>2905</v>
      </c>
      <c r="D129" s="95" t="s">
        <v>1530</v>
      </c>
      <c r="E129" s="95" t="s">
        <v>1530</v>
      </c>
      <c r="F129" s="283">
        <v>562946</v>
      </c>
      <c r="G129" s="283">
        <v>0</v>
      </c>
      <c r="H129" s="283">
        <v>0</v>
      </c>
      <c r="K129" s="57">
        <v>438016.95</v>
      </c>
      <c r="L129" s="57">
        <v>35708.99</v>
      </c>
      <c r="P129" s="285">
        <v>93243.01</v>
      </c>
      <c r="R129" s="286">
        <v>155.13</v>
      </c>
      <c r="T129" s="58">
        <v>809478.12</v>
      </c>
      <c r="W129" s="275">
        <v>426343.73</v>
      </c>
      <c r="Z129" s="275">
        <v>220748</v>
      </c>
      <c r="AB129" s="276">
        <v>377900</v>
      </c>
      <c r="AE129" s="276">
        <v>98593.02</v>
      </c>
      <c r="AF129" s="276">
        <v>11633.03</v>
      </c>
      <c r="AH129" s="276">
        <v>1108</v>
      </c>
      <c r="AI129" s="276">
        <v>721630</v>
      </c>
      <c r="AM129" s="276">
        <v>264215.67999999999</v>
      </c>
      <c r="AN129" s="276">
        <v>101223.46</v>
      </c>
      <c r="AO129" s="276">
        <v>14621.45</v>
      </c>
      <c r="AR129" s="105">
        <f t="shared" si="7"/>
        <v>562946</v>
      </c>
      <c r="AS129" s="66">
        <f t="shared" si="8"/>
        <v>93398.14</v>
      </c>
      <c r="AT129" s="67">
        <f t="shared" si="9"/>
        <v>469547.86</v>
      </c>
      <c r="AU129" s="62">
        <f t="shared" si="10"/>
        <v>647091.73</v>
      </c>
      <c r="AV129" s="61">
        <f t="shared" si="11"/>
        <v>1590924.64</v>
      </c>
      <c r="AW129" s="72">
        <f t="shared" si="12"/>
        <v>-943832.90999999992</v>
      </c>
    </row>
    <row r="130" spans="1:49" ht="15" thickBot="1" x14ac:dyDescent="0.25">
      <c r="A130" s="50" t="s">
        <v>720</v>
      </c>
      <c r="B130" s="50" t="s">
        <v>721</v>
      </c>
      <c r="C130" s="94">
        <v>2680</v>
      </c>
      <c r="D130" s="95" t="s">
        <v>1531</v>
      </c>
      <c r="E130" s="95" t="s">
        <v>1531</v>
      </c>
      <c r="F130" s="283">
        <v>330422.19</v>
      </c>
      <c r="G130" s="283">
        <v>0</v>
      </c>
      <c r="H130" s="283">
        <v>6323.86</v>
      </c>
      <c r="K130" s="57">
        <v>568651.47</v>
      </c>
      <c r="L130" s="57">
        <v>30270.41</v>
      </c>
      <c r="P130" s="285">
        <v>95549.38</v>
      </c>
      <c r="R130" s="286">
        <v>15</v>
      </c>
      <c r="T130" s="58">
        <v>898661.6</v>
      </c>
      <c r="U130" s="57">
        <v>-741.5</v>
      </c>
      <c r="W130" s="275">
        <v>307657.3</v>
      </c>
      <c r="Z130" s="275">
        <v>206626.5</v>
      </c>
      <c r="AB130" s="276">
        <v>323434.5</v>
      </c>
      <c r="AE130" s="276">
        <v>192545.94</v>
      </c>
      <c r="AF130" s="276">
        <v>33521.910000000003</v>
      </c>
      <c r="AI130" s="276">
        <v>548498.67000000004</v>
      </c>
      <c r="AK130" s="276">
        <v>2600</v>
      </c>
      <c r="AM130" s="276">
        <v>237291.85</v>
      </c>
      <c r="AN130" s="276">
        <v>87586.35</v>
      </c>
      <c r="AR130" s="105">
        <f t="shared" si="7"/>
        <v>336746.05</v>
      </c>
      <c r="AS130" s="66">
        <f t="shared" si="8"/>
        <v>95564.38</v>
      </c>
      <c r="AT130" s="67">
        <f t="shared" si="9"/>
        <v>241181.66999999998</v>
      </c>
      <c r="AU130" s="62">
        <f t="shared" si="10"/>
        <v>514283.8</v>
      </c>
      <c r="AV130" s="61">
        <f t="shared" si="11"/>
        <v>1425479.2200000002</v>
      </c>
      <c r="AW130" s="72">
        <f t="shared" si="12"/>
        <v>-911195.42000000016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6"/>
  <sheetViews>
    <sheetView topLeftCell="AB1" workbookViewId="0">
      <selection activeCell="AC1" sqref="D1:AC1048576"/>
    </sheetView>
  </sheetViews>
  <sheetFormatPr defaultRowHeight="14.25" x14ac:dyDescent="0.2"/>
  <cols>
    <col min="1" max="1" width="10.5" style="314" customWidth="1"/>
    <col min="2" max="2" width="25.125" style="312" customWidth="1"/>
    <col min="3" max="3" width="26" style="56" customWidth="1"/>
    <col min="4" max="4" width="31.875" style="287" bestFit="1" customWidth="1"/>
    <col min="5" max="5" width="31" style="273" bestFit="1" customWidth="1"/>
    <col min="6" max="6" width="22.75" style="273" bestFit="1" customWidth="1"/>
    <col min="7" max="7" width="22.5" style="287" bestFit="1" customWidth="1"/>
    <col min="8" max="9" width="14.625" style="56" bestFit="1" customWidth="1"/>
    <col min="10" max="10" width="16.625" style="280" bestFit="1" customWidth="1"/>
    <col min="11" max="11" width="18.875" style="280" bestFit="1" customWidth="1"/>
    <col min="12" max="12" width="18.125" style="280" bestFit="1" customWidth="1"/>
    <col min="13" max="13" width="20.125" style="280" bestFit="1" customWidth="1"/>
    <col min="14" max="14" width="22.375" style="56" bestFit="1" customWidth="1"/>
    <col min="15" max="15" width="26.5" style="56" bestFit="1" customWidth="1"/>
    <col min="16" max="16" width="26.625" style="56" bestFit="1" customWidth="1"/>
    <col min="17" max="17" width="15" style="56" bestFit="1" customWidth="1"/>
    <col min="18" max="18" width="42.875" style="106" bestFit="1" customWidth="1"/>
    <col min="19" max="19" width="43.625" style="106" bestFit="1" customWidth="1"/>
    <col min="20" max="20" width="27.75" style="106" bestFit="1" customWidth="1"/>
    <col min="21" max="21" width="37.25" style="106" bestFit="1" customWidth="1"/>
    <col min="22" max="22" width="53.125" style="106" bestFit="1" customWidth="1"/>
    <col min="23" max="23" width="14.625" style="106" bestFit="1" customWidth="1"/>
    <col min="24" max="24" width="19.125" style="282" bestFit="1" customWidth="1"/>
    <col min="25" max="25" width="25.5" style="282" bestFit="1" customWidth="1"/>
    <col min="26" max="26" width="23.875" style="282" bestFit="1" customWidth="1"/>
    <col min="27" max="27" width="41" style="282" bestFit="1" customWidth="1"/>
    <col min="28" max="28" width="29.625" style="282" bestFit="1" customWidth="1"/>
    <col min="29" max="29" width="31.875" style="282" bestFit="1" customWidth="1"/>
    <col min="30" max="16384" width="9" style="56"/>
  </cols>
  <sheetData>
    <row r="1" spans="1:29" x14ac:dyDescent="0.2">
      <c r="C1" s="56" t="s">
        <v>1267</v>
      </c>
      <c r="D1" s="287" t="s">
        <v>2145</v>
      </c>
      <c r="E1" s="273" t="s">
        <v>2147</v>
      </c>
      <c r="F1" s="273" t="s">
        <v>2149</v>
      </c>
      <c r="G1" s="287" t="s">
        <v>2291</v>
      </c>
      <c r="H1" s="56" t="s">
        <v>2151</v>
      </c>
      <c r="I1" s="56" t="s">
        <v>2153</v>
      </c>
      <c r="J1" s="280" t="s">
        <v>2157</v>
      </c>
      <c r="K1" s="280" t="s">
        <v>2159</v>
      </c>
      <c r="L1" s="280" t="s">
        <v>2161</v>
      </c>
      <c r="M1" s="280" t="s">
        <v>2163</v>
      </c>
      <c r="N1" s="56" t="s">
        <v>2165</v>
      </c>
      <c r="O1" s="56" t="s">
        <v>2142</v>
      </c>
      <c r="P1" s="56" t="s">
        <v>2167</v>
      </c>
      <c r="Q1" s="56" t="s">
        <v>2169</v>
      </c>
      <c r="R1" s="106" t="s">
        <v>2172</v>
      </c>
      <c r="S1" s="106" t="s">
        <v>2174</v>
      </c>
      <c r="T1" s="106" t="s">
        <v>2176</v>
      </c>
      <c r="U1" s="106" t="s">
        <v>2299</v>
      </c>
      <c r="V1" s="106" t="s">
        <v>2178</v>
      </c>
      <c r="W1" s="106" t="s">
        <v>2180</v>
      </c>
      <c r="X1" s="282" t="s">
        <v>2182</v>
      </c>
      <c r="Y1" s="282" t="s">
        <v>2184</v>
      </c>
      <c r="Z1" s="282" t="s">
        <v>2186</v>
      </c>
      <c r="AA1" s="282" t="s">
        <v>2188</v>
      </c>
      <c r="AB1" s="282" t="s">
        <v>2190</v>
      </c>
      <c r="AC1" s="282" t="s">
        <v>2192</v>
      </c>
    </row>
    <row r="2" spans="1:29" x14ac:dyDescent="0.2">
      <c r="C2" s="56" t="s">
        <v>1268</v>
      </c>
      <c r="D2" s="287" t="s">
        <v>2146</v>
      </c>
      <c r="E2" s="273" t="s">
        <v>2148</v>
      </c>
      <c r="F2" s="273" t="s">
        <v>2150</v>
      </c>
      <c r="G2" s="287" t="s">
        <v>2292</v>
      </c>
      <c r="H2" s="56" t="s">
        <v>2152</v>
      </c>
      <c r="I2" s="56" t="s">
        <v>2154</v>
      </c>
      <c r="J2" s="280" t="s">
        <v>2158</v>
      </c>
      <c r="K2" s="280" t="s">
        <v>2160</v>
      </c>
      <c r="L2" s="280" t="s">
        <v>2162</v>
      </c>
      <c r="M2" s="280" t="s">
        <v>2164</v>
      </c>
      <c r="N2" s="56" t="s">
        <v>2166</v>
      </c>
      <c r="O2" s="56" t="s">
        <v>2143</v>
      </c>
      <c r="P2" s="56" t="s">
        <v>2168</v>
      </c>
      <c r="Q2" s="56" t="s">
        <v>2144</v>
      </c>
      <c r="R2" s="106" t="s">
        <v>2173</v>
      </c>
      <c r="S2" s="106" t="s">
        <v>2175</v>
      </c>
      <c r="T2" s="106" t="s">
        <v>2177</v>
      </c>
      <c r="U2" s="106" t="s">
        <v>2300</v>
      </c>
      <c r="V2" s="106" t="s">
        <v>2179</v>
      </c>
      <c r="W2" s="106" t="s">
        <v>2181</v>
      </c>
      <c r="X2" s="282" t="s">
        <v>2183</v>
      </c>
      <c r="Y2" s="282" t="s">
        <v>2185</v>
      </c>
      <c r="Z2" s="282" t="s">
        <v>2187</v>
      </c>
      <c r="AA2" s="282" t="s">
        <v>2189</v>
      </c>
      <c r="AB2" s="282" t="s">
        <v>2191</v>
      </c>
      <c r="AC2" s="282" t="s">
        <v>2193</v>
      </c>
    </row>
    <row r="3" spans="1:29" x14ac:dyDescent="0.2">
      <c r="A3" s="314" t="s">
        <v>1532</v>
      </c>
      <c r="C3" s="56" t="s">
        <v>1269</v>
      </c>
      <c r="D3" s="287">
        <v>29047245.719999999</v>
      </c>
      <c r="E3" s="273">
        <v>4258582.1100000003</v>
      </c>
      <c r="F3" s="273">
        <v>3252199.8</v>
      </c>
      <c r="G3" s="287">
        <v>1198.8399999999999</v>
      </c>
      <c r="H3" s="56">
        <v>82717018.769999996</v>
      </c>
      <c r="I3" s="56">
        <v>32384787.969999999</v>
      </c>
      <c r="J3" s="280">
        <v>1142506.8600000001</v>
      </c>
      <c r="K3" s="280">
        <v>1277920.8600000001</v>
      </c>
      <c r="L3" s="280">
        <v>13000</v>
      </c>
      <c r="M3" s="280">
        <v>1261758.48</v>
      </c>
      <c r="N3" s="56">
        <v>404070.94</v>
      </c>
      <c r="O3" s="56">
        <v>-123447658.81</v>
      </c>
      <c r="P3" s="56">
        <v>132984419.15000001</v>
      </c>
      <c r="Q3" s="56">
        <v>126626131.06999999</v>
      </c>
      <c r="R3" s="106">
        <v>27590190.48</v>
      </c>
      <c r="S3" s="106">
        <v>1297396.8500000001</v>
      </c>
      <c r="T3" s="106">
        <v>12049.27</v>
      </c>
      <c r="U3" s="106">
        <v>4150</v>
      </c>
      <c r="V3" s="106">
        <v>35057063.039999999</v>
      </c>
      <c r="W3" s="106">
        <v>2007352.49</v>
      </c>
      <c r="X3" s="282">
        <v>43299512.530000001</v>
      </c>
      <c r="Y3" s="282">
        <v>29811</v>
      </c>
      <c r="Z3" s="282">
        <v>110657</v>
      </c>
      <c r="AA3" s="282">
        <v>14728867.92</v>
      </c>
      <c r="AB3" s="282">
        <v>5473366.3399999999</v>
      </c>
      <c r="AC3" s="282">
        <v>533013.72</v>
      </c>
    </row>
    <row r="4" spans="1:29" x14ac:dyDescent="0.2">
      <c r="C4" s="56" t="s">
        <v>1270</v>
      </c>
      <c r="D4" s="287">
        <v>504282.04</v>
      </c>
      <c r="E4" s="273">
        <v>80000</v>
      </c>
      <c r="F4" s="273">
        <v>44496</v>
      </c>
      <c r="G4" s="287">
        <v>291.67</v>
      </c>
      <c r="H4" s="56">
        <v>9</v>
      </c>
      <c r="I4" s="56">
        <v>7</v>
      </c>
      <c r="M4" s="280">
        <v>40880.36</v>
      </c>
      <c r="P4" s="56">
        <v>-66504.12</v>
      </c>
      <c r="Q4" s="56">
        <v>560321.12</v>
      </c>
      <c r="V4" s="106">
        <v>799890</v>
      </c>
      <c r="W4" s="106">
        <v>166826.66</v>
      </c>
      <c r="X4" s="282">
        <v>799890</v>
      </c>
      <c r="Z4" s="282">
        <v>11017</v>
      </c>
      <c r="AA4" s="282">
        <v>61421.31</v>
      </c>
    </row>
    <row r="5" spans="1:29" x14ac:dyDescent="0.2">
      <c r="C5" s="56" t="s">
        <v>1271</v>
      </c>
      <c r="D5" s="287">
        <v>30827.56</v>
      </c>
      <c r="F5" s="273">
        <v>6164</v>
      </c>
      <c r="G5" s="287">
        <v>121.81</v>
      </c>
      <c r="H5" s="56">
        <v>170195.94</v>
      </c>
      <c r="I5" s="56">
        <v>65086.46</v>
      </c>
      <c r="J5" s="280">
        <v>11450</v>
      </c>
      <c r="M5" s="280">
        <v>12500</v>
      </c>
      <c r="P5" s="56">
        <v>-1738629.24</v>
      </c>
      <c r="Q5" s="56">
        <v>2026803.02</v>
      </c>
      <c r="V5" s="106">
        <v>557374.34</v>
      </c>
      <c r="W5" s="106">
        <v>51373.52</v>
      </c>
      <c r="X5" s="282">
        <v>561034.34</v>
      </c>
      <c r="AA5" s="282">
        <v>49718.15</v>
      </c>
      <c r="AB5" s="282">
        <v>37723.379999999997</v>
      </c>
    </row>
    <row r="6" spans="1:29" x14ac:dyDescent="0.2">
      <c r="C6" s="56" t="s">
        <v>1272</v>
      </c>
      <c r="D6" s="287">
        <v>91745.25</v>
      </c>
      <c r="F6" s="273">
        <v>55929</v>
      </c>
      <c r="G6" s="287">
        <v>168.44</v>
      </c>
      <c r="H6" s="56">
        <v>2862010.89</v>
      </c>
      <c r="I6" s="56">
        <v>20876.72</v>
      </c>
      <c r="J6" s="280">
        <v>35600</v>
      </c>
      <c r="K6" s="280">
        <v>11691.53</v>
      </c>
      <c r="M6" s="280">
        <v>39456.410000000003</v>
      </c>
      <c r="P6" s="56">
        <v>2244968.71</v>
      </c>
      <c r="Q6" s="56">
        <v>716949.66</v>
      </c>
      <c r="V6" s="106">
        <v>581409</v>
      </c>
      <c r="W6" s="106">
        <v>117467.18</v>
      </c>
      <c r="X6" s="282">
        <v>583809</v>
      </c>
      <c r="Z6" s="282">
        <v>4505</v>
      </c>
      <c r="AA6" s="282">
        <v>88323.89</v>
      </c>
      <c r="AB6" s="282">
        <v>40174.300000000003</v>
      </c>
    </row>
    <row r="7" spans="1:29" x14ac:dyDescent="0.2">
      <c r="C7" s="56" t="s">
        <v>1273</v>
      </c>
      <c r="D7" s="287">
        <v>24481.75</v>
      </c>
      <c r="F7" s="273">
        <v>47099.42</v>
      </c>
      <c r="G7" s="287">
        <v>165.48</v>
      </c>
      <c r="H7" s="56">
        <v>3067268.67</v>
      </c>
      <c r="I7" s="56">
        <v>510422.63</v>
      </c>
      <c r="J7" s="280">
        <v>18102.2</v>
      </c>
      <c r="M7" s="280">
        <v>5606.91</v>
      </c>
      <c r="P7" s="56">
        <v>2601053.7799999998</v>
      </c>
      <c r="Q7" s="56">
        <v>550717.67000000004</v>
      </c>
      <c r="V7" s="106">
        <v>331390.5</v>
      </c>
      <c r="W7" s="106">
        <v>740006.3</v>
      </c>
      <c r="X7" s="282">
        <v>331390.5</v>
      </c>
      <c r="AA7" s="282">
        <v>108932.21</v>
      </c>
      <c r="AB7" s="282">
        <v>157116.70000000001</v>
      </c>
    </row>
    <row r="8" spans="1:29" x14ac:dyDescent="0.2">
      <c r="C8" s="56" t="s">
        <v>1274</v>
      </c>
      <c r="D8" s="287">
        <v>8753.41</v>
      </c>
      <c r="F8" s="273">
        <v>45138</v>
      </c>
      <c r="G8" s="287">
        <v>0</v>
      </c>
      <c r="H8" s="56">
        <v>478727.55</v>
      </c>
      <c r="I8" s="56">
        <v>287605.45</v>
      </c>
      <c r="J8" s="280">
        <v>38112</v>
      </c>
      <c r="K8" s="280">
        <v>3321.28</v>
      </c>
      <c r="M8" s="280">
        <v>0</v>
      </c>
      <c r="P8" s="56">
        <v>-1401932.9</v>
      </c>
      <c r="Q8" s="56">
        <v>2257089.6800000002</v>
      </c>
      <c r="V8" s="106">
        <v>203204.8</v>
      </c>
      <c r="W8" s="106">
        <v>50947.92</v>
      </c>
      <c r="X8" s="282">
        <v>203204.8</v>
      </c>
      <c r="AA8" s="282">
        <v>66742.789999999994</v>
      </c>
      <c r="AB8" s="282">
        <v>60570.78</v>
      </c>
    </row>
    <row r="9" spans="1:29" x14ac:dyDescent="0.2">
      <c r="C9" s="56" t="s">
        <v>1275</v>
      </c>
      <c r="D9" s="287">
        <v>15780.94</v>
      </c>
      <c r="G9" s="287">
        <v>133.72</v>
      </c>
      <c r="H9" s="56">
        <v>3882148.33</v>
      </c>
      <c r="I9" s="56">
        <v>450622.92</v>
      </c>
      <c r="J9" s="280">
        <v>15807.66</v>
      </c>
      <c r="K9" s="280">
        <v>904.37</v>
      </c>
      <c r="M9" s="280">
        <v>0</v>
      </c>
      <c r="P9" s="56">
        <v>4160145.27</v>
      </c>
      <c r="Q9" s="56">
        <v>253201</v>
      </c>
      <c r="V9" s="106">
        <v>318958</v>
      </c>
      <c r="W9" s="106">
        <v>43837.98</v>
      </c>
      <c r="X9" s="282">
        <v>318958</v>
      </c>
      <c r="AA9" s="282">
        <v>44635.35</v>
      </c>
      <c r="AB9" s="282">
        <v>80575.02</v>
      </c>
    </row>
    <row r="10" spans="1:29" x14ac:dyDescent="0.2">
      <c r="C10" s="56" t="s">
        <v>1276</v>
      </c>
      <c r="D10" s="287">
        <v>19335.93</v>
      </c>
      <c r="F10" s="273">
        <v>2990</v>
      </c>
      <c r="G10" s="287">
        <v>66.17</v>
      </c>
      <c r="H10" s="56">
        <v>2571150</v>
      </c>
      <c r="I10" s="56">
        <v>3</v>
      </c>
      <c r="J10" s="280">
        <v>0</v>
      </c>
      <c r="K10" s="280">
        <v>0</v>
      </c>
      <c r="M10" s="280">
        <v>1885.68</v>
      </c>
      <c r="P10" s="56">
        <v>2598603.5</v>
      </c>
      <c r="T10" s="106">
        <v>19.920000000000002</v>
      </c>
      <c r="V10" s="106">
        <v>266434</v>
      </c>
      <c r="W10" s="106">
        <v>50987.53</v>
      </c>
      <c r="X10" s="282">
        <v>266764</v>
      </c>
      <c r="AA10" s="282">
        <v>30171.53</v>
      </c>
      <c r="AB10" s="282">
        <v>27450</v>
      </c>
    </row>
    <row r="11" spans="1:29" x14ac:dyDescent="0.2">
      <c r="C11" s="56" t="s">
        <v>1277</v>
      </c>
      <c r="D11" s="287">
        <v>20873.37</v>
      </c>
      <c r="F11" s="273">
        <v>0</v>
      </c>
      <c r="G11" s="287">
        <v>126.8</v>
      </c>
      <c r="H11" s="56">
        <v>1</v>
      </c>
      <c r="I11" s="56">
        <v>425570.71</v>
      </c>
      <c r="M11" s="280">
        <v>0</v>
      </c>
      <c r="P11" s="56">
        <v>401061.08</v>
      </c>
      <c r="Q11" s="56">
        <v>99610.62</v>
      </c>
      <c r="V11" s="106">
        <v>123921</v>
      </c>
      <c r="W11" s="106">
        <v>47425.96</v>
      </c>
      <c r="X11" s="282">
        <v>129019</v>
      </c>
      <c r="AA11" s="282">
        <v>21327.79</v>
      </c>
      <c r="AB11" s="282">
        <v>75099.990000000005</v>
      </c>
    </row>
    <row r="12" spans="1:29" x14ac:dyDescent="0.2">
      <c r="A12" s="314">
        <v>4017</v>
      </c>
      <c r="B12" s="312" t="s">
        <v>1744</v>
      </c>
      <c r="C12" s="56" t="s">
        <v>735</v>
      </c>
      <c r="D12" s="287">
        <v>595222.59</v>
      </c>
      <c r="E12" s="273">
        <v>0</v>
      </c>
      <c r="F12" s="273">
        <v>45232.81</v>
      </c>
      <c r="H12" s="56">
        <v>1408295.95</v>
      </c>
      <c r="I12" s="56">
        <v>471866.07</v>
      </c>
      <c r="J12" s="280">
        <v>9320</v>
      </c>
      <c r="K12" s="280">
        <v>11460</v>
      </c>
      <c r="P12" s="56">
        <v>-17356.419999999998</v>
      </c>
      <c r="Q12" s="56">
        <v>685585.33</v>
      </c>
      <c r="R12" s="106">
        <v>226362.91</v>
      </c>
      <c r="S12" s="106">
        <v>285027</v>
      </c>
      <c r="V12" s="106">
        <v>716526</v>
      </c>
      <c r="X12" s="282">
        <v>744096.6</v>
      </c>
      <c r="AA12" s="282">
        <v>101511.66</v>
      </c>
      <c r="AB12" s="282">
        <v>90264.73</v>
      </c>
    </row>
    <row r="13" spans="1:29" x14ac:dyDescent="0.2">
      <c r="A13" s="314">
        <v>4254</v>
      </c>
      <c r="B13" s="312" t="s">
        <v>1745</v>
      </c>
      <c r="C13" s="56" t="s">
        <v>736</v>
      </c>
      <c r="D13" s="287">
        <v>328053.26</v>
      </c>
      <c r="E13" s="273">
        <v>25772</v>
      </c>
      <c r="F13" s="273">
        <v>180215.94</v>
      </c>
      <c r="H13" s="56">
        <v>481624.71</v>
      </c>
      <c r="I13" s="56">
        <v>276813.77</v>
      </c>
      <c r="J13" s="280">
        <v>14200</v>
      </c>
      <c r="K13" s="280">
        <v>7000</v>
      </c>
      <c r="Q13" s="56">
        <v>1517319.83</v>
      </c>
      <c r="R13" s="106">
        <v>319081.65999999997</v>
      </c>
      <c r="V13" s="106">
        <v>549863.64</v>
      </c>
      <c r="W13" s="106">
        <v>10400</v>
      </c>
      <c r="X13" s="282">
        <v>560263.64</v>
      </c>
      <c r="AA13" s="282">
        <v>165651.71</v>
      </c>
      <c r="AB13" s="282">
        <v>55438.28</v>
      </c>
    </row>
    <row r="14" spans="1:29" x14ac:dyDescent="0.2">
      <c r="A14" s="314">
        <v>2828</v>
      </c>
      <c r="B14" s="312" t="s">
        <v>1746</v>
      </c>
      <c r="C14" s="56" t="s">
        <v>737</v>
      </c>
      <c r="D14" s="287">
        <v>209716.06</v>
      </c>
      <c r="E14" s="273">
        <v>286645.15999999997</v>
      </c>
      <c r="F14" s="273">
        <v>31387.43</v>
      </c>
      <c r="H14" s="56">
        <v>1126800.3</v>
      </c>
      <c r="I14" s="56">
        <v>489468.65</v>
      </c>
      <c r="J14" s="280">
        <v>0</v>
      </c>
      <c r="K14" s="280">
        <v>5980</v>
      </c>
      <c r="M14" s="280">
        <v>100000</v>
      </c>
      <c r="P14" s="56">
        <v>5000</v>
      </c>
      <c r="Q14" s="56">
        <v>1326846.8</v>
      </c>
      <c r="R14" s="106">
        <v>231944.04</v>
      </c>
      <c r="V14" s="106">
        <v>390156.6</v>
      </c>
      <c r="X14" s="282">
        <v>415986.6</v>
      </c>
      <c r="AA14" s="282">
        <v>127354.21</v>
      </c>
      <c r="AB14" s="282">
        <v>78917.119999999995</v>
      </c>
    </row>
    <row r="15" spans="1:29" x14ac:dyDescent="0.2">
      <c r="A15" s="314">
        <v>4184</v>
      </c>
      <c r="B15" s="312" t="s">
        <v>1747</v>
      </c>
      <c r="C15" s="56" t="s">
        <v>738</v>
      </c>
      <c r="D15" s="287">
        <v>428228.4</v>
      </c>
      <c r="E15" s="273">
        <v>56806.82</v>
      </c>
      <c r="F15" s="273">
        <v>14814.42</v>
      </c>
      <c r="H15" s="56">
        <v>169192.28</v>
      </c>
      <c r="I15" s="56">
        <v>259461.42</v>
      </c>
      <c r="J15" s="280">
        <v>0</v>
      </c>
      <c r="K15" s="280">
        <v>8820</v>
      </c>
      <c r="Q15" s="56">
        <v>1336486.2</v>
      </c>
      <c r="R15" s="106">
        <v>295270.7</v>
      </c>
      <c r="S15" s="106">
        <v>45000</v>
      </c>
      <c r="V15" s="106">
        <v>618451.05000000005</v>
      </c>
      <c r="X15" s="282">
        <v>691239.45</v>
      </c>
      <c r="AA15" s="282">
        <v>115502.5</v>
      </c>
      <c r="AB15" s="282">
        <v>53940.51</v>
      </c>
    </row>
    <row r="16" spans="1:29" x14ac:dyDescent="0.2">
      <c r="A16" s="314">
        <v>7069</v>
      </c>
      <c r="B16" s="312" t="s">
        <v>1748</v>
      </c>
      <c r="C16" s="56" t="s">
        <v>739</v>
      </c>
      <c r="D16" s="287">
        <v>180020</v>
      </c>
      <c r="E16" s="273">
        <v>0</v>
      </c>
      <c r="F16" s="273">
        <v>128801.17</v>
      </c>
      <c r="H16" s="56">
        <v>1239592.67</v>
      </c>
      <c r="I16" s="56">
        <v>655942.41</v>
      </c>
      <c r="J16" s="280">
        <v>19000</v>
      </c>
      <c r="K16" s="280">
        <v>10600</v>
      </c>
      <c r="P16" s="56">
        <v>5000</v>
      </c>
      <c r="Q16" s="56">
        <v>2146839.4900000002</v>
      </c>
      <c r="R16" s="106">
        <v>383218.85</v>
      </c>
      <c r="V16" s="106">
        <v>705771.5</v>
      </c>
      <c r="X16" s="282">
        <v>850020.3</v>
      </c>
      <c r="AA16" s="282">
        <v>262314</v>
      </c>
      <c r="AB16" s="282">
        <v>100428.92</v>
      </c>
    </row>
    <row r="17" spans="1:29" x14ac:dyDescent="0.2">
      <c r="A17" s="314">
        <v>6198</v>
      </c>
      <c r="B17" s="312" t="s">
        <v>1749</v>
      </c>
      <c r="C17" s="56" t="s">
        <v>740</v>
      </c>
      <c r="D17" s="287">
        <v>583403.99</v>
      </c>
      <c r="E17" s="273">
        <v>30000</v>
      </c>
      <c r="F17" s="273">
        <v>71929.08</v>
      </c>
      <c r="H17" s="56">
        <v>233402.38</v>
      </c>
      <c r="I17" s="56">
        <v>292248.03999999998</v>
      </c>
      <c r="J17" s="280">
        <v>8000</v>
      </c>
      <c r="K17" s="280">
        <v>36587.21</v>
      </c>
      <c r="P17" s="56">
        <v>7224.29</v>
      </c>
      <c r="Q17" s="56">
        <v>1602780.76</v>
      </c>
      <c r="R17" s="106">
        <v>350639.03</v>
      </c>
      <c r="V17" s="106">
        <v>494974.5</v>
      </c>
      <c r="X17" s="282">
        <v>659204.9</v>
      </c>
      <c r="AA17" s="282">
        <v>100040.23</v>
      </c>
      <c r="AB17" s="282">
        <v>42633.72</v>
      </c>
    </row>
    <row r="18" spans="1:29" x14ac:dyDescent="0.2">
      <c r="A18" s="314">
        <v>2120</v>
      </c>
      <c r="B18" s="312" t="s">
        <v>1750</v>
      </c>
      <c r="C18" s="56" t="s">
        <v>741</v>
      </c>
      <c r="D18" s="287">
        <v>459398.77</v>
      </c>
      <c r="E18" s="273">
        <v>15000</v>
      </c>
      <c r="F18" s="273">
        <v>25946.71</v>
      </c>
      <c r="H18" s="56">
        <v>572191.11</v>
      </c>
      <c r="I18" s="56">
        <v>257073.96</v>
      </c>
      <c r="J18" s="280">
        <v>0</v>
      </c>
      <c r="K18" s="280">
        <v>9247.93</v>
      </c>
      <c r="P18" s="56">
        <v>6831.11</v>
      </c>
      <c r="Q18" s="56">
        <v>2036704.82</v>
      </c>
      <c r="R18" s="106">
        <v>379908.91</v>
      </c>
      <c r="V18" s="106">
        <v>501435.4</v>
      </c>
      <c r="X18" s="282">
        <v>501435.4</v>
      </c>
      <c r="AA18" s="282">
        <v>142897.67000000001</v>
      </c>
      <c r="AB18" s="282">
        <v>109451.83</v>
      </c>
    </row>
    <row r="19" spans="1:29" x14ac:dyDescent="0.2">
      <c r="A19" s="314">
        <v>808</v>
      </c>
      <c r="B19" s="312" t="s">
        <v>1751</v>
      </c>
      <c r="C19" s="56" t="s">
        <v>742</v>
      </c>
      <c r="D19" s="287">
        <v>171929.02</v>
      </c>
      <c r="E19" s="273">
        <v>0</v>
      </c>
      <c r="F19" s="273">
        <v>61457.18</v>
      </c>
      <c r="H19" s="56">
        <v>1295481.49</v>
      </c>
      <c r="I19" s="56">
        <v>879991.44</v>
      </c>
      <c r="J19" s="280">
        <v>0</v>
      </c>
      <c r="K19" s="280">
        <v>0</v>
      </c>
      <c r="P19" s="56">
        <v>3419.95</v>
      </c>
      <c r="Q19" s="56">
        <v>118427.08</v>
      </c>
      <c r="R19" s="106">
        <v>193139.58</v>
      </c>
      <c r="T19" s="106">
        <v>709.33</v>
      </c>
      <c r="V19" s="106">
        <v>286620</v>
      </c>
      <c r="X19" s="282">
        <v>286620</v>
      </c>
      <c r="AA19" s="282">
        <v>112979.86</v>
      </c>
      <c r="AB19" s="282">
        <v>99122.71</v>
      </c>
    </row>
    <row r="20" spans="1:29" x14ac:dyDescent="0.2">
      <c r="A20" s="314">
        <v>5257</v>
      </c>
      <c r="B20" s="312" t="s">
        <v>1752</v>
      </c>
      <c r="C20" s="56" t="s">
        <v>743</v>
      </c>
      <c r="D20" s="287">
        <v>318895.5</v>
      </c>
      <c r="E20" s="273">
        <v>89746.2</v>
      </c>
      <c r="F20" s="273">
        <v>48381.06</v>
      </c>
      <c r="H20" s="56">
        <v>230333.27</v>
      </c>
      <c r="I20" s="56">
        <v>397378.36</v>
      </c>
      <c r="J20" s="280">
        <v>0</v>
      </c>
      <c r="K20" s="280">
        <v>12700</v>
      </c>
      <c r="P20" s="56">
        <v>8877.11</v>
      </c>
      <c r="Q20" s="56">
        <v>1863971.92</v>
      </c>
      <c r="R20" s="106">
        <v>410195.81</v>
      </c>
      <c r="S20" s="106">
        <v>95000</v>
      </c>
      <c r="V20" s="106">
        <v>282600</v>
      </c>
      <c r="X20" s="282">
        <v>444112.4</v>
      </c>
      <c r="AA20" s="282">
        <v>137519.31</v>
      </c>
      <c r="AB20" s="282">
        <v>65862.94</v>
      </c>
    </row>
    <row r="21" spans="1:29" x14ac:dyDescent="0.2">
      <c r="A21" s="314">
        <v>5547</v>
      </c>
      <c r="B21" s="312" t="s">
        <v>1753</v>
      </c>
      <c r="C21" s="56" t="s">
        <v>744</v>
      </c>
      <c r="D21" s="287">
        <v>606756.93000000005</v>
      </c>
      <c r="E21" s="273">
        <v>37846.300000000003</v>
      </c>
      <c r="F21" s="273">
        <v>125536.19</v>
      </c>
      <c r="H21" s="56">
        <v>842750.89</v>
      </c>
      <c r="I21" s="56">
        <v>415447.9</v>
      </c>
      <c r="J21" s="280">
        <v>0</v>
      </c>
      <c r="K21" s="280">
        <v>19340</v>
      </c>
      <c r="M21" s="280">
        <v>0</v>
      </c>
      <c r="P21" s="56">
        <v>148598.6</v>
      </c>
      <c r="Q21" s="56">
        <v>2519990.75</v>
      </c>
      <c r="R21" s="106">
        <v>520531</v>
      </c>
      <c r="V21" s="106">
        <v>500818.5</v>
      </c>
      <c r="X21" s="282">
        <v>651048.5</v>
      </c>
      <c r="AA21" s="282">
        <v>374132.96</v>
      </c>
      <c r="AB21" s="282">
        <v>80177.55</v>
      </c>
    </row>
    <row r="22" spans="1:29" x14ac:dyDescent="0.2">
      <c r="A22" s="314">
        <v>4817</v>
      </c>
      <c r="B22" s="312" t="s">
        <v>1754</v>
      </c>
      <c r="C22" s="56" t="s">
        <v>745</v>
      </c>
      <c r="D22" s="287">
        <v>918685.37</v>
      </c>
      <c r="E22" s="273">
        <v>10977.43</v>
      </c>
      <c r="F22" s="273">
        <v>12975</v>
      </c>
      <c r="H22" s="56">
        <v>1013535.43</v>
      </c>
      <c r="I22" s="56">
        <v>881038.65</v>
      </c>
      <c r="J22" s="280">
        <v>0</v>
      </c>
      <c r="K22" s="280">
        <v>30150</v>
      </c>
      <c r="Q22" s="56">
        <v>4994895.4800000004</v>
      </c>
      <c r="R22" s="106">
        <v>345028.08</v>
      </c>
      <c r="V22" s="106">
        <v>560188.5</v>
      </c>
      <c r="X22" s="282">
        <v>579188.5</v>
      </c>
      <c r="AA22" s="282">
        <v>146597.60999999999</v>
      </c>
      <c r="AB22" s="282">
        <v>141030.51999999999</v>
      </c>
    </row>
    <row r="23" spans="1:29" x14ac:dyDescent="0.2">
      <c r="A23" s="314">
        <v>4661</v>
      </c>
      <c r="B23" s="312" t="s">
        <v>1755</v>
      </c>
      <c r="C23" s="56" t="s">
        <v>746</v>
      </c>
      <c r="D23" s="287">
        <v>450458.05</v>
      </c>
      <c r="E23" s="273">
        <v>142005.25</v>
      </c>
      <c r="F23" s="273">
        <v>109447.18</v>
      </c>
      <c r="H23" s="56">
        <v>228879.2</v>
      </c>
      <c r="I23" s="56">
        <v>352749.87</v>
      </c>
      <c r="J23" s="280">
        <v>9300</v>
      </c>
      <c r="K23" s="280">
        <v>17834.91</v>
      </c>
      <c r="M23" s="280">
        <v>156.08000000000001</v>
      </c>
      <c r="P23" s="56">
        <v>4246.3599999999997</v>
      </c>
      <c r="Q23" s="56">
        <v>1550129.81</v>
      </c>
      <c r="R23" s="106">
        <v>324809.03000000003</v>
      </c>
      <c r="S23" s="106">
        <v>361500</v>
      </c>
      <c r="V23" s="106">
        <v>645991.80000000005</v>
      </c>
      <c r="W23" s="106">
        <v>4800</v>
      </c>
      <c r="X23" s="282">
        <v>680688</v>
      </c>
      <c r="AA23" s="282">
        <v>147306.04</v>
      </c>
      <c r="AB23" s="282">
        <v>57862.48</v>
      </c>
    </row>
    <row r="24" spans="1:29" x14ac:dyDescent="0.2">
      <c r="A24" s="314">
        <v>7585</v>
      </c>
      <c r="B24" s="312" t="s">
        <v>1756</v>
      </c>
      <c r="C24" s="56" t="s">
        <v>747</v>
      </c>
      <c r="D24" s="287">
        <v>2660023</v>
      </c>
      <c r="E24" s="273">
        <v>51474.43</v>
      </c>
      <c r="F24" s="273">
        <v>19744.22</v>
      </c>
      <c r="H24" s="56">
        <v>278465.89</v>
      </c>
      <c r="I24" s="56">
        <v>1037082.65</v>
      </c>
      <c r="J24" s="280">
        <v>0</v>
      </c>
      <c r="K24" s="280">
        <v>15840</v>
      </c>
      <c r="P24" s="56">
        <v>19708.419999999998</v>
      </c>
      <c r="Q24" s="56">
        <v>2878887.21</v>
      </c>
      <c r="R24" s="106">
        <v>358110.43</v>
      </c>
      <c r="S24" s="106">
        <v>155000</v>
      </c>
      <c r="V24" s="106">
        <v>862548.01</v>
      </c>
      <c r="W24" s="106">
        <v>14000</v>
      </c>
      <c r="X24" s="282">
        <v>925928.01</v>
      </c>
      <c r="AA24" s="282">
        <v>251332.38</v>
      </c>
      <c r="AB24" s="282">
        <v>121984.64</v>
      </c>
      <c r="AC24" s="282">
        <v>100000</v>
      </c>
    </row>
    <row r="25" spans="1:29" x14ac:dyDescent="0.2">
      <c r="A25" s="314">
        <v>6519</v>
      </c>
      <c r="B25" s="312" t="s">
        <v>1757</v>
      </c>
      <c r="C25" s="56" t="s">
        <v>748</v>
      </c>
      <c r="D25" s="287">
        <v>200611.99</v>
      </c>
      <c r="E25" s="273">
        <v>275716</v>
      </c>
      <c r="F25" s="273">
        <v>31178.32</v>
      </c>
      <c r="H25" s="56">
        <v>619905.81000000006</v>
      </c>
      <c r="I25" s="56">
        <v>607519.39</v>
      </c>
      <c r="J25" s="280">
        <v>21000</v>
      </c>
      <c r="M25" s="280">
        <v>543.9</v>
      </c>
      <c r="P25" s="56">
        <v>5000</v>
      </c>
      <c r="Q25" s="56">
        <v>2079998.65</v>
      </c>
      <c r="R25" s="106">
        <v>256286.58</v>
      </c>
      <c r="V25" s="106">
        <v>604507</v>
      </c>
      <c r="X25" s="282">
        <v>658507</v>
      </c>
      <c r="AA25" s="282">
        <v>126768.82</v>
      </c>
      <c r="AB25" s="282">
        <v>82604.960000000006</v>
      </c>
    </row>
    <row r="26" spans="1:29" x14ac:dyDescent="0.2">
      <c r="A26" s="314">
        <v>4531</v>
      </c>
      <c r="B26" s="312" t="s">
        <v>1758</v>
      </c>
      <c r="C26" s="56" t="s">
        <v>749</v>
      </c>
      <c r="D26" s="287">
        <v>227511.9</v>
      </c>
      <c r="E26" s="273">
        <v>46961.25</v>
      </c>
      <c r="F26" s="273">
        <v>53508.61</v>
      </c>
      <c r="H26" s="56">
        <v>1346706.11</v>
      </c>
      <c r="I26" s="56">
        <v>358284.08</v>
      </c>
      <c r="J26" s="280">
        <v>5500</v>
      </c>
      <c r="K26" s="280">
        <v>24315</v>
      </c>
      <c r="P26" s="56">
        <v>8780.41</v>
      </c>
      <c r="Q26" s="56">
        <v>413083.29</v>
      </c>
      <c r="R26" s="106">
        <v>255363.66</v>
      </c>
      <c r="V26" s="106">
        <v>492393.7</v>
      </c>
      <c r="W26" s="106">
        <v>6000</v>
      </c>
      <c r="X26" s="282">
        <v>564578.1</v>
      </c>
      <c r="AA26" s="282">
        <v>108602.02</v>
      </c>
      <c r="AB26" s="282">
        <v>89897.94</v>
      </c>
    </row>
    <row r="27" spans="1:29" x14ac:dyDescent="0.2">
      <c r="A27" s="314">
        <v>2937</v>
      </c>
      <c r="B27" s="312" t="s">
        <v>1759</v>
      </c>
      <c r="C27" s="56" t="s">
        <v>750</v>
      </c>
      <c r="D27" s="287">
        <v>408706.56</v>
      </c>
      <c r="E27" s="273">
        <v>15000</v>
      </c>
      <c r="F27" s="273">
        <v>17362.93</v>
      </c>
      <c r="H27" s="56">
        <v>803685.01</v>
      </c>
      <c r="I27" s="56">
        <v>534277.61</v>
      </c>
      <c r="J27" s="280">
        <v>0</v>
      </c>
      <c r="K27" s="280">
        <v>11650</v>
      </c>
      <c r="P27" s="56">
        <v>106340</v>
      </c>
      <c r="Q27" s="56">
        <v>2337378.21</v>
      </c>
      <c r="R27" s="106">
        <v>232279.43</v>
      </c>
      <c r="V27" s="106">
        <v>364291.5</v>
      </c>
      <c r="X27" s="282">
        <v>416479.5</v>
      </c>
      <c r="AA27" s="282">
        <v>164254.70000000001</v>
      </c>
      <c r="AB27" s="282">
        <v>86409.279999999999</v>
      </c>
    </row>
    <row r="28" spans="1:29" x14ac:dyDescent="0.2">
      <c r="A28" s="314">
        <v>2576</v>
      </c>
      <c r="B28" s="312" t="s">
        <v>1760</v>
      </c>
      <c r="C28" s="56" t="s">
        <v>751</v>
      </c>
      <c r="D28" s="287">
        <v>268502.87</v>
      </c>
      <c r="E28" s="273">
        <v>0</v>
      </c>
      <c r="F28" s="273">
        <v>39504.07</v>
      </c>
      <c r="H28" s="56">
        <v>556746.68000000005</v>
      </c>
      <c r="I28" s="56">
        <v>497826.5</v>
      </c>
      <c r="J28" s="280">
        <v>5000</v>
      </c>
      <c r="K28" s="280">
        <v>10600</v>
      </c>
      <c r="P28" s="56">
        <v>15235.91</v>
      </c>
      <c r="Q28" s="56">
        <v>2446216.73</v>
      </c>
      <c r="R28" s="106">
        <v>238534.74</v>
      </c>
      <c r="V28" s="106">
        <v>365232</v>
      </c>
      <c r="W28" s="106">
        <v>8600</v>
      </c>
      <c r="X28" s="282">
        <v>430484</v>
      </c>
      <c r="AA28" s="282">
        <v>115914.71</v>
      </c>
      <c r="AB28" s="282">
        <v>86239.88</v>
      </c>
    </row>
    <row r="29" spans="1:29" x14ac:dyDescent="0.2">
      <c r="A29" s="314">
        <v>3880</v>
      </c>
      <c r="B29" s="312" t="s">
        <v>1761</v>
      </c>
      <c r="C29" s="56" t="s">
        <v>756</v>
      </c>
      <c r="D29" s="287">
        <v>285516.76</v>
      </c>
      <c r="E29" s="273">
        <v>672616.25</v>
      </c>
      <c r="F29" s="273">
        <v>8848.42</v>
      </c>
      <c r="H29" s="56">
        <v>740989.08</v>
      </c>
      <c r="I29" s="56">
        <v>357337.88</v>
      </c>
      <c r="M29" s="280">
        <v>416200</v>
      </c>
      <c r="Q29" s="56">
        <v>1940194.37</v>
      </c>
      <c r="R29" s="106">
        <v>285568.44</v>
      </c>
      <c r="U29" s="106">
        <v>650</v>
      </c>
      <c r="V29" s="106">
        <v>538990</v>
      </c>
      <c r="X29" s="282">
        <v>594580</v>
      </c>
      <c r="AA29" s="282">
        <v>151141.22</v>
      </c>
      <c r="AB29" s="282">
        <v>60649.11</v>
      </c>
    </row>
    <row r="30" spans="1:29" x14ac:dyDescent="0.2">
      <c r="A30" s="314">
        <v>3169</v>
      </c>
      <c r="B30" s="312" t="s">
        <v>1762</v>
      </c>
      <c r="C30" s="56" t="s">
        <v>757</v>
      </c>
      <c r="D30" s="287">
        <v>366493.6</v>
      </c>
      <c r="E30" s="273">
        <v>223416.95999999999</v>
      </c>
      <c r="F30" s="273">
        <v>32625.65</v>
      </c>
      <c r="H30" s="56">
        <v>2670078.5299999998</v>
      </c>
      <c r="I30" s="56">
        <v>299810.59999999998</v>
      </c>
      <c r="Q30" s="56">
        <v>225942.27</v>
      </c>
      <c r="R30" s="106">
        <v>301698.34000000003</v>
      </c>
      <c r="T30" s="106">
        <v>30.06</v>
      </c>
      <c r="V30" s="106">
        <v>391050</v>
      </c>
      <c r="X30" s="282">
        <v>513914</v>
      </c>
      <c r="AA30" s="282">
        <v>93790.14</v>
      </c>
      <c r="AB30" s="282">
        <v>77591.100000000006</v>
      </c>
    </row>
    <row r="31" spans="1:29" x14ac:dyDescent="0.2">
      <c r="A31" s="314">
        <v>7059</v>
      </c>
      <c r="B31" s="312" t="s">
        <v>1763</v>
      </c>
      <c r="C31" s="56" t="s">
        <v>758</v>
      </c>
      <c r="D31" s="287">
        <v>838139.43</v>
      </c>
      <c r="E31" s="273">
        <v>246549</v>
      </c>
      <c r="F31" s="273">
        <v>12922.92</v>
      </c>
      <c r="H31" s="56">
        <v>1000320.62</v>
      </c>
      <c r="I31" s="56">
        <v>439063.86</v>
      </c>
      <c r="Q31" s="56">
        <v>519805.36</v>
      </c>
      <c r="R31" s="106">
        <v>419346.29</v>
      </c>
      <c r="U31" s="106">
        <v>3050</v>
      </c>
      <c r="V31" s="106">
        <v>426400</v>
      </c>
      <c r="X31" s="282">
        <v>579220</v>
      </c>
      <c r="AA31" s="282">
        <v>271281.61</v>
      </c>
      <c r="AB31" s="282">
        <v>46959.21</v>
      </c>
    </row>
    <row r="32" spans="1:29" x14ac:dyDescent="0.2">
      <c r="A32" s="314">
        <v>4668</v>
      </c>
      <c r="B32" s="312" t="s">
        <v>1764</v>
      </c>
      <c r="C32" s="56" t="s">
        <v>759</v>
      </c>
      <c r="D32" s="287">
        <v>748212.65</v>
      </c>
      <c r="E32" s="273">
        <v>82016.45</v>
      </c>
      <c r="F32" s="273">
        <v>32915.46</v>
      </c>
      <c r="H32" s="56">
        <v>2692522.86</v>
      </c>
      <c r="I32" s="56">
        <v>1163291.8600000001</v>
      </c>
      <c r="Q32" s="56">
        <v>164243.42000000001</v>
      </c>
      <c r="R32" s="106">
        <v>329480.08</v>
      </c>
      <c r="V32" s="106">
        <v>377610</v>
      </c>
      <c r="X32" s="282">
        <v>490950</v>
      </c>
      <c r="AA32" s="282">
        <v>155937.57</v>
      </c>
      <c r="AB32" s="282">
        <v>105267.93</v>
      </c>
    </row>
    <row r="33" spans="1:28" x14ac:dyDescent="0.2">
      <c r="A33" s="314">
        <v>5951</v>
      </c>
      <c r="B33" s="312" t="s">
        <v>1765</v>
      </c>
      <c r="C33" s="56" t="s">
        <v>760</v>
      </c>
      <c r="D33" s="287">
        <v>486956.3</v>
      </c>
      <c r="E33" s="273">
        <v>94308</v>
      </c>
      <c r="F33" s="273">
        <v>972.82</v>
      </c>
      <c r="H33" s="56">
        <v>868022.1</v>
      </c>
      <c r="I33" s="56">
        <v>251761.98</v>
      </c>
      <c r="K33" s="280">
        <v>23046.36</v>
      </c>
      <c r="O33" s="56">
        <v>-403659.22</v>
      </c>
      <c r="Q33" s="56">
        <v>3631737.05</v>
      </c>
      <c r="R33" s="106">
        <v>376969.06</v>
      </c>
      <c r="S33" s="106">
        <v>327080</v>
      </c>
      <c r="V33" s="106">
        <v>555828</v>
      </c>
      <c r="X33" s="282">
        <v>720558</v>
      </c>
      <c r="AA33" s="282">
        <v>204166.34</v>
      </c>
      <c r="AB33" s="282">
        <v>85780.800000000003</v>
      </c>
    </row>
    <row r="34" spans="1:28" x14ac:dyDescent="0.2">
      <c r="A34" s="314">
        <v>4528</v>
      </c>
      <c r="B34" s="312" t="s">
        <v>1766</v>
      </c>
      <c r="C34" s="56" t="s">
        <v>761</v>
      </c>
      <c r="D34" s="287">
        <v>862860.9</v>
      </c>
      <c r="E34" s="273">
        <v>107244</v>
      </c>
      <c r="F34" s="273">
        <v>16594.07</v>
      </c>
      <c r="H34" s="56">
        <v>378552.7</v>
      </c>
      <c r="I34" s="56">
        <v>449064.57</v>
      </c>
      <c r="Q34" s="56">
        <v>669957.9</v>
      </c>
      <c r="R34" s="106">
        <v>398554.43</v>
      </c>
      <c r="T34" s="106">
        <v>555.85</v>
      </c>
      <c r="V34" s="106">
        <v>503980</v>
      </c>
      <c r="X34" s="282">
        <v>659560</v>
      </c>
      <c r="AA34" s="282">
        <v>231032.87</v>
      </c>
      <c r="AB34" s="282">
        <v>46256.19</v>
      </c>
    </row>
    <row r="35" spans="1:28" x14ac:dyDescent="0.2">
      <c r="A35" s="314">
        <v>5805</v>
      </c>
      <c r="B35" s="312" t="s">
        <v>1767</v>
      </c>
      <c r="C35" s="56" t="s">
        <v>762</v>
      </c>
      <c r="D35" s="287">
        <v>410017.02</v>
      </c>
      <c r="E35" s="273">
        <v>105448.57</v>
      </c>
      <c r="F35" s="273">
        <v>24642.31</v>
      </c>
      <c r="H35" s="56">
        <v>794400.75</v>
      </c>
      <c r="I35" s="56">
        <v>605094.18999999994</v>
      </c>
      <c r="Q35" s="56">
        <v>2501284.2200000002</v>
      </c>
      <c r="R35" s="106">
        <v>510356.46</v>
      </c>
      <c r="V35" s="106">
        <v>362210</v>
      </c>
      <c r="X35" s="282">
        <v>519278</v>
      </c>
      <c r="AA35" s="282">
        <v>534621.56999999995</v>
      </c>
      <c r="AB35" s="282">
        <v>119164.86</v>
      </c>
    </row>
    <row r="36" spans="1:28" x14ac:dyDescent="0.2">
      <c r="A36" s="314">
        <v>3290</v>
      </c>
      <c r="B36" s="312" t="s">
        <v>1768</v>
      </c>
      <c r="C36" s="56" t="s">
        <v>763</v>
      </c>
      <c r="D36" s="287">
        <v>307761.08</v>
      </c>
      <c r="E36" s="273">
        <v>67764</v>
      </c>
      <c r="F36" s="273">
        <v>452.8</v>
      </c>
      <c r="H36" s="56">
        <v>546187.71</v>
      </c>
      <c r="I36" s="56">
        <v>506927.03</v>
      </c>
      <c r="O36" s="56">
        <v>-3423591.38</v>
      </c>
      <c r="Q36" s="56">
        <v>1692932.58</v>
      </c>
      <c r="R36" s="106">
        <v>294842.45</v>
      </c>
      <c r="T36" s="106">
        <v>1134.47</v>
      </c>
      <c r="U36" s="106">
        <v>450</v>
      </c>
      <c r="V36" s="106">
        <v>385900</v>
      </c>
      <c r="X36" s="282">
        <v>531875</v>
      </c>
      <c r="AA36" s="282">
        <v>152920.17000000001</v>
      </c>
      <c r="AB36" s="282">
        <v>66599.97</v>
      </c>
    </row>
    <row r="37" spans="1:28" x14ac:dyDescent="0.2">
      <c r="A37" s="314">
        <v>5014</v>
      </c>
      <c r="B37" s="312" t="s">
        <v>1769</v>
      </c>
      <c r="C37" s="56" t="s">
        <v>764</v>
      </c>
      <c r="D37" s="287">
        <v>211474.02</v>
      </c>
      <c r="E37" s="273">
        <v>129992.27</v>
      </c>
      <c r="F37" s="273">
        <v>0</v>
      </c>
      <c r="H37" s="56">
        <v>1458299.65</v>
      </c>
      <c r="I37" s="56">
        <v>704218.38</v>
      </c>
      <c r="R37" s="106">
        <v>321723.11</v>
      </c>
      <c r="V37" s="106">
        <v>577310</v>
      </c>
      <c r="X37" s="282">
        <v>623870</v>
      </c>
      <c r="AA37" s="282">
        <v>215158.03</v>
      </c>
      <c r="AB37" s="282">
        <v>101605.71</v>
      </c>
    </row>
    <row r="38" spans="1:28" x14ac:dyDescent="0.2">
      <c r="A38" s="314">
        <v>4611</v>
      </c>
      <c r="B38" s="312" t="s">
        <v>1770</v>
      </c>
      <c r="C38" s="56" t="s">
        <v>765</v>
      </c>
      <c r="D38" s="287">
        <v>555006.05000000005</v>
      </c>
      <c r="E38" s="273">
        <v>159766.25</v>
      </c>
      <c r="F38" s="273">
        <v>1595.02</v>
      </c>
      <c r="H38" s="56">
        <v>1345150.82</v>
      </c>
      <c r="I38" s="56">
        <v>423784.09</v>
      </c>
      <c r="R38" s="106">
        <v>400770.95</v>
      </c>
      <c r="T38" s="106">
        <v>157.15</v>
      </c>
      <c r="V38" s="106">
        <v>579730</v>
      </c>
      <c r="X38" s="282">
        <v>734324</v>
      </c>
      <c r="AA38" s="282">
        <v>367183.26</v>
      </c>
      <c r="AB38" s="282">
        <v>50775.47</v>
      </c>
    </row>
    <row r="39" spans="1:28" x14ac:dyDescent="0.2">
      <c r="A39" s="314">
        <v>2051</v>
      </c>
      <c r="B39" s="312" t="s">
        <v>1771</v>
      </c>
      <c r="C39" s="56" t="s">
        <v>770</v>
      </c>
      <c r="D39" s="287">
        <v>824348.88</v>
      </c>
      <c r="E39" s="273">
        <v>0</v>
      </c>
      <c r="F39" s="273">
        <v>91930.4</v>
      </c>
      <c r="H39" s="56">
        <v>526400.5</v>
      </c>
      <c r="I39" s="56">
        <v>105169.9</v>
      </c>
      <c r="J39" s="280">
        <v>12324</v>
      </c>
      <c r="K39" s="280">
        <v>12250</v>
      </c>
      <c r="M39" s="280">
        <v>524439.68000000005</v>
      </c>
      <c r="N39" s="56">
        <v>63289.13</v>
      </c>
      <c r="Q39" s="56">
        <v>1814650.86</v>
      </c>
      <c r="R39" s="106">
        <v>309782.98</v>
      </c>
      <c r="S39" s="106">
        <v>1234.5</v>
      </c>
      <c r="V39" s="106">
        <v>482706</v>
      </c>
      <c r="W39" s="106">
        <v>36500</v>
      </c>
      <c r="X39" s="282">
        <v>565176</v>
      </c>
      <c r="AA39" s="282">
        <v>183018.47</v>
      </c>
      <c r="AB39" s="282">
        <v>51563.57</v>
      </c>
    </row>
    <row r="40" spans="1:28" x14ac:dyDescent="0.2">
      <c r="A40" s="314">
        <v>1787</v>
      </c>
      <c r="B40" s="312" t="s">
        <v>1772</v>
      </c>
      <c r="C40" s="56" t="s">
        <v>771</v>
      </c>
      <c r="D40" s="287">
        <v>14618.84</v>
      </c>
      <c r="E40" s="273">
        <v>99000</v>
      </c>
      <c r="F40" s="273">
        <v>16350</v>
      </c>
      <c r="H40" s="56">
        <v>858232.28</v>
      </c>
      <c r="I40" s="56">
        <v>285940.71999999997</v>
      </c>
      <c r="J40" s="280">
        <v>8943</v>
      </c>
      <c r="K40" s="280">
        <v>13125</v>
      </c>
      <c r="M40" s="280">
        <v>92666.87</v>
      </c>
      <c r="N40" s="56">
        <v>27111.16</v>
      </c>
      <c r="P40" s="56">
        <v>54105.760000000002</v>
      </c>
      <c r="Q40" s="56">
        <v>1633793.05</v>
      </c>
      <c r="R40" s="106">
        <v>269835.06</v>
      </c>
      <c r="S40" s="106">
        <v>12888.8</v>
      </c>
      <c r="V40" s="106">
        <v>497709</v>
      </c>
      <c r="W40" s="106">
        <v>52800</v>
      </c>
      <c r="X40" s="282">
        <v>600399</v>
      </c>
      <c r="AA40" s="282">
        <v>157495.17000000001</v>
      </c>
      <c r="AB40" s="282">
        <v>67076.820000000007</v>
      </c>
    </row>
    <row r="41" spans="1:28" x14ac:dyDescent="0.2">
      <c r="A41" s="314">
        <v>2904</v>
      </c>
      <c r="B41" s="312" t="s">
        <v>1773</v>
      </c>
      <c r="C41" s="56" t="s">
        <v>772</v>
      </c>
      <c r="D41" s="287">
        <v>689344.8</v>
      </c>
      <c r="E41" s="273">
        <v>0</v>
      </c>
      <c r="F41" s="273">
        <v>37600.78</v>
      </c>
      <c r="H41" s="56">
        <v>1188225.08</v>
      </c>
      <c r="I41" s="56">
        <v>612322.26</v>
      </c>
      <c r="J41" s="280">
        <v>5468</v>
      </c>
      <c r="K41" s="280">
        <v>13300</v>
      </c>
      <c r="P41" s="56">
        <v>-106884.66</v>
      </c>
      <c r="Q41" s="56">
        <v>174893.33</v>
      </c>
      <c r="R41" s="106">
        <v>286384.56</v>
      </c>
      <c r="V41" s="106">
        <v>361798.5</v>
      </c>
      <c r="W41" s="106">
        <v>1500</v>
      </c>
      <c r="X41" s="282">
        <v>434646.5</v>
      </c>
      <c r="AA41" s="282">
        <v>154433.39000000001</v>
      </c>
      <c r="AB41" s="282">
        <v>95190.24</v>
      </c>
    </row>
    <row r="42" spans="1:28" x14ac:dyDescent="0.2">
      <c r="A42" s="314">
        <v>3978</v>
      </c>
      <c r="B42" s="312" t="s">
        <v>1774</v>
      </c>
      <c r="C42" s="56" t="s">
        <v>773</v>
      </c>
      <c r="D42" s="287">
        <v>667315.47</v>
      </c>
      <c r="E42" s="273">
        <v>132000</v>
      </c>
      <c r="F42" s="273">
        <v>88583</v>
      </c>
      <c r="H42" s="56">
        <v>944582.84</v>
      </c>
      <c r="I42" s="56">
        <v>440527.35</v>
      </c>
      <c r="J42" s="280">
        <v>42322</v>
      </c>
      <c r="K42" s="280">
        <v>10878</v>
      </c>
      <c r="M42" s="280">
        <v>455</v>
      </c>
      <c r="N42" s="56">
        <v>27000</v>
      </c>
      <c r="P42" s="56">
        <v>-288380.88</v>
      </c>
      <c r="Q42" s="56">
        <v>1781475.04</v>
      </c>
      <c r="R42" s="106">
        <v>658530.02</v>
      </c>
      <c r="V42" s="106">
        <v>735259</v>
      </c>
      <c r="W42" s="106">
        <v>97000</v>
      </c>
      <c r="X42" s="282">
        <v>822284</v>
      </c>
      <c r="AA42" s="282">
        <v>382105.01</v>
      </c>
      <c r="AB42" s="282">
        <v>85724.52</v>
      </c>
    </row>
    <row r="43" spans="1:28" x14ac:dyDescent="0.2">
      <c r="A43" s="314">
        <v>3763</v>
      </c>
      <c r="B43" s="312" t="s">
        <v>1775</v>
      </c>
      <c r="C43" s="56" t="s">
        <v>774</v>
      </c>
      <c r="D43" s="287">
        <v>314938.92</v>
      </c>
      <c r="E43" s="273">
        <v>0</v>
      </c>
      <c r="F43" s="273">
        <v>69405.919999999998</v>
      </c>
      <c r="H43" s="56">
        <v>455275.52000000002</v>
      </c>
      <c r="I43" s="56">
        <v>328726.13</v>
      </c>
      <c r="J43" s="280">
        <v>21343</v>
      </c>
      <c r="K43" s="280">
        <v>12250</v>
      </c>
      <c r="M43" s="280">
        <v>0</v>
      </c>
      <c r="P43" s="56">
        <v>-598288.23</v>
      </c>
      <c r="Q43" s="56">
        <v>1769380.27</v>
      </c>
      <c r="R43" s="106">
        <v>534591.31000000006</v>
      </c>
      <c r="V43" s="106">
        <v>662017</v>
      </c>
      <c r="W43" s="106">
        <v>41900</v>
      </c>
      <c r="X43" s="282">
        <v>814427</v>
      </c>
      <c r="AA43" s="282">
        <v>324571.17</v>
      </c>
      <c r="AB43" s="282">
        <v>63990.18</v>
      </c>
    </row>
    <row r="44" spans="1:28" x14ac:dyDescent="0.2">
      <c r="A44" s="314">
        <v>973</v>
      </c>
      <c r="B44" s="312" t="s">
        <v>1776</v>
      </c>
      <c r="C44" s="56" t="s">
        <v>775</v>
      </c>
      <c r="D44" s="287">
        <v>76475.48</v>
      </c>
      <c r="E44" s="273">
        <v>0.8</v>
      </c>
      <c r="F44" s="273">
        <v>63399</v>
      </c>
      <c r="H44" s="56">
        <v>1312816.99</v>
      </c>
      <c r="I44" s="56">
        <v>191903.96</v>
      </c>
      <c r="J44" s="280">
        <v>9984</v>
      </c>
      <c r="K44" s="280">
        <v>10500</v>
      </c>
      <c r="N44" s="56">
        <v>21465.05</v>
      </c>
      <c r="Q44" s="56">
        <v>2854151.72</v>
      </c>
      <c r="R44" s="106">
        <v>259504.3</v>
      </c>
      <c r="S44" s="106">
        <v>9699.93</v>
      </c>
      <c r="V44" s="106">
        <v>422074</v>
      </c>
      <c r="W44" s="106">
        <v>1500</v>
      </c>
      <c r="X44" s="282">
        <v>508534</v>
      </c>
      <c r="AA44" s="282">
        <v>130129.26</v>
      </c>
      <c r="AB44" s="282">
        <v>78029.19</v>
      </c>
    </row>
    <row r="45" spans="1:28" x14ac:dyDescent="0.2">
      <c r="A45" s="314">
        <v>4069</v>
      </c>
      <c r="B45" s="312" t="s">
        <v>1777</v>
      </c>
      <c r="C45" s="56" t="s">
        <v>776</v>
      </c>
      <c r="D45" s="287">
        <v>282809.83</v>
      </c>
      <c r="E45" s="273">
        <v>0</v>
      </c>
      <c r="F45" s="273">
        <v>2935.93</v>
      </c>
      <c r="H45" s="56">
        <v>572726.76</v>
      </c>
      <c r="I45" s="56">
        <v>243387.78</v>
      </c>
      <c r="J45" s="280">
        <v>13171</v>
      </c>
      <c r="K45" s="280">
        <v>15075.43</v>
      </c>
      <c r="Q45" s="56">
        <v>1653756.5</v>
      </c>
      <c r="R45" s="106">
        <v>459778.2</v>
      </c>
      <c r="V45" s="106">
        <v>337520</v>
      </c>
      <c r="W45" s="106">
        <v>56500</v>
      </c>
      <c r="X45" s="282">
        <v>538630</v>
      </c>
      <c r="AA45" s="282">
        <v>122562.23</v>
      </c>
      <c r="AB45" s="282">
        <v>63436.37</v>
      </c>
    </row>
    <row r="46" spans="1:28" x14ac:dyDescent="0.2">
      <c r="A46" s="314">
        <v>5012</v>
      </c>
      <c r="B46" s="312" t="s">
        <v>1778</v>
      </c>
      <c r="C46" s="56" t="s">
        <v>777</v>
      </c>
      <c r="D46" s="287">
        <v>152102.75</v>
      </c>
      <c r="E46" s="273">
        <v>136002.71</v>
      </c>
      <c r="F46" s="273">
        <v>35345.300000000003</v>
      </c>
      <c r="H46" s="56">
        <v>893499.99</v>
      </c>
      <c r="I46" s="56">
        <v>404208.8</v>
      </c>
      <c r="J46" s="280">
        <v>4000</v>
      </c>
      <c r="K46" s="280">
        <v>62000</v>
      </c>
      <c r="M46" s="280">
        <v>0</v>
      </c>
      <c r="P46" s="56">
        <v>-4000</v>
      </c>
      <c r="Q46" s="56">
        <v>1474437.8</v>
      </c>
      <c r="R46" s="106">
        <v>260863.98</v>
      </c>
      <c r="V46" s="106">
        <v>297147</v>
      </c>
      <c r="W46" s="106">
        <v>3000</v>
      </c>
      <c r="X46" s="282">
        <v>415255</v>
      </c>
      <c r="AA46" s="282">
        <v>94727.15</v>
      </c>
      <c r="AB46" s="282">
        <v>67045</v>
      </c>
    </row>
    <row r="47" spans="1:28" x14ac:dyDescent="0.2">
      <c r="A47" s="314">
        <v>5988</v>
      </c>
      <c r="B47" s="312" t="s">
        <v>1779</v>
      </c>
      <c r="C47" s="56" t="s">
        <v>778</v>
      </c>
      <c r="D47" s="287">
        <v>137157.42000000001</v>
      </c>
      <c r="E47" s="273">
        <v>35026.04</v>
      </c>
      <c r="F47" s="273">
        <v>45600.9</v>
      </c>
      <c r="H47" s="56">
        <v>1357903.22</v>
      </c>
      <c r="I47" s="56">
        <v>330944.93</v>
      </c>
      <c r="J47" s="280">
        <v>38262</v>
      </c>
      <c r="K47" s="280">
        <v>13325</v>
      </c>
      <c r="M47" s="280">
        <v>8</v>
      </c>
      <c r="Q47" s="56">
        <v>2017007.85</v>
      </c>
      <c r="R47" s="106">
        <v>541335.69999999995</v>
      </c>
      <c r="T47" s="106">
        <v>0</v>
      </c>
      <c r="V47" s="106">
        <v>343794.5</v>
      </c>
      <c r="W47" s="106">
        <v>10000</v>
      </c>
      <c r="X47" s="282">
        <v>526673.5</v>
      </c>
      <c r="AA47" s="282">
        <v>251513.59</v>
      </c>
      <c r="AB47" s="282">
        <v>77411.460000000006</v>
      </c>
    </row>
    <row r="48" spans="1:28" x14ac:dyDescent="0.2">
      <c r="A48" s="314">
        <v>2518</v>
      </c>
      <c r="B48" s="312" t="s">
        <v>1780</v>
      </c>
      <c r="C48" s="56" t="s">
        <v>779</v>
      </c>
      <c r="D48" s="287">
        <v>205429.57</v>
      </c>
      <c r="E48" s="273">
        <v>0</v>
      </c>
      <c r="F48" s="273">
        <v>22717</v>
      </c>
      <c r="H48" s="56">
        <v>1425477.79</v>
      </c>
      <c r="I48" s="56">
        <v>260484.52</v>
      </c>
      <c r="J48" s="280">
        <v>4331</v>
      </c>
      <c r="K48" s="280">
        <v>8450</v>
      </c>
      <c r="P48" s="56">
        <v>745.05</v>
      </c>
      <c r="Q48" s="56">
        <v>216270.07999999999</v>
      </c>
      <c r="R48" s="106">
        <v>255129.79</v>
      </c>
      <c r="V48" s="106">
        <v>345405</v>
      </c>
      <c r="W48" s="106">
        <v>42500</v>
      </c>
      <c r="X48" s="282">
        <v>432807</v>
      </c>
      <c r="AA48" s="282">
        <v>266281.63</v>
      </c>
      <c r="AB48" s="282">
        <v>66473.460000000006</v>
      </c>
    </row>
    <row r="49" spans="1:29" x14ac:dyDescent="0.2">
      <c r="A49" s="314">
        <v>5747</v>
      </c>
      <c r="B49" s="312" t="s">
        <v>1781</v>
      </c>
      <c r="C49" s="56" t="s">
        <v>780</v>
      </c>
      <c r="D49" s="287">
        <v>429135.97</v>
      </c>
      <c r="E49" s="273">
        <v>0</v>
      </c>
      <c r="F49" s="273">
        <v>116224.7</v>
      </c>
      <c r="H49" s="56">
        <v>1475049.71</v>
      </c>
      <c r="I49" s="56">
        <v>399958.37</v>
      </c>
      <c r="J49" s="280">
        <v>9042</v>
      </c>
      <c r="K49" s="280">
        <v>9100</v>
      </c>
      <c r="N49" s="56">
        <v>206916.69</v>
      </c>
      <c r="Q49" s="56">
        <v>2076002.99</v>
      </c>
      <c r="R49" s="106">
        <v>855829.96</v>
      </c>
      <c r="S49" s="106">
        <v>2749.98</v>
      </c>
      <c r="V49" s="106">
        <v>550849.5</v>
      </c>
      <c r="W49" s="106">
        <v>4500</v>
      </c>
      <c r="X49" s="282">
        <v>802933.5</v>
      </c>
      <c r="AA49" s="282">
        <v>239880.59</v>
      </c>
      <c r="AB49" s="282">
        <v>84312.81</v>
      </c>
    </row>
    <row r="50" spans="1:29" x14ac:dyDescent="0.2">
      <c r="A50" s="314">
        <v>3454</v>
      </c>
      <c r="B50" s="312" t="s">
        <v>1782</v>
      </c>
      <c r="C50" s="56" t="s">
        <v>781</v>
      </c>
      <c r="D50" s="287">
        <v>98211.16</v>
      </c>
      <c r="E50" s="273">
        <v>0</v>
      </c>
      <c r="F50" s="273">
        <v>13052</v>
      </c>
      <c r="H50" s="56">
        <v>854020.67</v>
      </c>
      <c r="I50" s="56">
        <v>350993.15</v>
      </c>
      <c r="J50" s="280">
        <v>8020</v>
      </c>
      <c r="K50" s="280">
        <v>21529.88</v>
      </c>
      <c r="M50" s="280">
        <v>11.8</v>
      </c>
      <c r="P50" s="56">
        <v>1645.73</v>
      </c>
      <c r="Q50" s="56">
        <v>2700044.99</v>
      </c>
      <c r="R50" s="106">
        <v>424449.85</v>
      </c>
      <c r="V50" s="106">
        <v>295648.5</v>
      </c>
      <c r="W50" s="106">
        <v>3000</v>
      </c>
      <c r="X50" s="282">
        <v>485903.5</v>
      </c>
      <c r="AA50" s="282">
        <v>131087.94</v>
      </c>
      <c r="AB50" s="282">
        <v>95957.19</v>
      </c>
    </row>
    <row r="51" spans="1:29" x14ac:dyDescent="0.2">
      <c r="A51" s="314">
        <v>3787</v>
      </c>
      <c r="B51" s="312" t="s">
        <v>1783</v>
      </c>
      <c r="C51" s="56" t="s">
        <v>782</v>
      </c>
      <c r="D51" s="287">
        <v>413912.94</v>
      </c>
      <c r="E51" s="273">
        <v>0</v>
      </c>
      <c r="F51" s="273">
        <v>35545</v>
      </c>
      <c r="H51" s="56">
        <v>835814.01</v>
      </c>
      <c r="I51" s="56">
        <v>226911.44</v>
      </c>
      <c r="J51" s="280">
        <v>5258</v>
      </c>
      <c r="K51" s="280">
        <v>9100</v>
      </c>
      <c r="N51" s="56">
        <v>58288.91</v>
      </c>
      <c r="P51" s="56">
        <v>-278017.2</v>
      </c>
      <c r="Q51" s="56">
        <v>1671717.03</v>
      </c>
      <c r="R51" s="106">
        <v>458419.54</v>
      </c>
      <c r="S51" s="106">
        <v>1016.64</v>
      </c>
      <c r="V51" s="106">
        <v>338671</v>
      </c>
      <c r="W51" s="106">
        <v>46500</v>
      </c>
      <c r="X51" s="282">
        <v>491282</v>
      </c>
      <c r="AA51" s="282">
        <v>210558.72</v>
      </c>
      <c r="AB51" s="282">
        <v>67847.899999999994</v>
      </c>
    </row>
    <row r="52" spans="1:29" x14ac:dyDescent="0.2">
      <c r="A52" s="314">
        <v>4306</v>
      </c>
      <c r="B52" s="312" t="s">
        <v>1784</v>
      </c>
      <c r="C52" s="56" t="s">
        <v>783</v>
      </c>
      <c r="D52" s="287">
        <v>385811.16</v>
      </c>
      <c r="E52" s="273">
        <v>16500</v>
      </c>
      <c r="F52" s="273">
        <v>28013</v>
      </c>
      <c r="H52" s="56">
        <v>995550.95</v>
      </c>
      <c r="I52" s="56">
        <v>344391.85</v>
      </c>
      <c r="J52" s="280">
        <v>4000</v>
      </c>
      <c r="K52" s="280">
        <v>10850</v>
      </c>
      <c r="P52" s="56">
        <v>34491</v>
      </c>
      <c r="Q52" s="56">
        <v>579857.57999999996</v>
      </c>
      <c r="R52" s="106">
        <v>362823.37</v>
      </c>
      <c r="V52" s="106">
        <v>240046.23</v>
      </c>
      <c r="W52" s="106">
        <v>2500</v>
      </c>
      <c r="X52" s="282">
        <v>357131.71</v>
      </c>
      <c r="AA52" s="282">
        <v>181839.56</v>
      </c>
      <c r="AB52" s="282">
        <v>74100.899999999994</v>
      </c>
    </row>
    <row r="53" spans="1:29" x14ac:dyDescent="0.2">
      <c r="A53" s="314">
        <v>2587</v>
      </c>
      <c r="B53" s="312" t="s">
        <v>1785</v>
      </c>
      <c r="C53" s="56" t="s">
        <v>784</v>
      </c>
      <c r="D53" s="287">
        <v>211206.75</v>
      </c>
      <c r="E53" s="273">
        <v>0</v>
      </c>
      <c r="F53" s="273">
        <v>59850</v>
      </c>
      <c r="H53" s="56">
        <v>1272738.76</v>
      </c>
      <c r="I53" s="56">
        <v>439949.69</v>
      </c>
      <c r="J53" s="280">
        <v>9859</v>
      </c>
      <c r="K53" s="280">
        <v>7150</v>
      </c>
      <c r="P53" s="56">
        <v>3.31</v>
      </c>
      <c r="Q53" s="56">
        <v>446722.69</v>
      </c>
      <c r="R53" s="106">
        <v>436564.38</v>
      </c>
      <c r="V53" s="106">
        <v>361018.5</v>
      </c>
      <c r="W53" s="106">
        <v>9800</v>
      </c>
      <c r="X53" s="282">
        <v>488680.81</v>
      </c>
      <c r="AA53" s="282">
        <v>194463.12</v>
      </c>
      <c r="AB53" s="282">
        <v>89183.22</v>
      </c>
    </row>
    <row r="54" spans="1:29" x14ac:dyDescent="0.2">
      <c r="A54" s="314">
        <v>2455</v>
      </c>
      <c r="B54" s="312" t="s">
        <v>1786</v>
      </c>
      <c r="C54" s="56" t="s">
        <v>789</v>
      </c>
      <c r="D54" s="287">
        <v>96962.81</v>
      </c>
      <c r="E54" s="273">
        <v>13400</v>
      </c>
      <c r="F54" s="273">
        <v>25604.87</v>
      </c>
      <c r="H54" s="56">
        <v>143893.84</v>
      </c>
      <c r="I54" s="56">
        <v>671652.12</v>
      </c>
      <c r="J54" s="280">
        <v>0</v>
      </c>
      <c r="K54" s="280">
        <v>49025.21</v>
      </c>
      <c r="M54" s="280">
        <v>37.380000000000003</v>
      </c>
      <c r="O54" s="56">
        <v>8348.7199999999993</v>
      </c>
      <c r="P54" s="56">
        <v>-573278.98</v>
      </c>
      <c r="Q54" s="56">
        <v>1557377.06</v>
      </c>
      <c r="R54" s="106">
        <v>116853.94</v>
      </c>
      <c r="V54" s="106">
        <v>316585</v>
      </c>
      <c r="W54" s="106">
        <v>53950</v>
      </c>
      <c r="X54" s="282">
        <v>414430</v>
      </c>
      <c r="Z54" s="282">
        <v>8714</v>
      </c>
      <c r="AA54" s="282">
        <v>118147.25</v>
      </c>
      <c r="AB54" s="282">
        <v>54424.08</v>
      </c>
    </row>
    <row r="55" spans="1:29" x14ac:dyDescent="0.2">
      <c r="A55" s="314">
        <v>2020</v>
      </c>
      <c r="B55" s="312" t="s">
        <v>1787</v>
      </c>
      <c r="C55" s="56" t="s">
        <v>790</v>
      </c>
      <c r="D55" s="287">
        <v>43011.48</v>
      </c>
      <c r="E55" s="273">
        <v>0</v>
      </c>
      <c r="F55" s="273">
        <v>66654.14</v>
      </c>
      <c r="H55" s="56">
        <v>186963.43</v>
      </c>
      <c r="I55" s="56">
        <v>323315.55</v>
      </c>
      <c r="K55" s="280">
        <v>49481.59</v>
      </c>
      <c r="P55" s="56">
        <v>711640.1</v>
      </c>
      <c r="Q55" s="56">
        <v>1296912.72</v>
      </c>
      <c r="R55" s="106">
        <v>127928.93</v>
      </c>
      <c r="S55" s="106">
        <v>1200</v>
      </c>
      <c r="T55" s="106">
        <v>29.04</v>
      </c>
      <c r="V55" s="106">
        <v>348422.5</v>
      </c>
      <c r="X55" s="282">
        <v>442838.5</v>
      </c>
      <c r="Z55" s="282">
        <v>1240</v>
      </c>
      <c r="AA55" s="282">
        <v>96853.45</v>
      </c>
      <c r="AB55" s="282">
        <v>31118.26</v>
      </c>
    </row>
    <row r="56" spans="1:29" x14ac:dyDescent="0.2">
      <c r="A56" s="314">
        <v>3422</v>
      </c>
      <c r="B56" s="312" t="s">
        <v>1788</v>
      </c>
      <c r="C56" s="56" t="s">
        <v>791</v>
      </c>
      <c r="D56" s="287">
        <v>176123.13</v>
      </c>
      <c r="E56" s="273">
        <v>24200</v>
      </c>
      <c r="F56" s="273">
        <v>42911.1</v>
      </c>
      <c r="H56" s="56">
        <v>87310.35</v>
      </c>
      <c r="I56" s="56">
        <v>309789.88</v>
      </c>
      <c r="J56" s="280">
        <v>0</v>
      </c>
      <c r="K56" s="280">
        <v>64404.6</v>
      </c>
      <c r="M56" s="280">
        <v>63.18</v>
      </c>
      <c r="P56" s="56">
        <v>-142134.63</v>
      </c>
      <c r="Q56" s="56">
        <v>1593000.06</v>
      </c>
      <c r="R56" s="106">
        <v>144568.53</v>
      </c>
      <c r="T56" s="106">
        <v>2.79</v>
      </c>
      <c r="V56" s="106">
        <v>351925.5</v>
      </c>
      <c r="W56" s="106">
        <v>2400</v>
      </c>
      <c r="X56" s="282">
        <v>525755.5</v>
      </c>
      <c r="Z56" s="282">
        <v>1696</v>
      </c>
      <c r="AA56" s="282">
        <v>118805.74</v>
      </c>
      <c r="AB56" s="282">
        <v>41633.160000000003</v>
      </c>
      <c r="AC56" s="282">
        <v>44460</v>
      </c>
    </row>
    <row r="57" spans="1:29" x14ac:dyDescent="0.2">
      <c r="A57" s="314">
        <v>2553</v>
      </c>
      <c r="B57" s="312" t="s">
        <v>1789</v>
      </c>
      <c r="C57" s="56" t="s">
        <v>792</v>
      </c>
      <c r="D57" s="287">
        <v>145115.45000000001</v>
      </c>
      <c r="E57" s="273">
        <v>9600</v>
      </c>
      <c r="F57" s="273">
        <v>13859.29</v>
      </c>
      <c r="H57" s="56">
        <v>93066.9</v>
      </c>
      <c r="I57" s="56">
        <v>272061.69</v>
      </c>
      <c r="J57" s="280">
        <v>0</v>
      </c>
      <c r="K57" s="280">
        <v>50386.04</v>
      </c>
      <c r="M57" s="280">
        <v>37.380000000000003</v>
      </c>
      <c r="P57" s="56">
        <v>-1369628.83</v>
      </c>
      <c r="Q57" s="56">
        <v>1261656.71</v>
      </c>
      <c r="R57" s="106">
        <v>151253.84</v>
      </c>
      <c r="T57" s="106">
        <v>0.34</v>
      </c>
      <c r="V57" s="106">
        <v>363184.7</v>
      </c>
      <c r="W57" s="106">
        <v>5450</v>
      </c>
      <c r="X57" s="282">
        <v>508779.7</v>
      </c>
      <c r="Z57" s="282">
        <v>5772</v>
      </c>
      <c r="AA57" s="282">
        <v>108712.96000000001</v>
      </c>
      <c r="AB57" s="282">
        <v>26593.83</v>
      </c>
    </row>
    <row r="58" spans="1:29" x14ac:dyDescent="0.2">
      <c r="A58" s="314">
        <v>961</v>
      </c>
      <c r="B58" s="312" t="s">
        <v>1790</v>
      </c>
      <c r="C58" s="56" t="s">
        <v>793</v>
      </c>
      <c r="D58" s="287">
        <v>117494</v>
      </c>
      <c r="E58" s="273">
        <v>6200</v>
      </c>
      <c r="F58" s="273">
        <v>22814.23</v>
      </c>
      <c r="H58" s="56">
        <v>3</v>
      </c>
      <c r="I58" s="56">
        <v>225700.79</v>
      </c>
      <c r="J58" s="280">
        <v>0</v>
      </c>
      <c r="K58" s="280">
        <v>37934.76</v>
      </c>
      <c r="M58" s="280">
        <v>5.9</v>
      </c>
      <c r="P58" s="56">
        <v>299797.73</v>
      </c>
      <c r="Q58" s="56">
        <v>2075132.5</v>
      </c>
      <c r="R58" s="106">
        <v>103071</v>
      </c>
      <c r="T58" s="106">
        <v>2.84</v>
      </c>
      <c r="V58" s="106">
        <v>213318</v>
      </c>
      <c r="X58" s="282">
        <v>273078</v>
      </c>
      <c r="Z58" s="282">
        <v>11152</v>
      </c>
      <c r="AA58" s="282">
        <v>65771.19</v>
      </c>
      <c r="AB58" s="282">
        <v>10106.64</v>
      </c>
    </row>
    <row r="59" spans="1:29" x14ac:dyDescent="0.2">
      <c r="A59" s="314">
        <v>2039</v>
      </c>
      <c r="B59" s="312" t="s">
        <v>1791</v>
      </c>
      <c r="C59" s="56" t="s">
        <v>794</v>
      </c>
      <c r="D59" s="287">
        <v>386102.8</v>
      </c>
      <c r="E59" s="273">
        <v>29200</v>
      </c>
      <c r="F59" s="273">
        <v>37106.910000000003</v>
      </c>
      <c r="H59" s="56">
        <v>762692.5</v>
      </c>
      <c r="I59" s="56">
        <v>240648.72</v>
      </c>
      <c r="K59" s="280">
        <v>42311.83</v>
      </c>
      <c r="P59" s="56">
        <v>1133921.92</v>
      </c>
      <c r="Q59" s="56">
        <v>3409443.43</v>
      </c>
      <c r="R59" s="106">
        <v>106301.16</v>
      </c>
      <c r="T59" s="106">
        <v>37.32</v>
      </c>
      <c r="V59" s="106">
        <v>349156.5</v>
      </c>
      <c r="W59" s="106">
        <v>50000</v>
      </c>
      <c r="X59" s="282">
        <v>429166.5</v>
      </c>
      <c r="AA59" s="282">
        <v>77303.97</v>
      </c>
      <c r="AB59" s="282">
        <v>35911.949999999997</v>
      </c>
    </row>
    <row r="60" spans="1:29" x14ac:dyDescent="0.2">
      <c r="A60" s="314">
        <v>3187</v>
      </c>
      <c r="B60" s="312" t="s">
        <v>1792</v>
      </c>
      <c r="C60" s="56" t="s">
        <v>799</v>
      </c>
      <c r="D60" s="287">
        <v>104653.53</v>
      </c>
      <c r="E60" s="273">
        <v>0</v>
      </c>
      <c r="F60" s="273">
        <v>11212.8</v>
      </c>
      <c r="H60" s="56">
        <v>4</v>
      </c>
      <c r="I60" s="56">
        <v>251282.7</v>
      </c>
      <c r="J60" s="280">
        <v>730688</v>
      </c>
      <c r="Q60" s="56">
        <v>280935.62</v>
      </c>
      <c r="R60" s="106">
        <v>313776.07</v>
      </c>
      <c r="V60" s="106">
        <v>214020</v>
      </c>
      <c r="X60" s="282">
        <v>355210</v>
      </c>
      <c r="AA60" s="282">
        <v>133627.09</v>
      </c>
      <c r="AB60" s="282">
        <v>11668.35</v>
      </c>
    </row>
    <row r="61" spans="1:29" x14ac:dyDescent="0.2">
      <c r="A61" s="314">
        <v>4931</v>
      </c>
      <c r="B61" s="312" t="s">
        <v>1793</v>
      </c>
      <c r="C61" s="56" t="s">
        <v>800</v>
      </c>
      <c r="D61" s="287">
        <v>122366.15</v>
      </c>
      <c r="E61" s="273">
        <v>0</v>
      </c>
      <c r="F61" s="273">
        <v>10091.549999999999</v>
      </c>
      <c r="H61" s="56">
        <v>753860.87</v>
      </c>
      <c r="I61" s="56">
        <v>142650.81</v>
      </c>
      <c r="Q61" s="56">
        <v>179132.84</v>
      </c>
      <c r="R61" s="106">
        <v>614333.96</v>
      </c>
      <c r="X61" s="282">
        <v>522370</v>
      </c>
      <c r="AA61" s="282">
        <v>68490</v>
      </c>
      <c r="AB61" s="282">
        <v>30147.99</v>
      </c>
    </row>
    <row r="62" spans="1:29" x14ac:dyDescent="0.2">
      <c r="A62" s="314">
        <v>2673</v>
      </c>
      <c r="B62" s="312" t="s">
        <v>1794</v>
      </c>
      <c r="C62" s="56" t="s">
        <v>801</v>
      </c>
      <c r="D62" s="287">
        <v>168113.08</v>
      </c>
      <c r="E62" s="273">
        <v>0</v>
      </c>
      <c r="F62" s="273">
        <v>15356.8</v>
      </c>
      <c r="H62" s="56">
        <v>389208.84</v>
      </c>
      <c r="I62" s="56">
        <v>217495.72</v>
      </c>
      <c r="Q62" s="56">
        <v>2768470.84</v>
      </c>
      <c r="R62" s="106">
        <v>248783.93</v>
      </c>
      <c r="V62" s="106">
        <v>337500</v>
      </c>
      <c r="X62" s="282">
        <v>500670</v>
      </c>
      <c r="AA62" s="282">
        <v>86897.77</v>
      </c>
      <c r="AB62" s="282">
        <v>36572.01</v>
      </c>
    </row>
    <row r="63" spans="1:29" x14ac:dyDescent="0.2">
      <c r="A63" s="314">
        <v>3204</v>
      </c>
      <c r="B63" s="312" t="s">
        <v>1795</v>
      </c>
      <c r="C63" s="56" t="s">
        <v>802</v>
      </c>
      <c r="D63" s="287">
        <v>128124.25</v>
      </c>
      <c r="E63" s="273">
        <v>0</v>
      </c>
      <c r="F63" s="273">
        <v>18226.3</v>
      </c>
      <c r="H63" s="56">
        <v>367199.55</v>
      </c>
      <c r="I63" s="56">
        <v>83921</v>
      </c>
      <c r="Q63" s="56">
        <v>2027508.56</v>
      </c>
      <c r="R63" s="106">
        <v>388700.15</v>
      </c>
      <c r="V63" s="106">
        <v>329070</v>
      </c>
      <c r="X63" s="282">
        <v>534590</v>
      </c>
      <c r="AA63" s="282">
        <v>126750</v>
      </c>
      <c r="AB63" s="282">
        <v>32840.01</v>
      </c>
    </row>
    <row r="64" spans="1:29" x14ac:dyDescent="0.2">
      <c r="A64" s="314">
        <v>2244</v>
      </c>
      <c r="B64" s="312" t="s">
        <v>1796</v>
      </c>
      <c r="C64" s="56" t="s">
        <v>803</v>
      </c>
      <c r="D64" s="287">
        <v>86690.43</v>
      </c>
      <c r="E64" s="273">
        <v>0</v>
      </c>
      <c r="F64" s="273">
        <v>1850.72</v>
      </c>
      <c r="H64" s="56">
        <v>743645.84</v>
      </c>
      <c r="I64" s="56">
        <v>292606.38</v>
      </c>
      <c r="Q64" s="56">
        <v>179132.84</v>
      </c>
      <c r="R64" s="106">
        <v>286140.43</v>
      </c>
      <c r="V64" s="106">
        <v>237900</v>
      </c>
      <c r="X64" s="282">
        <v>303375</v>
      </c>
      <c r="AA64" s="282">
        <v>213647.61</v>
      </c>
      <c r="AB64" s="282">
        <v>43910.07</v>
      </c>
    </row>
    <row r="65" spans="1:29" x14ac:dyDescent="0.2">
      <c r="A65" s="314">
        <v>5619</v>
      </c>
      <c r="B65" s="312" t="s">
        <v>1797</v>
      </c>
      <c r="C65" s="56" t="s">
        <v>808</v>
      </c>
      <c r="D65" s="287">
        <v>113532.25</v>
      </c>
      <c r="E65" s="273">
        <v>0</v>
      </c>
      <c r="F65" s="273">
        <v>70368.039999999994</v>
      </c>
      <c r="H65" s="56">
        <v>2062484.68</v>
      </c>
      <c r="I65" s="56">
        <v>378380.17</v>
      </c>
      <c r="K65" s="280">
        <v>0</v>
      </c>
      <c r="P65" s="56">
        <v>-100631.36</v>
      </c>
      <c r="Q65" s="56">
        <v>2752937.45</v>
      </c>
      <c r="R65" s="106">
        <v>261482.54</v>
      </c>
      <c r="V65" s="106">
        <v>614030.39</v>
      </c>
      <c r="W65" s="106">
        <v>4000</v>
      </c>
      <c r="X65" s="282">
        <v>670800.39</v>
      </c>
      <c r="AA65" s="282">
        <v>125997.73</v>
      </c>
      <c r="AB65" s="282">
        <v>91039.76</v>
      </c>
    </row>
    <row r="66" spans="1:29" x14ac:dyDescent="0.2">
      <c r="A66" s="314">
        <v>5086</v>
      </c>
      <c r="B66" s="312" t="s">
        <v>1798</v>
      </c>
      <c r="C66" s="56" t="s">
        <v>809</v>
      </c>
      <c r="D66" s="287">
        <v>175624.4</v>
      </c>
      <c r="E66" s="273">
        <v>5180.3999999999996</v>
      </c>
      <c r="F66" s="273">
        <v>89367.03</v>
      </c>
      <c r="H66" s="56">
        <v>1031661.22</v>
      </c>
      <c r="I66" s="56">
        <v>379119.35</v>
      </c>
      <c r="P66" s="56">
        <v>-1782115.22</v>
      </c>
      <c r="Q66" s="56">
        <v>3437556.74</v>
      </c>
      <c r="R66" s="106">
        <v>264801.3</v>
      </c>
      <c r="T66" s="106">
        <v>48.75</v>
      </c>
      <c r="V66" s="106">
        <v>546199</v>
      </c>
      <c r="W66" s="106">
        <v>15521</v>
      </c>
      <c r="X66" s="282">
        <v>614130</v>
      </c>
      <c r="AA66" s="282">
        <v>99581.759999999995</v>
      </c>
      <c r="AB66" s="282">
        <v>85439.41</v>
      </c>
    </row>
    <row r="67" spans="1:29" x14ac:dyDescent="0.2">
      <c r="A67" s="314">
        <v>7208</v>
      </c>
      <c r="B67" s="312" t="s">
        <v>1799</v>
      </c>
      <c r="C67" s="56" t="s">
        <v>810</v>
      </c>
      <c r="D67" s="287">
        <v>293478.09000000003</v>
      </c>
      <c r="E67" s="273">
        <v>20857.5</v>
      </c>
      <c r="F67" s="273">
        <v>46232.56</v>
      </c>
      <c r="H67" s="56">
        <v>1325733.19</v>
      </c>
      <c r="I67" s="56">
        <v>251551.88</v>
      </c>
      <c r="K67" s="280">
        <v>0</v>
      </c>
      <c r="P67" s="56">
        <v>1185667.18</v>
      </c>
      <c r="Q67" s="56">
        <v>785641.8</v>
      </c>
      <c r="R67" s="106">
        <v>256040.33</v>
      </c>
      <c r="T67" s="106">
        <v>0.15</v>
      </c>
      <c r="V67" s="106">
        <v>478314</v>
      </c>
      <c r="W67" s="106">
        <v>12400</v>
      </c>
      <c r="X67" s="282">
        <v>576814</v>
      </c>
      <c r="AA67" s="282">
        <v>103800.96000000001</v>
      </c>
      <c r="AB67" s="282">
        <v>56234.559999999998</v>
      </c>
      <c r="AC67" s="282">
        <v>28.72</v>
      </c>
    </row>
    <row r="68" spans="1:29" x14ac:dyDescent="0.2">
      <c r="A68" s="314">
        <v>2983</v>
      </c>
      <c r="B68" s="312" t="s">
        <v>1800</v>
      </c>
      <c r="C68" s="56" t="s">
        <v>815</v>
      </c>
      <c r="D68" s="287">
        <v>333449.96000000002</v>
      </c>
      <c r="E68" s="273">
        <v>0</v>
      </c>
      <c r="F68" s="273">
        <v>78410.45</v>
      </c>
      <c r="H68" s="56">
        <v>684833.27</v>
      </c>
      <c r="I68" s="56">
        <v>390502.52</v>
      </c>
      <c r="K68" s="280">
        <v>5812.73</v>
      </c>
      <c r="M68" s="280">
        <v>1545.7</v>
      </c>
      <c r="O68" s="56">
        <v>3911913.09</v>
      </c>
      <c r="P68" s="56">
        <v>-4404300</v>
      </c>
      <c r="Q68" s="56">
        <v>2929218.73</v>
      </c>
      <c r="R68" s="106">
        <v>859473.64</v>
      </c>
      <c r="T68" s="106">
        <v>1158.6300000000001</v>
      </c>
      <c r="V68" s="106">
        <v>357641.4</v>
      </c>
      <c r="X68" s="282">
        <v>685549.4</v>
      </c>
      <c r="AA68" s="282">
        <v>229086.85</v>
      </c>
      <c r="AB68" s="282">
        <v>119305.71</v>
      </c>
    </row>
    <row r="69" spans="1:29" x14ac:dyDescent="0.2">
      <c r="A69" s="314">
        <v>3185</v>
      </c>
      <c r="B69" s="312" t="s">
        <v>1801</v>
      </c>
      <c r="C69" s="56" t="s">
        <v>816</v>
      </c>
      <c r="D69" s="287">
        <v>372045.07</v>
      </c>
      <c r="E69" s="273">
        <v>2160</v>
      </c>
      <c r="F69" s="273">
        <v>26095.81</v>
      </c>
      <c r="H69" s="56">
        <v>1699605.53</v>
      </c>
      <c r="I69" s="56">
        <v>83907.03</v>
      </c>
      <c r="P69" s="56">
        <v>-97763.86</v>
      </c>
      <c r="Q69" s="56">
        <v>574529.34</v>
      </c>
      <c r="R69" s="106">
        <v>293694.12</v>
      </c>
      <c r="T69" s="106">
        <v>1436.78</v>
      </c>
      <c r="V69" s="106">
        <v>208351.5</v>
      </c>
      <c r="X69" s="282">
        <v>331209.5</v>
      </c>
      <c r="AA69" s="282">
        <v>141906.01999999999</v>
      </c>
      <c r="AB69" s="282">
        <v>57182.13</v>
      </c>
    </row>
    <row r="70" spans="1:29" x14ac:dyDescent="0.2">
      <c r="A70" s="314">
        <v>5687</v>
      </c>
      <c r="B70" s="312" t="s">
        <v>1802</v>
      </c>
      <c r="C70" s="56" t="s">
        <v>817</v>
      </c>
      <c r="D70" s="287">
        <v>274405.59000000003</v>
      </c>
      <c r="E70" s="273">
        <v>0</v>
      </c>
      <c r="F70" s="273">
        <v>65346.35</v>
      </c>
      <c r="H70" s="56">
        <v>315261.58</v>
      </c>
      <c r="I70" s="56">
        <v>428753.66</v>
      </c>
      <c r="K70" s="280">
        <v>0</v>
      </c>
      <c r="M70" s="280">
        <v>0</v>
      </c>
      <c r="P70" s="56">
        <v>2227.73</v>
      </c>
      <c r="Q70" s="56">
        <v>2183187.2799999998</v>
      </c>
      <c r="R70" s="106">
        <v>895467.46</v>
      </c>
      <c r="V70" s="106">
        <v>505837.5</v>
      </c>
      <c r="X70" s="282">
        <v>694657.5</v>
      </c>
      <c r="AA70" s="282">
        <v>289180.21999999997</v>
      </c>
      <c r="AB70" s="282">
        <v>55944.84</v>
      </c>
    </row>
    <row r="71" spans="1:29" x14ac:dyDescent="0.2">
      <c r="A71" s="314">
        <v>5400</v>
      </c>
      <c r="B71" s="312" t="s">
        <v>1803</v>
      </c>
      <c r="C71" s="56" t="s">
        <v>818</v>
      </c>
      <c r="D71" s="287">
        <v>1486128.94</v>
      </c>
      <c r="E71" s="273">
        <v>0</v>
      </c>
      <c r="F71" s="273">
        <v>92101.5</v>
      </c>
      <c r="H71" s="56">
        <v>1858468.99</v>
      </c>
      <c r="I71" s="56">
        <v>359022.29</v>
      </c>
      <c r="K71" s="280">
        <v>15680</v>
      </c>
      <c r="P71" s="56">
        <v>332614.73</v>
      </c>
      <c r="Q71" s="56">
        <v>1562778.07</v>
      </c>
      <c r="R71" s="106">
        <v>651294.13</v>
      </c>
      <c r="V71" s="106">
        <v>294462</v>
      </c>
      <c r="X71" s="282">
        <v>470892</v>
      </c>
      <c r="AA71" s="282">
        <v>252857.19</v>
      </c>
      <c r="AB71" s="282">
        <v>76031.53</v>
      </c>
    </row>
    <row r="72" spans="1:29" x14ac:dyDescent="0.2">
      <c r="A72" s="314">
        <v>9957</v>
      </c>
      <c r="B72" s="312" t="s">
        <v>1804</v>
      </c>
      <c r="C72" s="56" t="s">
        <v>819</v>
      </c>
      <c r="D72" s="287">
        <v>1394093.1</v>
      </c>
      <c r="E72" s="273">
        <v>0</v>
      </c>
      <c r="F72" s="273">
        <v>41000</v>
      </c>
      <c r="H72" s="56">
        <v>1375505.23</v>
      </c>
      <c r="I72" s="56">
        <v>479376.85</v>
      </c>
      <c r="J72" s="280">
        <v>5100</v>
      </c>
      <c r="K72" s="280">
        <v>26333.18</v>
      </c>
      <c r="L72" s="280">
        <v>13000</v>
      </c>
      <c r="P72" s="56">
        <v>827548.17</v>
      </c>
      <c r="Q72" s="56">
        <v>1881658.83</v>
      </c>
      <c r="R72" s="106">
        <v>1051132.24</v>
      </c>
      <c r="T72" s="106">
        <v>4116.43</v>
      </c>
      <c r="V72" s="106">
        <v>599627.5</v>
      </c>
      <c r="X72" s="282">
        <v>883273.5</v>
      </c>
      <c r="AA72" s="282">
        <v>316432.15999999997</v>
      </c>
      <c r="AB72" s="282">
        <v>68300.08</v>
      </c>
    </row>
    <row r="73" spans="1:29" x14ac:dyDescent="0.2">
      <c r="A73" s="314">
        <v>2898</v>
      </c>
      <c r="B73" s="312" t="s">
        <v>1805</v>
      </c>
      <c r="C73" s="56" t="s">
        <v>820</v>
      </c>
      <c r="D73" s="287">
        <v>858810.5</v>
      </c>
      <c r="E73" s="273">
        <v>0</v>
      </c>
      <c r="F73" s="273">
        <v>35089.949999999997</v>
      </c>
      <c r="H73" s="56">
        <v>463226.96</v>
      </c>
      <c r="I73" s="56">
        <v>177690.82</v>
      </c>
      <c r="K73" s="280">
        <v>63097.75</v>
      </c>
      <c r="P73" s="56">
        <v>156326.46</v>
      </c>
      <c r="Q73" s="56">
        <v>1497958.46</v>
      </c>
      <c r="R73" s="106">
        <v>350923.53</v>
      </c>
      <c r="T73" s="106">
        <v>2055.0500000000002</v>
      </c>
      <c r="V73" s="106">
        <v>257683.5</v>
      </c>
      <c r="X73" s="282">
        <v>351781.5</v>
      </c>
      <c r="AA73" s="282">
        <v>156009.23000000001</v>
      </c>
      <c r="AB73" s="282">
        <v>35012.339999999997</v>
      </c>
    </row>
    <row r="74" spans="1:29" x14ac:dyDescent="0.2">
      <c r="A74" s="314">
        <v>3080</v>
      </c>
      <c r="B74" s="312" t="s">
        <v>1806</v>
      </c>
      <c r="C74" s="56" t="s">
        <v>821</v>
      </c>
      <c r="D74" s="287">
        <v>79859.56</v>
      </c>
      <c r="E74" s="273">
        <v>0</v>
      </c>
      <c r="F74" s="273">
        <v>26735.79</v>
      </c>
      <c r="H74" s="56">
        <v>1173377.74</v>
      </c>
      <c r="I74" s="56">
        <v>189179</v>
      </c>
      <c r="M74" s="280">
        <v>23373.91</v>
      </c>
      <c r="P74" s="56">
        <v>-505908.71</v>
      </c>
      <c r="Q74" s="56">
        <v>2412599.04</v>
      </c>
      <c r="R74" s="106">
        <v>355401</v>
      </c>
      <c r="T74" s="106">
        <v>554.37</v>
      </c>
      <c r="V74" s="106">
        <v>174237</v>
      </c>
      <c r="X74" s="282">
        <v>275595</v>
      </c>
      <c r="AA74" s="282">
        <v>203354.39</v>
      </c>
      <c r="AB74" s="282">
        <v>38577.49</v>
      </c>
    </row>
    <row r="75" spans="1:29" x14ac:dyDescent="0.2">
      <c r="A75" s="314">
        <v>5394</v>
      </c>
      <c r="B75" s="312" t="s">
        <v>1807</v>
      </c>
      <c r="C75" s="56" t="s">
        <v>826</v>
      </c>
      <c r="D75" s="287">
        <v>519.02</v>
      </c>
      <c r="E75" s="273">
        <v>18370.439999999999</v>
      </c>
      <c r="F75" s="273">
        <v>22320</v>
      </c>
      <c r="H75" s="56">
        <v>1086374.42</v>
      </c>
      <c r="I75" s="56">
        <v>315803.98</v>
      </c>
      <c r="K75" s="280">
        <v>30147.42</v>
      </c>
      <c r="P75" s="56">
        <v>-484017.91999999998</v>
      </c>
      <c r="Q75" s="56">
        <v>2174520.91</v>
      </c>
      <c r="R75" s="106">
        <v>335732.73</v>
      </c>
      <c r="V75" s="106">
        <v>468237</v>
      </c>
      <c r="X75" s="282">
        <v>674842</v>
      </c>
      <c r="Z75" s="282">
        <v>1640</v>
      </c>
      <c r="AA75" s="282">
        <v>296043.84000000003</v>
      </c>
      <c r="AB75" s="282">
        <v>72445.77</v>
      </c>
    </row>
    <row r="76" spans="1:29" x14ac:dyDescent="0.2">
      <c r="A76" s="314">
        <v>6493</v>
      </c>
      <c r="B76" s="312" t="s">
        <v>1808</v>
      </c>
      <c r="C76" s="56" t="s">
        <v>827</v>
      </c>
      <c r="D76" s="287">
        <v>239143.06</v>
      </c>
      <c r="E76" s="273">
        <v>0</v>
      </c>
      <c r="F76" s="273">
        <v>78760.460000000006</v>
      </c>
      <c r="H76" s="56">
        <v>1467010.26</v>
      </c>
      <c r="I76" s="56">
        <v>263222.57</v>
      </c>
      <c r="K76" s="280">
        <v>24131.67</v>
      </c>
      <c r="M76" s="280">
        <v>1550.28</v>
      </c>
      <c r="P76" s="56">
        <v>-30298.37</v>
      </c>
      <c r="Q76" s="56">
        <v>2426315.1</v>
      </c>
      <c r="R76" s="106">
        <v>319827.09999999998</v>
      </c>
      <c r="V76" s="106">
        <v>606879</v>
      </c>
      <c r="X76" s="282">
        <v>706159</v>
      </c>
      <c r="Z76" s="282">
        <v>11272</v>
      </c>
      <c r="AA76" s="282">
        <v>347019.85</v>
      </c>
      <c r="AB76" s="282">
        <v>73892.08</v>
      </c>
      <c r="AC76" s="282">
        <v>140000</v>
      </c>
    </row>
    <row r="77" spans="1:29" x14ac:dyDescent="0.2">
      <c r="A77" s="314">
        <v>2652</v>
      </c>
      <c r="B77" s="312" t="s">
        <v>1809</v>
      </c>
      <c r="C77" s="56" t="s">
        <v>2305</v>
      </c>
      <c r="D77" s="287">
        <v>71147.02</v>
      </c>
      <c r="E77" s="273">
        <v>1991.3</v>
      </c>
      <c r="F77" s="273">
        <v>10644.34</v>
      </c>
      <c r="H77" s="56">
        <v>400890.34</v>
      </c>
      <c r="I77" s="56">
        <v>176216.56</v>
      </c>
      <c r="K77" s="280">
        <v>17262.53</v>
      </c>
      <c r="M77" s="280">
        <v>273.27</v>
      </c>
      <c r="O77" s="56">
        <v>-471125.88</v>
      </c>
      <c r="P77" s="56">
        <v>80443.16</v>
      </c>
      <c r="Q77" s="56">
        <v>1120243.3</v>
      </c>
      <c r="R77" s="106">
        <v>273110.28000000003</v>
      </c>
      <c r="V77" s="106">
        <v>127585.5</v>
      </c>
      <c r="X77" s="282">
        <v>272935.5</v>
      </c>
      <c r="Z77" s="282">
        <v>18718</v>
      </c>
      <c r="AA77" s="282">
        <v>141371.85</v>
      </c>
      <c r="AB77" s="282">
        <v>49271.25</v>
      </c>
    </row>
    <row r="78" spans="1:29" x14ac:dyDescent="0.2">
      <c r="A78" s="314">
        <v>5048</v>
      </c>
      <c r="B78" s="312" t="s">
        <v>1810</v>
      </c>
      <c r="C78" s="56" t="s">
        <v>2306</v>
      </c>
      <c r="D78" s="287">
        <v>44088.95</v>
      </c>
      <c r="E78" s="273">
        <v>22590.33</v>
      </c>
      <c r="F78" s="273">
        <v>65252.4</v>
      </c>
      <c r="H78" s="56">
        <v>1587251.6</v>
      </c>
      <c r="I78" s="56">
        <v>353483.6</v>
      </c>
      <c r="K78" s="280">
        <v>55645.71</v>
      </c>
      <c r="M78" s="280">
        <v>60.79</v>
      </c>
      <c r="O78" s="56">
        <v>-629329.11</v>
      </c>
      <c r="P78" s="56">
        <v>73193.820000000007</v>
      </c>
      <c r="Q78" s="56">
        <v>2732486.08</v>
      </c>
      <c r="R78" s="106">
        <v>343786.49</v>
      </c>
      <c r="V78" s="106">
        <v>409328.4</v>
      </c>
      <c r="X78" s="282">
        <v>558268.4</v>
      </c>
      <c r="Z78" s="282">
        <v>13604</v>
      </c>
      <c r="AA78" s="282">
        <v>230289.3</v>
      </c>
      <c r="AB78" s="282">
        <v>103284.6</v>
      </c>
    </row>
    <row r="79" spans="1:29" x14ac:dyDescent="0.2">
      <c r="A79" s="314">
        <v>4607</v>
      </c>
      <c r="B79" s="312" t="s">
        <v>1811</v>
      </c>
      <c r="C79" s="56" t="s">
        <v>2307</v>
      </c>
      <c r="D79" s="287">
        <v>926913.4</v>
      </c>
      <c r="E79" s="273">
        <v>289640</v>
      </c>
      <c r="F79" s="273">
        <v>11065.27</v>
      </c>
      <c r="H79" s="56">
        <v>2065100.31</v>
      </c>
      <c r="I79" s="56">
        <v>359911.4</v>
      </c>
      <c r="K79" s="280">
        <v>16925.919999999998</v>
      </c>
      <c r="O79" s="56">
        <v>549853.89</v>
      </c>
      <c r="P79" s="56">
        <v>85482.32</v>
      </c>
      <c r="Q79" s="56">
        <v>3283107.89</v>
      </c>
      <c r="R79" s="106">
        <v>337202.8</v>
      </c>
      <c r="V79" s="106">
        <v>221802.68</v>
      </c>
      <c r="X79" s="282">
        <v>371832.68</v>
      </c>
      <c r="Z79" s="282">
        <v>7924</v>
      </c>
      <c r="AA79" s="282">
        <v>267187.40999999997</v>
      </c>
      <c r="AB79" s="282">
        <v>119156.03</v>
      </c>
    </row>
    <row r="80" spans="1:29" x14ac:dyDescent="0.2">
      <c r="A80" s="314">
        <v>3828</v>
      </c>
      <c r="B80" s="312" t="s">
        <v>1812</v>
      </c>
      <c r="C80" s="56" t="s">
        <v>828</v>
      </c>
      <c r="D80" s="287">
        <v>75257.34</v>
      </c>
      <c r="E80" s="273">
        <v>0</v>
      </c>
      <c r="F80" s="273">
        <v>20900</v>
      </c>
      <c r="H80" s="56">
        <v>796272.9</v>
      </c>
      <c r="I80" s="56">
        <v>265237.64</v>
      </c>
      <c r="K80" s="280">
        <v>19388.02</v>
      </c>
      <c r="P80" s="56">
        <v>-399039.74</v>
      </c>
      <c r="Q80" s="56">
        <v>1600443.98</v>
      </c>
      <c r="R80" s="106">
        <v>393763.46</v>
      </c>
      <c r="V80" s="106">
        <v>240376.5</v>
      </c>
      <c r="X80" s="282">
        <v>380806.5</v>
      </c>
      <c r="Z80" s="282">
        <v>10728</v>
      </c>
      <c r="AA80" s="282">
        <v>211097.1</v>
      </c>
      <c r="AB80" s="282">
        <v>62557.14</v>
      </c>
    </row>
    <row r="81" spans="1:29" x14ac:dyDescent="0.2">
      <c r="A81" s="314">
        <v>1142</v>
      </c>
      <c r="B81" s="312" t="s">
        <v>1813</v>
      </c>
      <c r="C81" s="56" t="s">
        <v>833</v>
      </c>
      <c r="D81" s="287">
        <v>43206.37</v>
      </c>
      <c r="E81" s="273">
        <v>23620</v>
      </c>
      <c r="F81" s="273">
        <v>43085.69</v>
      </c>
      <c r="H81" s="56">
        <v>864384.6</v>
      </c>
      <c r="I81" s="56">
        <v>429450.05</v>
      </c>
      <c r="K81" s="280">
        <v>24010</v>
      </c>
      <c r="O81" s="56">
        <v>-275996.40000000002</v>
      </c>
      <c r="P81" s="56">
        <v>1626912.2</v>
      </c>
      <c r="Q81" s="56">
        <v>4010</v>
      </c>
      <c r="R81" s="106">
        <v>255372.6</v>
      </c>
      <c r="V81" s="106">
        <v>242266.5</v>
      </c>
      <c r="W81" s="106">
        <v>8600</v>
      </c>
      <c r="X81" s="282">
        <v>305906.5</v>
      </c>
      <c r="Y81" s="282">
        <v>6283</v>
      </c>
      <c r="AA81" s="282">
        <v>145205.17000000001</v>
      </c>
      <c r="AB81" s="282">
        <v>14125.52</v>
      </c>
      <c r="AC81" s="282">
        <v>8600</v>
      </c>
    </row>
    <row r="82" spans="1:29" x14ac:dyDescent="0.2">
      <c r="A82" s="314">
        <v>1176</v>
      </c>
      <c r="B82" s="312" t="s">
        <v>1814</v>
      </c>
      <c r="C82" s="56" t="s">
        <v>834</v>
      </c>
      <c r="D82" s="287">
        <v>317012.83</v>
      </c>
      <c r="E82" s="273">
        <v>296350</v>
      </c>
      <c r="F82" s="273">
        <v>13904.92</v>
      </c>
      <c r="H82" s="56">
        <v>3614002</v>
      </c>
      <c r="I82" s="56">
        <v>311798.51</v>
      </c>
      <c r="K82" s="280">
        <v>49510</v>
      </c>
      <c r="O82" s="56">
        <v>3641396.01</v>
      </c>
      <c r="P82" s="56">
        <v>-1629653.06</v>
      </c>
      <c r="Q82" s="56">
        <v>1891796.64</v>
      </c>
      <c r="R82" s="106">
        <v>1147656.6200000001</v>
      </c>
      <c r="V82" s="106">
        <v>547225</v>
      </c>
      <c r="W82" s="106">
        <v>9800</v>
      </c>
      <c r="X82" s="282">
        <v>226209.5</v>
      </c>
      <c r="Y82" s="282">
        <v>10409</v>
      </c>
      <c r="Z82" s="282">
        <v>2675</v>
      </c>
      <c r="AA82" s="282">
        <v>604858.73</v>
      </c>
      <c r="AB82" s="282">
        <v>7290.72</v>
      </c>
      <c r="AC82" s="282">
        <v>239925</v>
      </c>
    </row>
    <row r="83" spans="1:29" x14ac:dyDescent="0.2">
      <c r="A83" s="314">
        <v>2332</v>
      </c>
      <c r="B83" s="312" t="s">
        <v>1815</v>
      </c>
      <c r="C83" s="56" t="s">
        <v>835</v>
      </c>
      <c r="D83" s="287">
        <v>360811.35</v>
      </c>
      <c r="E83" s="273">
        <v>0</v>
      </c>
      <c r="F83" s="273">
        <v>27189.51</v>
      </c>
      <c r="H83" s="56">
        <v>163852.13</v>
      </c>
      <c r="I83" s="56">
        <v>428477.85</v>
      </c>
      <c r="K83" s="280">
        <v>73980</v>
      </c>
      <c r="O83" s="56">
        <v>-148662.24</v>
      </c>
      <c r="P83" s="56">
        <v>-946761.42</v>
      </c>
      <c r="Q83" s="56">
        <v>1831896.95</v>
      </c>
      <c r="R83" s="106">
        <v>497267.66</v>
      </c>
      <c r="V83" s="106">
        <v>687585</v>
      </c>
      <c r="X83" s="282">
        <v>655145</v>
      </c>
      <c r="Y83" s="282">
        <v>3996</v>
      </c>
      <c r="AA83" s="282">
        <v>304786.77</v>
      </c>
      <c r="AB83" s="282">
        <v>42983.34</v>
      </c>
    </row>
    <row r="84" spans="1:29" x14ac:dyDescent="0.2">
      <c r="A84" s="314">
        <v>2410</v>
      </c>
      <c r="B84" s="312" t="s">
        <v>1816</v>
      </c>
      <c r="C84" s="56" t="s">
        <v>836</v>
      </c>
      <c r="D84" s="287">
        <v>49249.66</v>
      </c>
      <c r="E84" s="273">
        <v>23620</v>
      </c>
      <c r="F84" s="273">
        <v>23355.69</v>
      </c>
      <c r="H84" s="56">
        <v>12</v>
      </c>
      <c r="I84" s="56">
        <v>183926.25</v>
      </c>
      <c r="O84" s="56">
        <v>-126206806.29000001</v>
      </c>
      <c r="P84" s="56">
        <v>126075390.70999999</v>
      </c>
      <c r="Q84" s="56">
        <v>352730.98</v>
      </c>
      <c r="R84" s="106">
        <v>265874.34000000003</v>
      </c>
      <c r="V84" s="106">
        <v>456488.4</v>
      </c>
      <c r="X84" s="282">
        <v>499348.4</v>
      </c>
      <c r="Y84" s="282">
        <v>6291</v>
      </c>
      <c r="AA84" s="282">
        <v>146184.17000000001</v>
      </c>
      <c r="AB84" s="282">
        <v>9515.9699999999993</v>
      </c>
    </row>
    <row r="85" spans="1:29" x14ac:dyDescent="0.2">
      <c r="A85" s="315">
        <v>3521</v>
      </c>
      <c r="B85" s="313" t="s">
        <v>1817</v>
      </c>
      <c r="C85" s="56" t="s">
        <v>837</v>
      </c>
      <c r="D85" s="287">
        <v>228508.12</v>
      </c>
      <c r="E85" s="273">
        <v>0</v>
      </c>
      <c r="F85" s="273">
        <v>21924.19</v>
      </c>
      <c r="H85" s="56">
        <v>2065892.57</v>
      </c>
      <c r="I85" s="56">
        <v>2557803.6800000002</v>
      </c>
      <c r="K85" s="280">
        <v>62480</v>
      </c>
      <c r="P85" s="56">
        <v>4801002.5599999996</v>
      </c>
      <c r="R85" s="106">
        <v>245337.12</v>
      </c>
      <c r="V85" s="106">
        <v>714471</v>
      </c>
      <c r="X85" s="282">
        <v>584911</v>
      </c>
      <c r="Y85" s="282">
        <v>2832</v>
      </c>
      <c r="AA85" s="282">
        <v>282175.08</v>
      </c>
      <c r="AB85" s="282">
        <v>69905.039999999994</v>
      </c>
    </row>
    <row r="86" spans="1:29" x14ac:dyDescent="0.2">
      <c r="C86" s="56" t="s">
        <v>2308</v>
      </c>
      <c r="D86" s="287">
        <v>27741.77</v>
      </c>
      <c r="F86" s="273">
        <v>0</v>
      </c>
      <c r="G86" s="287">
        <v>124.75</v>
      </c>
      <c r="H86" s="56">
        <v>146027.68</v>
      </c>
      <c r="I86" s="56">
        <v>6</v>
      </c>
      <c r="P86" s="56">
        <v>116690.76</v>
      </c>
      <c r="Q86" s="56">
        <v>31316.240000000002</v>
      </c>
      <c r="V86" s="106">
        <v>141729</v>
      </c>
      <c r="W86" s="106">
        <v>123058.44</v>
      </c>
      <c r="X86" s="282">
        <v>191339</v>
      </c>
      <c r="AA86" s="282">
        <v>45581.919999999998</v>
      </c>
      <c r="AB86" s="282">
        <v>1973.32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00B050"/>
  </sheetPr>
  <dimension ref="A1:AK123"/>
  <sheetViews>
    <sheetView workbookViewId="0">
      <pane xSplit="4" ySplit="3" topLeftCell="AH4" activePane="bottomRight" state="frozen"/>
      <selection pane="topRight" activeCell="E1" sqref="E1"/>
      <selection pane="bottomLeft" activeCell="A4" sqref="A4"/>
      <selection pane="bottomRight" activeCell="AI12" sqref="AI12"/>
    </sheetView>
  </sheetViews>
  <sheetFormatPr defaultColWidth="9" defaultRowHeight="14.25" x14ac:dyDescent="0.2"/>
  <cols>
    <col min="1" max="1" width="5.5" style="1" bestFit="1" customWidth="1"/>
    <col min="2" max="2" width="13.75" style="1" bestFit="1" customWidth="1"/>
    <col min="3" max="3" width="10.5" style="96" customWidth="1"/>
    <col min="4" max="4" width="25.125" style="96" customWidth="1"/>
    <col min="5" max="5" width="24.75" style="1" customWidth="1"/>
    <col min="6" max="6" width="31.875" style="287" bestFit="1" customWidth="1"/>
    <col min="7" max="7" width="31" style="273" bestFit="1" customWidth="1"/>
    <col min="8" max="8" width="22.75" style="273" bestFit="1" customWidth="1"/>
    <col min="9" max="9" width="22.5" style="287" bestFit="1" customWidth="1"/>
    <col min="10" max="11" width="14.625" style="56" bestFit="1" customWidth="1"/>
    <col min="12" max="12" width="16.625" style="280" bestFit="1" customWidth="1"/>
    <col min="13" max="13" width="18.875" style="280" bestFit="1" customWidth="1"/>
    <col min="14" max="14" width="18.125" style="280" bestFit="1" customWidth="1"/>
    <col min="15" max="15" width="20.125" style="280" bestFit="1" customWidth="1"/>
    <col min="16" max="16" width="22.375" style="56" bestFit="1" customWidth="1"/>
    <col min="17" max="17" width="26.5" style="56" bestFit="1" customWidth="1"/>
    <col min="18" max="18" width="26.625" style="56" bestFit="1" customWidth="1"/>
    <col min="19" max="19" width="15" style="56" bestFit="1" customWidth="1"/>
    <col min="20" max="20" width="42.875" style="106" bestFit="1" customWidth="1"/>
    <col min="21" max="21" width="43.625" style="106" bestFit="1" customWidth="1"/>
    <col min="22" max="22" width="27.75" style="106" bestFit="1" customWidth="1"/>
    <col min="23" max="23" width="37.25" style="106" bestFit="1" customWidth="1"/>
    <col min="24" max="24" width="53.125" style="106" bestFit="1" customWidth="1"/>
    <col min="25" max="25" width="14.625" style="106" bestFit="1" customWidth="1"/>
    <col min="26" max="26" width="19.125" style="282" bestFit="1" customWidth="1"/>
    <col min="27" max="27" width="25.5" style="282" bestFit="1" customWidth="1"/>
    <col min="28" max="28" width="23.875" style="282" bestFit="1" customWidth="1"/>
    <col min="29" max="29" width="41" style="282" bestFit="1" customWidth="1"/>
    <col min="30" max="30" width="29.625" style="282" bestFit="1" customWidth="1"/>
    <col min="31" max="31" width="31.875" style="282" bestFit="1" customWidth="1"/>
    <col min="32" max="32" width="16.5" style="53" bestFit="1" customWidth="1"/>
    <col min="33" max="33" width="13.5" style="35" bestFit="1" customWidth="1"/>
    <col min="34" max="34" width="14.125" style="32" bestFit="1" customWidth="1"/>
    <col min="35" max="35" width="15.125" style="49" bestFit="1" customWidth="1"/>
    <col min="36" max="36" width="14.125" style="42" bestFit="1" customWidth="1"/>
    <col min="37" max="37" width="14.625" style="33" bestFit="1" customWidth="1"/>
    <col min="38" max="16384" width="9" style="1"/>
  </cols>
  <sheetData>
    <row r="1" spans="1:37" x14ac:dyDescent="0.2">
      <c r="E1" s="1" t="s">
        <v>1267</v>
      </c>
      <c r="F1" s="287" t="s">
        <v>2145</v>
      </c>
      <c r="G1" s="273" t="s">
        <v>2147</v>
      </c>
      <c r="H1" s="273" t="s">
        <v>2149</v>
      </c>
      <c r="I1" s="287" t="s">
        <v>2291</v>
      </c>
      <c r="J1" s="56" t="s">
        <v>2151</v>
      </c>
      <c r="K1" s="56" t="s">
        <v>2153</v>
      </c>
      <c r="L1" s="280" t="s">
        <v>2157</v>
      </c>
      <c r="M1" s="280" t="s">
        <v>2159</v>
      </c>
      <c r="N1" s="280" t="s">
        <v>2161</v>
      </c>
      <c r="O1" s="280" t="s">
        <v>2163</v>
      </c>
      <c r="P1" s="56" t="s">
        <v>2165</v>
      </c>
      <c r="Q1" s="56" t="s">
        <v>2142</v>
      </c>
      <c r="R1" s="56" t="s">
        <v>2167</v>
      </c>
      <c r="S1" s="56" t="s">
        <v>2169</v>
      </c>
      <c r="T1" s="106" t="s">
        <v>2172</v>
      </c>
      <c r="U1" s="106" t="s">
        <v>2174</v>
      </c>
      <c r="V1" s="106" t="s">
        <v>2176</v>
      </c>
      <c r="W1" s="106" t="s">
        <v>2299</v>
      </c>
      <c r="X1" s="106" t="s">
        <v>2178</v>
      </c>
      <c r="Y1" s="106" t="s">
        <v>2180</v>
      </c>
      <c r="Z1" s="282" t="s">
        <v>2182</v>
      </c>
      <c r="AA1" s="282" t="s">
        <v>2184</v>
      </c>
      <c r="AB1" s="282" t="s">
        <v>2186</v>
      </c>
      <c r="AC1" s="282" t="s">
        <v>2188</v>
      </c>
      <c r="AD1" s="282" t="s">
        <v>2190</v>
      </c>
      <c r="AE1" s="282" t="s">
        <v>2192</v>
      </c>
      <c r="AF1" s="52" t="s">
        <v>89</v>
      </c>
      <c r="AG1" s="34" t="s">
        <v>90</v>
      </c>
      <c r="AH1" s="16" t="s">
        <v>91</v>
      </c>
      <c r="AI1" s="22" t="s">
        <v>92</v>
      </c>
      <c r="AJ1" s="23" t="s">
        <v>93</v>
      </c>
      <c r="AK1" s="74" t="s">
        <v>94</v>
      </c>
    </row>
    <row r="2" spans="1:37" x14ac:dyDescent="0.2">
      <c r="E2" s="1" t="s">
        <v>1268</v>
      </c>
      <c r="F2" s="287" t="s">
        <v>2146</v>
      </c>
      <c r="G2" s="273" t="s">
        <v>2148</v>
      </c>
      <c r="H2" s="273" t="s">
        <v>2150</v>
      </c>
      <c r="I2" s="287" t="s">
        <v>2292</v>
      </c>
      <c r="J2" s="56" t="s">
        <v>2152</v>
      </c>
      <c r="K2" s="56" t="s">
        <v>2154</v>
      </c>
      <c r="L2" s="280" t="s">
        <v>2158</v>
      </c>
      <c r="M2" s="280" t="s">
        <v>2160</v>
      </c>
      <c r="N2" s="280" t="s">
        <v>2162</v>
      </c>
      <c r="O2" s="280" t="s">
        <v>2164</v>
      </c>
      <c r="P2" s="56" t="s">
        <v>2166</v>
      </c>
      <c r="Q2" s="56" t="s">
        <v>2143</v>
      </c>
      <c r="R2" s="56" t="s">
        <v>2168</v>
      </c>
      <c r="S2" s="56" t="s">
        <v>2144</v>
      </c>
      <c r="T2" s="106" t="s">
        <v>2173</v>
      </c>
      <c r="U2" s="106" t="s">
        <v>2175</v>
      </c>
      <c r="V2" s="106" t="s">
        <v>2177</v>
      </c>
      <c r="W2" s="106" t="s">
        <v>2300</v>
      </c>
      <c r="X2" s="106" t="s">
        <v>2179</v>
      </c>
      <c r="Y2" s="106" t="s">
        <v>2181</v>
      </c>
      <c r="Z2" s="282" t="s">
        <v>2183</v>
      </c>
      <c r="AA2" s="282" t="s">
        <v>2185</v>
      </c>
      <c r="AB2" s="282" t="s">
        <v>2187</v>
      </c>
      <c r="AC2" s="282" t="s">
        <v>2189</v>
      </c>
      <c r="AD2" s="282" t="s">
        <v>2191</v>
      </c>
      <c r="AE2" s="282" t="s">
        <v>2193</v>
      </c>
      <c r="AF2" s="52"/>
      <c r="AG2" s="34"/>
      <c r="AH2" s="16"/>
      <c r="AI2" s="24"/>
      <c r="AJ2" s="25"/>
      <c r="AK2" s="16"/>
    </row>
    <row r="3" spans="1:37" x14ac:dyDescent="0.2">
      <c r="C3" s="96" t="s">
        <v>1532</v>
      </c>
      <c r="E3" s="1" t="s">
        <v>1269</v>
      </c>
      <c r="F3" s="287">
        <v>29047245.719999999</v>
      </c>
      <c r="G3" s="273">
        <v>4258582.1100000003</v>
      </c>
      <c r="H3" s="273">
        <v>3252199.8</v>
      </c>
      <c r="I3" s="287">
        <v>1198.8399999999999</v>
      </c>
      <c r="J3" s="56">
        <v>82717018.769999996</v>
      </c>
      <c r="K3" s="56">
        <v>32384787.969999999</v>
      </c>
      <c r="L3" s="280">
        <v>1142506.8600000001</v>
      </c>
      <c r="M3" s="280">
        <v>1277920.8600000001</v>
      </c>
      <c r="N3" s="280">
        <v>13000</v>
      </c>
      <c r="O3" s="280">
        <v>1261758.48</v>
      </c>
      <c r="P3" s="56">
        <v>404070.94</v>
      </c>
      <c r="Q3" s="56">
        <v>-123447658.81</v>
      </c>
      <c r="R3" s="56">
        <v>132984419.15000001</v>
      </c>
      <c r="S3" s="56">
        <v>126626131.06999999</v>
      </c>
      <c r="T3" s="106">
        <v>27590190.48</v>
      </c>
      <c r="U3" s="106">
        <v>1297396.8500000001</v>
      </c>
      <c r="V3" s="106">
        <v>12049.27</v>
      </c>
      <c r="W3" s="106">
        <v>4150</v>
      </c>
      <c r="X3" s="106">
        <v>35057063.039999999</v>
      </c>
      <c r="Y3" s="106">
        <v>2007352.49</v>
      </c>
      <c r="Z3" s="282">
        <v>43299512.530000001</v>
      </c>
      <c r="AA3" s="282">
        <v>29811</v>
      </c>
      <c r="AB3" s="282">
        <v>110657</v>
      </c>
      <c r="AC3" s="282">
        <v>14728867.92</v>
      </c>
      <c r="AD3" s="282">
        <v>5473366.3399999999</v>
      </c>
      <c r="AE3" s="282">
        <v>533013.72</v>
      </c>
      <c r="AF3" s="106">
        <f>SUM(AF4:AF123)</f>
        <v>36559226.470000006</v>
      </c>
      <c r="AG3" s="221">
        <f t="shared" ref="AG3:AK3" si="0">SUM(AG4:AG123)</f>
        <v>3695186.2</v>
      </c>
      <c r="AH3" s="26">
        <f t="shared" si="0"/>
        <v>32864040.269999996</v>
      </c>
      <c r="AI3" s="27">
        <f t="shared" si="0"/>
        <v>65968202.129999973</v>
      </c>
      <c r="AJ3" s="19">
        <f t="shared" si="0"/>
        <v>64175228.509999998</v>
      </c>
      <c r="AK3" s="33">
        <f t="shared" si="0"/>
        <v>1792973.6200000008</v>
      </c>
    </row>
    <row r="4" spans="1:37" x14ac:dyDescent="0.2">
      <c r="E4" s="1" t="s">
        <v>1270</v>
      </c>
      <c r="F4" s="287">
        <v>504282.04</v>
      </c>
      <c r="G4" s="273">
        <v>80000</v>
      </c>
      <c r="H4" s="273">
        <v>44496</v>
      </c>
      <c r="I4" s="287">
        <v>291.67</v>
      </c>
      <c r="J4" s="56">
        <v>9</v>
      </c>
      <c r="K4" s="56">
        <v>7</v>
      </c>
      <c r="O4" s="280">
        <v>40880.36</v>
      </c>
      <c r="R4" s="56">
        <v>-66504.12</v>
      </c>
      <c r="S4" s="56">
        <v>560321.12</v>
      </c>
      <c r="X4" s="106">
        <v>799890</v>
      </c>
      <c r="Y4" s="106">
        <v>166826.66</v>
      </c>
      <c r="Z4" s="282">
        <v>799890</v>
      </c>
      <c r="AB4" s="282">
        <v>11017</v>
      </c>
      <c r="AC4" s="282">
        <v>61421.31</v>
      </c>
      <c r="AF4" s="106">
        <f>SUM(F4:I4)</f>
        <v>629069.71000000008</v>
      </c>
      <c r="AG4" s="221">
        <f>SUM(L4:O4)</f>
        <v>40880.36</v>
      </c>
      <c r="AH4" s="26">
        <f>AF4-AG4</f>
        <v>588189.35000000009</v>
      </c>
      <c r="AI4" s="27">
        <f>SUM(T4:Y4)</f>
        <v>966716.66</v>
      </c>
      <c r="AJ4" s="19">
        <f>SUM(Z4:AE4)</f>
        <v>872328.31</v>
      </c>
      <c r="AK4" s="33">
        <f>AI4-AJ4</f>
        <v>94388.349999999977</v>
      </c>
    </row>
    <row r="5" spans="1:37" x14ac:dyDescent="0.2">
      <c r="E5" s="1" t="s">
        <v>1271</v>
      </c>
      <c r="F5" s="287">
        <v>30827.56</v>
      </c>
      <c r="H5" s="273">
        <v>6164</v>
      </c>
      <c r="I5" s="287">
        <v>121.81</v>
      </c>
      <c r="J5" s="56">
        <v>170195.94</v>
      </c>
      <c r="K5" s="56">
        <v>65086.46</v>
      </c>
      <c r="L5" s="280">
        <v>11450</v>
      </c>
      <c r="O5" s="280">
        <v>12500</v>
      </c>
      <c r="R5" s="56">
        <v>-1738629.24</v>
      </c>
      <c r="S5" s="56">
        <v>2026803.02</v>
      </c>
      <c r="X5" s="106">
        <v>557374.34</v>
      </c>
      <c r="Y5" s="106">
        <v>51373.52</v>
      </c>
      <c r="Z5" s="282">
        <v>561034.34</v>
      </c>
      <c r="AC5" s="282">
        <v>49718.15</v>
      </c>
      <c r="AD5" s="282">
        <v>37723.379999999997</v>
      </c>
      <c r="AF5" s="106">
        <f t="shared" ref="AF5:AF68" si="1">SUM(F5:I5)</f>
        <v>37113.369999999995</v>
      </c>
      <c r="AG5" s="221">
        <f t="shared" ref="AG5:AG68" si="2">SUM(L5:O5)</f>
        <v>23950</v>
      </c>
      <c r="AH5" s="26">
        <f t="shared" ref="AH5:AH68" si="3">AF5-AG5</f>
        <v>13163.369999999995</v>
      </c>
      <c r="AI5" s="27">
        <f t="shared" ref="AI5:AI68" si="4">SUM(T5:Y5)</f>
        <v>608747.86</v>
      </c>
      <c r="AJ5" s="19">
        <f t="shared" ref="AJ5:AJ68" si="5">SUM(Z5:AE5)</f>
        <v>648475.87</v>
      </c>
      <c r="AK5" s="33">
        <f t="shared" ref="AK5:AK68" si="6">AI5-AJ5</f>
        <v>-39728.010000000009</v>
      </c>
    </row>
    <row r="6" spans="1:37" x14ac:dyDescent="0.2">
      <c r="E6" s="1" t="s">
        <v>1272</v>
      </c>
      <c r="F6" s="287">
        <v>91745.25</v>
      </c>
      <c r="H6" s="273">
        <v>55929</v>
      </c>
      <c r="I6" s="287">
        <v>168.44</v>
      </c>
      <c r="J6" s="56">
        <v>2862010.89</v>
      </c>
      <c r="K6" s="56">
        <v>20876.72</v>
      </c>
      <c r="L6" s="280">
        <v>35600</v>
      </c>
      <c r="M6" s="280">
        <v>11691.53</v>
      </c>
      <c r="O6" s="280">
        <v>39456.410000000003</v>
      </c>
      <c r="R6" s="56">
        <v>2244968.71</v>
      </c>
      <c r="S6" s="56">
        <v>716949.66</v>
      </c>
      <c r="X6" s="106">
        <v>581409</v>
      </c>
      <c r="Y6" s="106">
        <v>117467.18</v>
      </c>
      <c r="Z6" s="282">
        <v>583809</v>
      </c>
      <c r="AB6" s="282">
        <v>4505</v>
      </c>
      <c r="AC6" s="282">
        <v>88323.89</v>
      </c>
      <c r="AD6" s="282">
        <v>40174.300000000003</v>
      </c>
      <c r="AF6" s="106">
        <f t="shared" si="1"/>
        <v>147842.69</v>
      </c>
      <c r="AG6" s="221">
        <f t="shared" si="2"/>
        <v>86747.94</v>
      </c>
      <c r="AH6" s="26">
        <f t="shared" si="3"/>
        <v>61094.75</v>
      </c>
      <c r="AI6" s="27">
        <f t="shared" si="4"/>
        <v>698876.17999999993</v>
      </c>
      <c r="AJ6" s="19">
        <f t="shared" si="5"/>
        <v>716812.19000000006</v>
      </c>
      <c r="AK6" s="33">
        <f t="shared" si="6"/>
        <v>-17936.010000000126</v>
      </c>
    </row>
    <row r="7" spans="1:37" x14ac:dyDescent="0.2">
      <c r="A7" s="1" t="s">
        <v>1302</v>
      </c>
      <c r="E7" s="1" t="s">
        <v>1273</v>
      </c>
      <c r="F7" s="287">
        <v>24481.75</v>
      </c>
      <c r="H7" s="273">
        <v>47099.42</v>
      </c>
      <c r="I7" s="287">
        <v>165.48</v>
      </c>
      <c r="J7" s="56">
        <v>3067268.67</v>
      </c>
      <c r="K7" s="56">
        <v>510422.63</v>
      </c>
      <c r="L7" s="280">
        <v>18102.2</v>
      </c>
      <c r="O7" s="280">
        <v>5606.91</v>
      </c>
      <c r="R7" s="56">
        <v>2601053.7799999998</v>
      </c>
      <c r="S7" s="56">
        <v>550717.67000000004</v>
      </c>
      <c r="X7" s="106">
        <v>331390.5</v>
      </c>
      <c r="Y7" s="106">
        <v>740006.3</v>
      </c>
      <c r="Z7" s="282">
        <v>331390.5</v>
      </c>
      <c r="AC7" s="282">
        <v>108932.21</v>
      </c>
      <c r="AD7" s="282">
        <v>157116.70000000001</v>
      </c>
      <c r="AF7" s="106">
        <f t="shared" si="1"/>
        <v>71746.649999999994</v>
      </c>
      <c r="AG7" s="221">
        <f t="shared" si="2"/>
        <v>23709.11</v>
      </c>
      <c r="AH7" s="26">
        <f t="shared" si="3"/>
        <v>48037.539999999994</v>
      </c>
      <c r="AI7" s="27">
        <f t="shared" si="4"/>
        <v>1071396.8</v>
      </c>
      <c r="AJ7" s="19">
        <f t="shared" si="5"/>
        <v>597439.41</v>
      </c>
      <c r="AK7" s="33">
        <f t="shared" si="6"/>
        <v>473957.39</v>
      </c>
    </row>
    <row r="8" spans="1:37" x14ac:dyDescent="0.2">
      <c r="E8" s="1" t="s">
        <v>1274</v>
      </c>
      <c r="F8" s="287">
        <v>8753.41</v>
      </c>
      <c r="H8" s="273">
        <v>45138</v>
      </c>
      <c r="I8" s="287">
        <v>0</v>
      </c>
      <c r="J8" s="56">
        <v>478727.55</v>
      </c>
      <c r="K8" s="56">
        <v>287605.45</v>
      </c>
      <c r="L8" s="280">
        <v>38112</v>
      </c>
      <c r="M8" s="280">
        <v>3321.28</v>
      </c>
      <c r="O8" s="280">
        <v>0</v>
      </c>
      <c r="R8" s="56">
        <v>-1401932.9</v>
      </c>
      <c r="S8" s="56">
        <v>2257089.6800000002</v>
      </c>
      <c r="X8" s="106">
        <v>203204.8</v>
      </c>
      <c r="Y8" s="106">
        <v>50947.92</v>
      </c>
      <c r="Z8" s="282">
        <v>203204.8</v>
      </c>
      <c r="AC8" s="282">
        <v>66742.789999999994</v>
      </c>
      <c r="AD8" s="282">
        <v>60570.78</v>
      </c>
      <c r="AF8" s="106">
        <f t="shared" si="1"/>
        <v>53891.41</v>
      </c>
      <c r="AG8" s="221">
        <f t="shared" si="2"/>
        <v>41433.279999999999</v>
      </c>
      <c r="AH8" s="26">
        <f t="shared" si="3"/>
        <v>12458.130000000005</v>
      </c>
      <c r="AI8" s="27">
        <f t="shared" si="4"/>
        <v>254152.71999999997</v>
      </c>
      <c r="AJ8" s="19">
        <f t="shared" si="5"/>
        <v>330518.37</v>
      </c>
      <c r="AK8" s="33">
        <f t="shared" si="6"/>
        <v>-76365.650000000023</v>
      </c>
    </row>
    <row r="9" spans="1:37" x14ac:dyDescent="0.2">
      <c r="E9" s="1" t="s">
        <v>1275</v>
      </c>
      <c r="F9" s="287">
        <v>15780.94</v>
      </c>
      <c r="I9" s="287">
        <v>133.72</v>
      </c>
      <c r="J9" s="56">
        <v>3882148.33</v>
      </c>
      <c r="K9" s="56">
        <v>450622.92</v>
      </c>
      <c r="L9" s="280">
        <v>15807.66</v>
      </c>
      <c r="M9" s="280">
        <v>904.37</v>
      </c>
      <c r="O9" s="280">
        <v>0</v>
      </c>
      <c r="R9" s="56">
        <v>4160145.27</v>
      </c>
      <c r="S9" s="56">
        <v>253201</v>
      </c>
      <c r="X9" s="106">
        <v>318958</v>
      </c>
      <c r="Y9" s="106">
        <v>43837.98</v>
      </c>
      <c r="Z9" s="282">
        <v>318958</v>
      </c>
      <c r="AC9" s="282">
        <v>44635.35</v>
      </c>
      <c r="AD9" s="282">
        <v>80575.02</v>
      </c>
      <c r="AF9" s="106">
        <f t="shared" si="1"/>
        <v>15914.66</v>
      </c>
      <c r="AG9" s="221">
        <f t="shared" si="2"/>
        <v>16712.03</v>
      </c>
      <c r="AH9" s="26">
        <f t="shared" si="3"/>
        <v>-797.36999999999898</v>
      </c>
      <c r="AI9" s="27">
        <f t="shared" si="4"/>
        <v>362795.98</v>
      </c>
      <c r="AJ9" s="19">
        <f t="shared" si="5"/>
        <v>444168.37</v>
      </c>
      <c r="AK9" s="33">
        <f t="shared" si="6"/>
        <v>-81372.390000000014</v>
      </c>
    </row>
    <row r="10" spans="1:37" x14ac:dyDescent="0.2">
      <c r="E10" s="1" t="s">
        <v>1276</v>
      </c>
      <c r="F10" s="287">
        <v>19335.93</v>
      </c>
      <c r="H10" s="273">
        <v>2990</v>
      </c>
      <c r="I10" s="287">
        <v>66.17</v>
      </c>
      <c r="J10" s="56">
        <v>2571150</v>
      </c>
      <c r="K10" s="56">
        <v>3</v>
      </c>
      <c r="L10" s="280">
        <v>0</v>
      </c>
      <c r="M10" s="280">
        <v>0</v>
      </c>
      <c r="O10" s="280">
        <v>1885.68</v>
      </c>
      <c r="R10" s="56">
        <v>2598603.5</v>
      </c>
      <c r="V10" s="106">
        <v>19.920000000000002</v>
      </c>
      <c r="X10" s="106">
        <v>266434</v>
      </c>
      <c r="Y10" s="106">
        <v>50987.53</v>
      </c>
      <c r="Z10" s="282">
        <v>266764</v>
      </c>
      <c r="AC10" s="282">
        <v>30171.53</v>
      </c>
      <c r="AD10" s="282">
        <v>27450</v>
      </c>
      <c r="AF10" s="106">
        <f t="shared" si="1"/>
        <v>22392.1</v>
      </c>
      <c r="AG10" s="221">
        <f t="shared" si="2"/>
        <v>1885.68</v>
      </c>
      <c r="AH10" s="26">
        <f t="shared" si="3"/>
        <v>20506.419999999998</v>
      </c>
      <c r="AI10" s="27">
        <f t="shared" si="4"/>
        <v>317441.44999999995</v>
      </c>
      <c r="AJ10" s="19">
        <f t="shared" si="5"/>
        <v>324385.53000000003</v>
      </c>
      <c r="AK10" s="33">
        <f t="shared" si="6"/>
        <v>-6944.0800000000745</v>
      </c>
    </row>
    <row r="11" spans="1:37" x14ac:dyDescent="0.2">
      <c r="E11" s="1" t="s">
        <v>1277</v>
      </c>
      <c r="F11" s="287">
        <v>20873.37</v>
      </c>
      <c r="H11" s="273">
        <v>0</v>
      </c>
      <c r="I11" s="287">
        <v>126.8</v>
      </c>
      <c r="J11" s="56">
        <v>1</v>
      </c>
      <c r="K11" s="56">
        <v>425570.71</v>
      </c>
      <c r="O11" s="280">
        <v>0</v>
      </c>
      <c r="R11" s="56">
        <v>401061.08</v>
      </c>
      <c r="S11" s="56">
        <v>99610.62</v>
      </c>
      <c r="X11" s="106">
        <v>123921</v>
      </c>
      <c r="Y11" s="106">
        <v>47425.96</v>
      </c>
      <c r="Z11" s="282">
        <v>129019</v>
      </c>
      <c r="AC11" s="282">
        <v>21327.79</v>
      </c>
      <c r="AD11" s="282">
        <v>75099.990000000005</v>
      </c>
      <c r="AF11" s="106">
        <f t="shared" si="1"/>
        <v>21000.17</v>
      </c>
      <c r="AG11" s="221">
        <f t="shared" si="2"/>
        <v>0</v>
      </c>
      <c r="AH11" s="26">
        <f t="shared" si="3"/>
        <v>21000.17</v>
      </c>
      <c r="AI11" s="27">
        <f t="shared" si="4"/>
        <v>171346.96</v>
      </c>
      <c r="AJ11" s="19">
        <f t="shared" si="5"/>
        <v>225446.78000000003</v>
      </c>
      <c r="AK11" s="33">
        <f t="shared" si="6"/>
        <v>-54099.820000000036</v>
      </c>
    </row>
    <row r="12" spans="1:37" x14ac:dyDescent="0.2">
      <c r="A12" s="1" t="s">
        <v>731</v>
      </c>
      <c r="B12" s="1" t="s">
        <v>733</v>
      </c>
      <c r="C12" s="96">
        <v>4017</v>
      </c>
      <c r="D12" s="96" t="s">
        <v>1744</v>
      </c>
      <c r="E12" s="1" t="s">
        <v>1744</v>
      </c>
      <c r="F12" s="287">
        <v>595222.59</v>
      </c>
      <c r="G12" s="273">
        <v>0</v>
      </c>
      <c r="H12" s="273">
        <v>45232.81</v>
      </c>
      <c r="J12" s="56">
        <v>1408295.95</v>
      </c>
      <c r="K12" s="56">
        <v>471866.07</v>
      </c>
      <c r="L12" s="280">
        <v>9320</v>
      </c>
      <c r="M12" s="280">
        <v>11460</v>
      </c>
      <c r="R12" s="56">
        <v>-17356.419999999998</v>
      </c>
      <c r="S12" s="56">
        <v>685585.33</v>
      </c>
      <c r="T12" s="106">
        <v>226362.91</v>
      </c>
      <c r="U12" s="106">
        <v>285027</v>
      </c>
      <c r="X12" s="106">
        <v>716526</v>
      </c>
      <c r="Z12" s="282">
        <v>744096.6</v>
      </c>
      <c r="AC12" s="282">
        <v>101511.66</v>
      </c>
      <c r="AD12" s="282">
        <v>90264.73</v>
      </c>
      <c r="AF12" s="106">
        <f t="shared" si="1"/>
        <v>640455.39999999991</v>
      </c>
      <c r="AG12" s="221">
        <f t="shared" si="2"/>
        <v>20780</v>
      </c>
      <c r="AH12" s="26">
        <f t="shared" si="3"/>
        <v>619675.39999999991</v>
      </c>
      <c r="AI12" s="27">
        <f t="shared" si="4"/>
        <v>1227915.9100000001</v>
      </c>
      <c r="AJ12" s="19">
        <f t="shared" si="5"/>
        <v>935872.99</v>
      </c>
      <c r="AK12" s="33">
        <f t="shared" si="6"/>
        <v>292042.92000000016</v>
      </c>
    </row>
    <row r="13" spans="1:37" x14ac:dyDescent="0.2">
      <c r="A13" s="1" t="s">
        <v>731</v>
      </c>
      <c r="B13" s="1" t="s">
        <v>733</v>
      </c>
      <c r="C13" s="96">
        <v>4254</v>
      </c>
      <c r="D13" s="96" t="s">
        <v>1745</v>
      </c>
      <c r="E13" s="1" t="s">
        <v>1745</v>
      </c>
      <c r="F13" s="287">
        <v>328053.26</v>
      </c>
      <c r="G13" s="273">
        <v>25772</v>
      </c>
      <c r="H13" s="273">
        <v>180215.94</v>
      </c>
      <c r="J13" s="56">
        <v>481624.71</v>
      </c>
      <c r="K13" s="56">
        <v>276813.77</v>
      </c>
      <c r="L13" s="280">
        <v>14200</v>
      </c>
      <c r="M13" s="280">
        <v>7000</v>
      </c>
      <c r="S13" s="56">
        <v>1517319.83</v>
      </c>
      <c r="T13" s="106">
        <v>319081.65999999997</v>
      </c>
      <c r="X13" s="106">
        <v>549863.64</v>
      </c>
      <c r="Y13" s="106">
        <v>10400</v>
      </c>
      <c r="Z13" s="282">
        <v>560263.64</v>
      </c>
      <c r="AC13" s="282">
        <v>165651.71</v>
      </c>
      <c r="AD13" s="282">
        <v>55438.28</v>
      </c>
      <c r="AF13" s="106">
        <f t="shared" si="1"/>
        <v>534041.19999999995</v>
      </c>
      <c r="AG13" s="221">
        <f t="shared" si="2"/>
        <v>21200</v>
      </c>
      <c r="AH13" s="26">
        <f t="shared" si="3"/>
        <v>512841.19999999995</v>
      </c>
      <c r="AI13" s="27">
        <f t="shared" si="4"/>
        <v>879345.3</v>
      </c>
      <c r="AJ13" s="19">
        <f t="shared" si="5"/>
        <v>781353.63</v>
      </c>
      <c r="AK13" s="33">
        <f t="shared" si="6"/>
        <v>97991.670000000042</v>
      </c>
    </row>
    <row r="14" spans="1:37" x14ac:dyDescent="0.2">
      <c r="A14" s="1" t="s">
        <v>731</v>
      </c>
      <c r="B14" s="1" t="s">
        <v>733</v>
      </c>
      <c r="C14" s="96">
        <v>2828</v>
      </c>
      <c r="D14" s="96" t="s">
        <v>1746</v>
      </c>
      <c r="E14" s="1" t="s">
        <v>1746</v>
      </c>
      <c r="F14" s="287">
        <v>209716.06</v>
      </c>
      <c r="G14" s="273">
        <v>286645.15999999997</v>
      </c>
      <c r="H14" s="273">
        <v>31387.43</v>
      </c>
      <c r="J14" s="56">
        <v>1126800.3</v>
      </c>
      <c r="K14" s="56">
        <v>489468.65</v>
      </c>
      <c r="L14" s="280">
        <v>0</v>
      </c>
      <c r="M14" s="280">
        <v>5980</v>
      </c>
      <c r="O14" s="280">
        <v>100000</v>
      </c>
      <c r="R14" s="56">
        <v>5000</v>
      </c>
      <c r="S14" s="56">
        <v>1326846.8</v>
      </c>
      <c r="T14" s="106">
        <v>231944.04</v>
      </c>
      <c r="X14" s="106">
        <v>390156.6</v>
      </c>
      <c r="Z14" s="282">
        <v>415986.6</v>
      </c>
      <c r="AC14" s="282">
        <v>127354.21</v>
      </c>
      <c r="AD14" s="282">
        <v>78917.119999999995</v>
      </c>
      <c r="AF14" s="106">
        <f t="shared" si="1"/>
        <v>527748.65</v>
      </c>
      <c r="AG14" s="221">
        <f t="shared" si="2"/>
        <v>105980</v>
      </c>
      <c r="AH14" s="26">
        <f t="shared" si="3"/>
        <v>421768.65</v>
      </c>
      <c r="AI14" s="27">
        <f t="shared" si="4"/>
        <v>622100.64</v>
      </c>
      <c r="AJ14" s="19">
        <f t="shared" si="5"/>
        <v>622257.92999999993</v>
      </c>
      <c r="AK14" s="33">
        <f t="shared" si="6"/>
        <v>-157.28999999992084</v>
      </c>
    </row>
    <row r="15" spans="1:37" x14ac:dyDescent="0.2">
      <c r="A15" s="1" t="s">
        <v>731</v>
      </c>
      <c r="B15" s="1" t="s">
        <v>733</v>
      </c>
      <c r="C15" s="96">
        <v>4184</v>
      </c>
      <c r="D15" s="96" t="s">
        <v>1747</v>
      </c>
      <c r="E15" s="1" t="s">
        <v>1747</v>
      </c>
      <c r="F15" s="287">
        <v>428228.4</v>
      </c>
      <c r="G15" s="273">
        <v>56806.82</v>
      </c>
      <c r="H15" s="273">
        <v>14814.42</v>
      </c>
      <c r="J15" s="56">
        <v>169192.28</v>
      </c>
      <c r="K15" s="56">
        <v>259461.42</v>
      </c>
      <c r="L15" s="280">
        <v>0</v>
      </c>
      <c r="M15" s="280">
        <v>8820</v>
      </c>
      <c r="S15" s="56">
        <v>1336486.2</v>
      </c>
      <c r="T15" s="106">
        <v>295270.7</v>
      </c>
      <c r="U15" s="106">
        <v>45000</v>
      </c>
      <c r="X15" s="106">
        <v>618451.05000000005</v>
      </c>
      <c r="Z15" s="282">
        <v>691239.45</v>
      </c>
      <c r="AC15" s="282">
        <v>115502.5</v>
      </c>
      <c r="AD15" s="282">
        <v>53940.51</v>
      </c>
      <c r="AF15" s="106">
        <f t="shared" si="1"/>
        <v>499849.64</v>
      </c>
      <c r="AG15" s="221">
        <f t="shared" si="2"/>
        <v>8820</v>
      </c>
      <c r="AH15" s="26">
        <f t="shared" si="3"/>
        <v>491029.64</v>
      </c>
      <c r="AI15" s="27">
        <f t="shared" si="4"/>
        <v>958721.75</v>
      </c>
      <c r="AJ15" s="19">
        <f t="shared" si="5"/>
        <v>860682.46</v>
      </c>
      <c r="AK15" s="33">
        <f t="shared" si="6"/>
        <v>98039.290000000037</v>
      </c>
    </row>
    <row r="16" spans="1:37" x14ac:dyDescent="0.2">
      <c r="A16" s="1" t="s">
        <v>731</v>
      </c>
      <c r="B16" s="1" t="s">
        <v>733</v>
      </c>
      <c r="C16" s="96">
        <v>7069</v>
      </c>
      <c r="D16" s="96" t="s">
        <v>1748</v>
      </c>
      <c r="E16" s="1" t="s">
        <v>1748</v>
      </c>
      <c r="F16" s="287">
        <v>180020</v>
      </c>
      <c r="G16" s="273">
        <v>0</v>
      </c>
      <c r="H16" s="273">
        <v>128801.17</v>
      </c>
      <c r="J16" s="56">
        <v>1239592.67</v>
      </c>
      <c r="K16" s="56">
        <v>655942.41</v>
      </c>
      <c r="L16" s="280">
        <v>19000</v>
      </c>
      <c r="M16" s="280">
        <v>10600</v>
      </c>
      <c r="R16" s="56">
        <v>5000</v>
      </c>
      <c r="S16" s="56">
        <v>2146839.4900000002</v>
      </c>
      <c r="T16" s="106">
        <v>383218.85</v>
      </c>
      <c r="X16" s="106">
        <v>705771.5</v>
      </c>
      <c r="Z16" s="282">
        <v>850020.3</v>
      </c>
      <c r="AC16" s="282">
        <v>262314</v>
      </c>
      <c r="AD16" s="282">
        <v>100428.92</v>
      </c>
      <c r="AF16" s="106">
        <f t="shared" si="1"/>
        <v>308821.17</v>
      </c>
      <c r="AG16" s="221">
        <f t="shared" si="2"/>
        <v>29600</v>
      </c>
      <c r="AH16" s="26">
        <f t="shared" si="3"/>
        <v>279221.17</v>
      </c>
      <c r="AI16" s="27">
        <f t="shared" si="4"/>
        <v>1088990.3500000001</v>
      </c>
      <c r="AJ16" s="19">
        <f t="shared" si="5"/>
        <v>1212763.22</v>
      </c>
      <c r="AK16" s="33">
        <f t="shared" si="6"/>
        <v>-123772.86999999988</v>
      </c>
    </row>
    <row r="17" spans="1:37" x14ac:dyDescent="0.2">
      <c r="A17" s="1" t="s">
        <v>731</v>
      </c>
      <c r="B17" s="1" t="s">
        <v>733</v>
      </c>
      <c r="C17" s="96">
        <v>6198</v>
      </c>
      <c r="D17" s="96" t="s">
        <v>1749</v>
      </c>
      <c r="E17" s="1" t="s">
        <v>1749</v>
      </c>
      <c r="F17" s="287">
        <v>583403.99</v>
      </c>
      <c r="G17" s="273">
        <v>30000</v>
      </c>
      <c r="H17" s="273">
        <v>71929.08</v>
      </c>
      <c r="J17" s="56">
        <v>233402.38</v>
      </c>
      <c r="K17" s="56">
        <v>292248.03999999998</v>
      </c>
      <c r="L17" s="280">
        <v>8000</v>
      </c>
      <c r="M17" s="280">
        <v>36587.21</v>
      </c>
      <c r="R17" s="56">
        <v>7224.29</v>
      </c>
      <c r="S17" s="56">
        <v>1602780.76</v>
      </c>
      <c r="T17" s="106">
        <v>350639.03</v>
      </c>
      <c r="X17" s="106">
        <v>494974.5</v>
      </c>
      <c r="Z17" s="282">
        <v>659204.9</v>
      </c>
      <c r="AC17" s="282">
        <v>100040.23</v>
      </c>
      <c r="AD17" s="282">
        <v>42633.72</v>
      </c>
      <c r="AF17" s="106">
        <f t="shared" si="1"/>
        <v>685333.07</v>
      </c>
      <c r="AG17" s="221">
        <f t="shared" si="2"/>
        <v>44587.21</v>
      </c>
      <c r="AH17" s="26">
        <f t="shared" si="3"/>
        <v>640745.86</v>
      </c>
      <c r="AI17" s="27">
        <f t="shared" si="4"/>
        <v>845613.53</v>
      </c>
      <c r="AJ17" s="19">
        <f t="shared" si="5"/>
        <v>801878.85</v>
      </c>
      <c r="AK17" s="33">
        <f t="shared" si="6"/>
        <v>43734.680000000051</v>
      </c>
    </row>
    <row r="18" spans="1:37" x14ac:dyDescent="0.2">
      <c r="A18" s="1" t="s">
        <v>731</v>
      </c>
      <c r="B18" s="1" t="s">
        <v>733</v>
      </c>
      <c r="C18" s="96">
        <v>2120</v>
      </c>
      <c r="D18" s="96" t="s">
        <v>1750</v>
      </c>
      <c r="E18" s="1" t="s">
        <v>1750</v>
      </c>
      <c r="F18" s="287">
        <v>459398.77</v>
      </c>
      <c r="G18" s="273">
        <v>15000</v>
      </c>
      <c r="H18" s="273">
        <v>25946.71</v>
      </c>
      <c r="J18" s="56">
        <v>572191.11</v>
      </c>
      <c r="K18" s="56">
        <v>257073.96</v>
      </c>
      <c r="L18" s="280">
        <v>0</v>
      </c>
      <c r="M18" s="280">
        <v>9247.93</v>
      </c>
      <c r="R18" s="56">
        <v>6831.11</v>
      </c>
      <c r="S18" s="56">
        <v>2036704.82</v>
      </c>
      <c r="T18" s="106">
        <v>379908.91</v>
      </c>
      <c r="X18" s="106">
        <v>501435.4</v>
      </c>
      <c r="Z18" s="282">
        <v>501435.4</v>
      </c>
      <c r="AC18" s="282">
        <v>142897.67000000001</v>
      </c>
      <c r="AD18" s="282">
        <v>109451.83</v>
      </c>
      <c r="AF18" s="106">
        <f t="shared" si="1"/>
        <v>500345.48000000004</v>
      </c>
      <c r="AG18" s="221">
        <f t="shared" si="2"/>
        <v>9247.93</v>
      </c>
      <c r="AH18" s="26">
        <f t="shared" si="3"/>
        <v>491097.55000000005</v>
      </c>
      <c r="AI18" s="27">
        <f t="shared" si="4"/>
        <v>881344.31</v>
      </c>
      <c r="AJ18" s="19">
        <f t="shared" si="5"/>
        <v>753784.9</v>
      </c>
      <c r="AK18" s="33">
        <f t="shared" si="6"/>
        <v>127559.41000000003</v>
      </c>
    </row>
    <row r="19" spans="1:37" x14ac:dyDescent="0.2">
      <c r="A19" s="1" t="s">
        <v>731</v>
      </c>
      <c r="B19" s="1" t="s">
        <v>733</v>
      </c>
      <c r="C19" s="96">
        <v>808</v>
      </c>
      <c r="D19" s="96" t="s">
        <v>1751</v>
      </c>
      <c r="E19" s="1" t="s">
        <v>1751</v>
      </c>
      <c r="F19" s="287">
        <v>171929.02</v>
      </c>
      <c r="G19" s="273">
        <v>0</v>
      </c>
      <c r="H19" s="273">
        <v>61457.18</v>
      </c>
      <c r="J19" s="56">
        <v>1295481.49</v>
      </c>
      <c r="K19" s="56">
        <v>879991.44</v>
      </c>
      <c r="L19" s="280">
        <v>0</v>
      </c>
      <c r="M19" s="280">
        <v>0</v>
      </c>
      <c r="R19" s="56">
        <v>3419.95</v>
      </c>
      <c r="S19" s="56">
        <v>118427.08</v>
      </c>
      <c r="T19" s="106">
        <v>193139.58</v>
      </c>
      <c r="V19" s="106">
        <v>709.33</v>
      </c>
      <c r="X19" s="106">
        <v>286620</v>
      </c>
      <c r="Z19" s="282">
        <v>286620</v>
      </c>
      <c r="AC19" s="282">
        <v>112979.86</v>
      </c>
      <c r="AD19" s="282">
        <v>99122.71</v>
      </c>
      <c r="AF19" s="106">
        <f t="shared" si="1"/>
        <v>233386.19999999998</v>
      </c>
      <c r="AG19" s="221">
        <f t="shared" si="2"/>
        <v>0</v>
      </c>
      <c r="AH19" s="26">
        <f t="shared" si="3"/>
        <v>233386.19999999998</v>
      </c>
      <c r="AI19" s="27">
        <f t="shared" si="4"/>
        <v>480468.91</v>
      </c>
      <c r="AJ19" s="19">
        <f t="shared" si="5"/>
        <v>498722.57</v>
      </c>
      <c r="AK19" s="33">
        <f t="shared" si="6"/>
        <v>-18253.660000000033</v>
      </c>
    </row>
    <row r="20" spans="1:37" x14ac:dyDescent="0.2">
      <c r="A20" s="1" t="s">
        <v>731</v>
      </c>
      <c r="B20" s="1" t="s">
        <v>733</v>
      </c>
      <c r="C20" s="96">
        <v>5257</v>
      </c>
      <c r="D20" s="96" t="s">
        <v>1752</v>
      </c>
      <c r="E20" s="1" t="s">
        <v>1752</v>
      </c>
      <c r="F20" s="287">
        <v>318895.5</v>
      </c>
      <c r="G20" s="273">
        <v>89746.2</v>
      </c>
      <c r="H20" s="273">
        <v>48381.06</v>
      </c>
      <c r="J20" s="56">
        <v>230333.27</v>
      </c>
      <c r="K20" s="56">
        <v>397378.36</v>
      </c>
      <c r="L20" s="280">
        <v>0</v>
      </c>
      <c r="M20" s="280">
        <v>12700</v>
      </c>
      <c r="R20" s="56">
        <v>8877.11</v>
      </c>
      <c r="S20" s="56">
        <v>1863971.92</v>
      </c>
      <c r="T20" s="106">
        <v>410195.81</v>
      </c>
      <c r="U20" s="106">
        <v>95000</v>
      </c>
      <c r="X20" s="106">
        <v>282600</v>
      </c>
      <c r="Z20" s="282">
        <v>444112.4</v>
      </c>
      <c r="AC20" s="282">
        <v>137519.31</v>
      </c>
      <c r="AD20" s="282">
        <v>65862.94</v>
      </c>
      <c r="AF20" s="106">
        <f t="shared" si="1"/>
        <v>457022.76</v>
      </c>
      <c r="AG20" s="221">
        <f t="shared" si="2"/>
        <v>12700</v>
      </c>
      <c r="AH20" s="26">
        <f t="shared" si="3"/>
        <v>444322.76</v>
      </c>
      <c r="AI20" s="27">
        <f t="shared" si="4"/>
        <v>787795.81</v>
      </c>
      <c r="AJ20" s="19">
        <f t="shared" si="5"/>
        <v>647494.64999999991</v>
      </c>
      <c r="AK20" s="33">
        <f t="shared" si="6"/>
        <v>140301.16000000015</v>
      </c>
    </row>
    <row r="21" spans="1:37" x14ac:dyDescent="0.2">
      <c r="A21" s="1" t="s">
        <v>731</v>
      </c>
      <c r="B21" s="1" t="s">
        <v>733</v>
      </c>
      <c r="C21" s="96">
        <v>5547</v>
      </c>
      <c r="D21" s="96" t="s">
        <v>1753</v>
      </c>
      <c r="E21" s="1" t="s">
        <v>1753</v>
      </c>
      <c r="F21" s="287">
        <v>606756.93000000005</v>
      </c>
      <c r="G21" s="273">
        <v>37846.300000000003</v>
      </c>
      <c r="H21" s="273">
        <v>125536.19</v>
      </c>
      <c r="J21" s="56">
        <v>842750.89</v>
      </c>
      <c r="K21" s="56">
        <v>415447.9</v>
      </c>
      <c r="L21" s="280">
        <v>0</v>
      </c>
      <c r="M21" s="280">
        <v>19340</v>
      </c>
      <c r="O21" s="280">
        <v>0</v>
      </c>
      <c r="R21" s="56">
        <v>148598.6</v>
      </c>
      <c r="S21" s="56">
        <v>2519990.75</v>
      </c>
      <c r="T21" s="106">
        <v>520531</v>
      </c>
      <c r="X21" s="106">
        <v>500818.5</v>
      </c>
      <c r="Z21" s="282">
        <v>651048.5</v>
      </c>
      <c r="AC21" s="282">
        <v>374132.96</v>
      </c>
      <c r="AD21" s="282">
        <v>80177.55</v>
      </c>
      <c r="AF21" s="106">
        <f t="shared" si="1"/>
        <v>770139.42000000016</v>
      </c>
      <c r="AG21" s="221">
        <f t="shared" si="2"/>
        <v>19340</v>
      </c>
      <c r="AH21" s="26">
        <f t="shared" si="3"/>
        <v>750799.42000000016</v>
      </c>
      <c r="AI21" s="27">
        <f t="shared" si="4"/>
        <v>1021349.5</v>
      </c>
      <c r="AJ21" s="19">
        <f t="shared" si="5"/>
        <v>1105359.01</v>
      </c>
      <c r="AK21" s="33">
        <f t="shared" si="6"/>
        <v>-84009.510000000009</v>
      </c>
    </row>
    <row r="22" spans="1:37" x14ac:dyDescent="0.2">
      <c r="A22" s="1" t="s">
        <v>731</v>
      </c>
      <c r="B22" s="1" t="s">
        <v>733</v>
      </c>
      <c r="C22" s="96">
        <v>4817</v>
      </c>
      <c r="D22" s="96" t="s">
        <v>1754</v>
      </c>
      <c r="E22" s="1" t="s">
        <v>1754</v>
      </c>
      <c r="F22" s="287">
        <v>918685.37</v>
      </c>
      <c r="G22" s="273">
        <v>10977.43</v>
      </c>
      <c r="H22" s="273">
        <v>12975</v>
      </c>
      <c r="J22" s="56">
        <v>1013535.43</v>
      </c>
      <c r="K22" s="56">
        <v>881038.65</v>
      </c>
      <c r="L22" s="280">
        <v>0</v>
      </c>
      <c r="M22" s="280">
        <v>30150</v>
      </c>
      <c r="S22" s="56">
        <v>4994895.4800000004</v>
      </c>
      <c r="T22" s="106">
        <v>345028.08</v>
      </c>
      <c r="X22" s="106">
        <v>560188.5</v>
      </c>
      <c r="Z22" s="282">
        <v>579188.5</v>
      </c>
      <c r="AC22" s="282">
        <v>146597.60999999999</v>
      </c>
      <c r="AD22" s="282">
        <v>141030.51999999999</v>
      </c>
      <c r="AF22" s="106">
        <f t="shared" si="1"/>
        <v>942637.8</v>
      </c>
      <c r="AG22" s="221">
        <f t="shared" si="2"/>
        <v>30150</v>
      </c>
      <c r="AH22" s="26">
        <f t="shared" si="3"/>
        <v>912487.8</v>
      </c>
      <c r="AI22" s="27">
        <f t="shared" si="4"/>
        <v>905216.58000000007</v>
      </c>
      <c r="AJ22" s="19">
        <f t="shared" si="5"/>
        <v>866816.63</v>
      </c>
      <c r="AK22" s="33">
        <f t="shared" si="6"/>
        <v>38399.95000000007</v>
      </c>
    </row>
    <row r="23" spans="1:37" x14ac:dyDescent="0.2">
      <c r="A23" s="1" t="s">
        <v>731</v>
      </c>
      <c r="B23" s="1" t="s">
        <v>733</v>
      </c>
      <c r="C23" s="96">
        <v>4661</v>
      </c>
      <c r="D23" s="96" t="s">
        <v>1755</v>
      </c>
      <c r="E23" s="1" t="s">
        <v>1755</v>
      </c>
      <c r="F23" s="287">
        <v>450458.05</v>
      </c>
      <c r="G23" s="273">
        <v>142005.25</v>
      </c>
      <c r="H23" s="273">
        <v>109447.18</v>
      </c>
      <c r="J23" s="56">
        <v>228879.2</v>
      </c>
      <c r="K23" s="56">
        <v>352749.87</v>
      </c>
      <c r="L23" s="280">
        <v>9300</v>
      </c>
      <c r="M23" s="280">
        <v>17834.91</v>
      </c>
      <c r="O23" s="280">
        <v>156.08000000000001</v>
      </c>
      <c r="R23" s="56">
        <v>4246.3599999999997</v>
      </c>
      <c r="S23" s="56">
        <v>1550129.81</v>
      </c>
      <c r="T23" s="106">
        <v>324809.03000000003</v>
      </c>
      <c r="U23" s="106">
        <v>361500</v>
      </c>
      <c r="X23" s="106">
        <v>645991.80000000005</v>
      </c>
      <c r="Y23" s="106">
        <v>4800</v>
      </c>
      <c r="Z23" s="282">
        <v>680688</v>
      </c>
      <c r="AC23" s="282">
        <v>147306.04</v>
      </c>
      <c r="AD23" s="282">
        <v>57862.48</v>
      </c>
      <c r="AF23" s="106">
        <f t="shared" si="1"/>
        <v>701910.48</v>
      </c>
      <c r="AG23" s="221">
        <f t="shared" si="2"/>
        <v>27290.99</v>
      </c>
      <c r="AH23" s="26">
        <f t="shared" si="3"/>
        <v>674619.49</v>
      </c>
      <c r="AI23" s="27">
        <f t="shared" si="4"/>
        <v>1337100.83</v>
      </c>
      <c r="AJ23" s="19">
        <f t="shared" si="5"/>
        <v>885856.52</v>
      </c>
      <c r="AK23" s="33">
        <f t="shared" si="6"/>
        <v>451244.31000000006</v>
      </c>
    </row>
    <row r="24" spans="1:37" x14ac:dyDescent="0.2">
      <c r="A24" s="1" t="s">
        <v>731</v>
      </c>
      <c r="B24" s="1" t="s">
        <v>733</v>
      </c>
      <c r="C24" s="96">
        <v>7585</v>
      </c>
      <c r="D24" s="96" t="s">
        <v>1756</v>
      </c>
      <c r="E24" s="1" t="s">
        <v>1756</v>
      </c>
      <c r="F24" s="287">
        <v>2660023</v>
      </c>
      <c r="G24" s="273">
        <v>51474.43</v>
      </c>
      <c r="H24" s="273">
        <v>19744.22</v>
      </c>
      <c r="J24" s="56">
        <v>278465.89</v>
      </c>
      <c r="K24" s="56">
        <v>1037082.65</v>
      </c>
      <c r="L24" s="280">
        <v>0</v>
      </c>
      <c r="M24" s="280">
        <v>15840</v>
      </c>
      <c r="R24" s="56">
        <v>19708.419999999998</v>
      </c>
      <c r="S24" s="56">
        <v>2878887.21</v>
      </c>
      <c r="T24" s="106">
        <v>358110.43</v>
      </c>
      <c r="U24" s="106">
        <v>155000</v>
      </c>
      <c r="X24" s="106">
        <v>862548.01</v>
      </c>
      <c r="Y24" s="106">
        <v>14000</v>
      </c>
      <c r="Z24" s="282">
        <v>925928.01</v>
      </c>
      <c r="AC24" s="282">
        <v>251332.38</v>
      </c>
      <c r="AD24" s="282">
        <v>121984.64</v>
      </c>
      <c r="AE24" s="282">
        <v>100000</v>
      </c>
      <c r="AF24" s="106">
        <f t="shared" si="1"/>
        <v>2731241.6500000004</v>
      </c>
      <c r="AG24" s="221">
        <f t="shared" si="2"/>
        <v>15840</v>
      </c>
      <c r="AH24" s="26">
        <f t="shared" si="3"/>
        <v>2715401.6500000004</v>
      </c>
      <c r="AI24" s="27">
        <f t="shared" si="4"/>
        <v>1389658.44</v>
      </c>
      <c r="AJ24" s="19">
        <f t="shared" si="5"/>
        <v>1399245.03</v>
      </c>
      <c r="AK24" s="33">
        <f t="shared" si="6"/>
        <v>-9586.5900000000838</v>
      </c>
    </row>
    <row r="25" spans="1:37" x14ac:dyDescent="0.2">
      <c r="A25" s="1" t="s">
        <v>731</v>
      </c>
      <c r="B25" s="1" t="s">
        <v>733</v>
      </c>
      <c r="C25" s="96">
        <v>6519</v>
      </c>
      <c r="D25" s="96" t="s">
        <v>1757</v>
      </c>
      <c r="E25" s="1" t="s">
        <v>1757</v>
      </c>
      <c r="F25" s="287">
        <v>200611.99</v>
      </c>
      <c r="G25" s="273">
        <v>275716</v>
      </c>
      <c r="H25" s="273">
        <v>31178.32</v>
      </c>
      <c r="J25" s="56">
        <v>619905.81000000006</v>
      </c>
      <c r="K25" s="56">
        <v>607519.39</v>
      </c>
      <c r="L25" s="280">
        <v>21000</v>
      </c>
      <c r="O25" s="280">
        <v>543.9</v>
      </c>
      <c r="R25" s="56">
        <v>5000</v>
      </c>
      <c r="S25" s="56">
        <v>2079998.65</v>
      </c>
      <c r="T25" s="106">
        <v>256286.58</v>
      </c>
      <c r="X25" s="106">
        <v>604507</v>
      </c>
      <c r="Z25" s="282">
        <v>658507</v>
      </c>
      <c r="AC25" s="282">
        <v>126768.82</v>
      </c>
      <c r="AD25" s="282">
        <v>82604.960000000006</v>
      </c>
      <c r="AF25" s="106">
        <f t="shared" si="1"/>
        <v>507506.31</v>
      </c>
      <c r="AG25" s="221">
        <f t="shared" si="2"/>
        <v>21543.9</v>
      </c>
      <c r="AH25" s="26">
        <f t="shared" si="3"/>
        <v>485962.41</v>
      </c>
      <c r="AI25" s="27">
        <f t="shared" si="4"/>
        <v>860793.58</v>
      </c>
      <c r="AJ25" s="19">
        <f t="shared" si="5"/>
        <v>867880.78</v>
      </c>
      <c r="AK25" s="33">
        <f t="shared" si="6"/>
        <v>-7087.2000000000698</v>
      </c>
    </row>
    <row r="26" spans="1:37" x14ac:dyDescent="0.2">
      <c r="A26" s="1" t="s">
        <v>731</v>
      </c>
      <c r="B26" s="1" t="s">
        <v>733</v>
      </c>
      <c r="C26" s="96">
        <v>4531</v>
      </c>
      <c r="D26" s="96" t="s">
        <v>1758</v>
      </c>
      <c r="E26" s="1" t="s">
        <v>1758</v>
      </c>
      <c r="F26" s="287">
        <v>227511.9</v>
      </c>
      <c r="G26" s="273">
        <v>46961.25</v>
      </c>
      <c r="H26" s="273">
        <v>53508.61</v>
      </c>
      <c r="J26" s="56">
        <v>1346706.11</v>
      </c>
      <c r="K26" s="56">
        <v>358284.08</v>
      </c>
      <c r="L26" s="280">
        <v>5500</v>
      </c>
      <c r="M26" s="280">
        <v>24315</v>
      </c>
      <c r="R26" s="56">
        <v>8780.41</v>
      </c>
      <c r="S26" s="56">
        <v>413083.29</v>
      </c>
      <c r="T26" s="106">
        <v>255363.66</v>
      </c>
      <c r="X26" s="106">
        <v>492393.7</v>
      </c>
      <c r="Y26" s="106">
        <v>6000</v>
      </c>
      <c r="Z26" s="282">
        <v>564578.1</v>
      </c>
      <c r="AC26" s="282">
        <v>108602.02</v>
      </c>
      <c r="AD26" s="282">
        <v>89897.94</v>
      </c>
      <c r="AF26" s="106">
        <f t="shared" si="1"/>
        <v>327981.76</v>
      </c>
      <c r="AG26" s="221">
        <f t="shared" si="2"/>
        <v>29815</v>
      </c>
      <c r="AH26" s="26">
        <f t="shared" si="3"/>
        <v>298166.76</v>
      </c>
      <c r="AI26" s="27">
        <f t="shared" si="4"/>
        <v>753757.36</v>
      </c>
      <c r="AJ26" s="19">
        <f t="shared" si="5"/>
        <v>763078.06</v>
      </c>
      <c r="AK26" s="33">
        <f t="shared" si="6"/>
        <v>-9320.7000000000698</v>
      </c>
    </row>
    <row r="27" spans="1:37" x14ac:dyDescent="0.2">
      <c r="A27" s="1" t="s">
        <v>731</v>
      </c>
      <c r="B27" s="1" t="s">
        <v>733</v>
      </c>
      <c r="C27" s="96">
        <v>2937</v>
      </c>
      <c r="D27" s="96" t="s">
        <v>1759</v>
      </c>
      <c r="E27" s="1" t="s">
        <v>1759</v>
      </c>
      <c r="F27" s="287">
        <v>408706.56</v>
      </c>
      <c r="G27" s="273">
        <v>15000</v>
      </c>
      <c r="H27" s="273">
        <v>17362.93</v>
      </c>
      <c r="J27" s="56">
        <v>803685.01</v>
      </c>
      <c r="K27" s="56">
        <v>534277.61</v>
      </c>
      <c r="L27" s="280">
        <v>0</v>
      </c>
      <c r="M27" s="280">
        <v>11650</v>
      </c>
      <c r="R27" s="56">
        <v>106340</v>
      </c>
      <c r="S27" s="56">
        <v>2337378.21</v>
      </c>
      <c r="T27" s="106">
        <v>232279.43</v>
      </c>
      <c r="X27" s="106">
        <v>364291.5</v>
      </c>
      <c r="Z27" s="282">
        <v>416479.5</v>
      </c>
      <c r="AC27" s="282">
        <v>164254.70000000001</v>
      </c>
      <c r="AD27" s="282">
        <v>86409.279999999999</v>
      </c>
      <c r="AF27" s="106">
        <f t="shared" si="1"/>
        <v>441069.49</v>
      </c>
      <c r="AG27" s="221">
        <f t="shared" si="2"/>
        <v>11650</v>
      </c>
      <c r="AH27" s="26">
        <f t="shared" si="3"/>
        <v>429419.49</v>
      </c>
      <c r="AI27" s="27">
        <f t="shared" si="4"/>
        <v>596570.92999999993</v>
      </c>
      <c r="AJ27" s="19">
        <f t="shared" si="5"/>
        <v>667143.48</v>
      </c>
      <c r="AK27" s="33">
        <f t="shared" si="6"/>
        <v>-70572.550000000047</v>
      </c>
    </row>
    <row r="28" spans="1:37" x14ac:dyDescent="0.2">
      <c r="A28" s="1" t="s">
        <v>731</v>
      </c>
      <c r="B28" s="1" t="s">
        <v>733</v>
      </c>
      <c r="C28" s="96">
        <v>2576</v>
      </c>
      <c r="D28" s="96" t="s">
        <v>1760</v>
      </c>
      <c r="E28" s="1" t="s">
        <v>1760</v>
      </c>
      <c r="F28" s="287">
        <v>268502.87</v>
      </c>
      <c r="G28" s="273">
        <v>0</v>
      </c>
      <c r="H28" s="273">
        <v>39504.07</v>
      </c>
      <c r="J28" s="56">
        <v>556746.68000000005</v>
      </c>
      <c r="K28" s="56">
        <v>497826.5</v>
      </c>
      <c r="L28" s="280">
        <v>5000</v>
      </c>
      <c r="M28" s="280">
        <v>10600</v>
      </c>
      <c r="R28" s="56">
        <v>15235.91</v>
      </c>
      <c r="S28" s="56">
        <v>2446216.73</v>
      </c>
      <c r="T28" s="106">
        <v>238534.74</v>
      </c>
      <c r="X28" s="106">
        <v>365232</v>
      </c>
      <c r="Y28" s="106">
        <v>8600</v>
      </c>
      <c r="Z28" s="282">
        <v>430484</v>
      </c>
      <c r="AC28" s="282">
        <v>115914.71</v>
      </c>
      <c r="AD28" s="282">
        <v>86239.88</v>
      </c>
      <c r="AF28" s="106">
        <f t="shared" si="1"/>
        <v>308006.94</v>
      </c>
      <c r="AG28" s="221">
        <f t="shared" si="2"/>
        <v>15600</v>
      </c>
      <c r="AH28" s="26">
        <f t="shared" si="3"/>
        <v>292406.94</v>
      </c>
      <c r="AI28" s="27">
        <f t="shared" si="4"/>
        <v>612366.74</v>
      </c>
      <c r="AJ28" s="19">
        <f t="shared" si="5"/>
        <v>632638.59</v>
      </c>
      <c r="AK28" s="33">
        <f t="shared" si="6"/>
        <v>-20271.849999999977</v>
      </c>
    </row>
    <row r="29" spans="1:37" x14ac:dyDescent="0.2">
      <c r="A29" s="1" t="s">
        <v>753</v>
      </c>
      <c r="B29" s="1" t="s">
        <v>754</v>
      </c>
      <c r="C29" s="96">
        <v>3880</v>
      </c>
      <c r="D29" s="96" t="s">
        <v>1761</v>
      </c>
      <c r="E29" s="1" t="s">
        <v>1761</v>
      </c>
      <c r="F29" s="287">
        <v>285516.76</v>
      </c>
      <c r="G29" s="273">
        <v>672616.25</v>
      </c>
      <c r="H29" s="273">
        <v>8848.42</v>
      </c>
      <c r="J29" s="56">
        <v>740989.08</v>
      </c>
      <c r="K29" s="56">
        <v>357337.88</v>
      </c>
      <c r="O29" s="280">
        <v>416200</v>
      </c>
      <c r="S29" s="56">
        <v>1940194.37</v>
      </c>
      <c r="T29" s="106">
        <v>285568.44</v>
      </c>
      <c r="W29" s="106">
        <v>650</v>
      </c>
      <c r="X29" s="106">
        <v>538990</v>
      </c>
      <c r="Z29" s="282">
        <v>594580</v>
      </c>
      <c r="AC29" s="282">
        <v>151141.22</v>
      </c>
      <c r="AD29" s="282">
        <v>60649.11</v>
      </c>
      <c r="AF29" s="106">
        <f t="shared" si="1"/>
        <v>966981.43</v>
      </c>
      <c r="AG29" s="221">
        <f t="shared" si="2"/>
        <v>416200</v>
      </c>
      <c r="AH29" s="26">
        <f t="shared" si="3"/>
        <v>550781.43000000005</v>
      </c>
      <c r="AI29" s="27">
        <f t="shared" si="4"/>
        <v>825208.44</v>
      </c>
      <c r="AJ29" s="19">
        <f t="shared" si="5"/>
        <v>806370.33</v>
      </c>
      <c r="AK29" s="33">
        <f t="shared" si="6"/>
        <v>18838.109999999986</v>
      </c>
    </row>
    <row r="30" spans="1:37" x14ac:dyDescent="0.2">
      <c r="A30" s="1" t="s">
        <v>753</v>
      </c>
      <c r="B30" s="1" t="s">
        <v>754</v>
      </c>
      <c r="C30" s="96">
        <v>3169</v>
      </c>
      <c r="D30" s="96" t="s">
        <v>1762</v>
      </c>
      <c r="E30" s="1" t="s">
        <v>1762</v>
      </c>
      <c r="F30" s="287">
        <v>366493.6</v>
      </c>
      <c r="G30" s="273">
        <v>223416.95999999999</v>
      </c>
      <c r="H30" s="273">
        <v>32625.65</v>
      </c>
      <c r="J30" s="56">
        <v>2670078.5299999998</v>
      </c>
      <c r="K30" s="56">
        <v>299810.59999999998</v>
      </c>
      <c r="S30" s="56">
        <v>225942.27</v>
      </c>
      <c r="T30" s="106">
        <v>301698.34000000003</v>
      </c>
      <c r="V30" s="106">
        <v>30.06</v>
      </c>
      <c r="X30" s="106">
        <v>391050</v>
      </c>
      <c r="Z30" s="282">
        <v>513914</v>
      </c>
      <c r="AC30" s="282">
        <v>93790.14</v>
      </c>
      <c r="AD30" s="282">
        <v>77591.100000000006</v>
      </c>
      <c r="AF30" s="106">
        <f t="shared" si="1"/>
        <v>622536.21</v>
      </c>
      <c r="AG30" s="221">
        <f t="shared" si="2"/>
        <v>0</v>
      </c>
      <c r="AH30" s="26">
        <f t="shared" si="3"/>
        <v>622536.21</v>
      </c>
      <c r="AI30" s="27">
        <f t="shared" si="4"/>
        <v>692778.4</v>
      </c>
      <c r="AJ30" s="19">
        <f t="shared" si="5"/>
        <v>685295.24</v>
      </c>
      <c r="AK30" s="33">
        <f t="shared" si="6"/>
        <v>7483.1600000000326</v>
      </c>
    </row>
    <row r="31" spans="1:37" x14ac:dyDescent="0.2">
      <c r="A31" s="1" t="s">
        <v>753</v>
      </c>
      <c r="B31" s="1" t="s">
        <v>754</v>
      </c>
      <c r="C31" s="96">
        <v>7059</v>
      </c>
      <c r="D31" s="96" t="s">
        <v>1763</v>
      </c>
      <c r="E31" s="1" t="s">
        <v>1763</v>
      </c>
      <c r="F31" s="287">
        <v>838139.43</v>
      </c>
      <c r="G31" s="273">
        <v>246549</v>
      </c>
      <c r="H31" s="273">
        <v>12922.92</v>
      </c>
      <c r="J31" s="56">
        <v>1000320.62</v>
      </c>
      <c r="K31" s="56">
        <v>439063.86</v>
      </c>
      <c r="S31" s="56">
        <v>519805.36</v>
      </c>
      <c r="T31" s="106">
        <v>419346.29</v>
      </c>
      <c r="W31" s="106">
        <v>3050</v>
      </c>
      <c r="X31" s="106">
        <v>426400</v>
      </c>
      <c r="Z31" s="282">
        <v>579220</v>
      </c>
      <c r="AC31" s="282">
        <v>271281.61</v>
      </c>
      <c r="AD31" s="282">
        <v>46959.21</v>
      </c>
      <c r="AF31" s="106">
        <f t="shared" si="1"/>
        <v>1097611.3500000001</v>
      </c>
      <c r="AG31" s="221">
        <f t="shared" si="2"/>
        <v>0</v>
      </c>
      <c r="AH31" s="26">
        <f t="shared" si="3"/>
        <v>1097611.3500000001</v>
      </c>
      <c r="AI31" s="27">
        <f t="shared" si="4"/>
        <v>848796.29</v>
      </c>
      <c r="AJ31" s="19">
        <f t="shared" si="5"/>
        <v>897460.82</v>
      </c>
      <c r="AK31" s="33">
        <f t="shared" si="6"/>
        <v>-48664.529999999912</v>
      </c>
    </row>
    <row r="32" spans="1:37" x14ac:dyDescent="0.2">
      <c r="A32" s="1" t="s">
        <v>753</v>
      </c>
      <c r="B32" s="1" t="s">
        <v>754</v>
      </c>
      <c r="C32" s="96">
        <v>4668</v>
      </c>
      <c r="D32" s="96" t="s">
        <v>1764</v>
      </c>
      <c r="E32" s="1" t="s">
        <v>1764</v>
      </c>
      <c r="F32" s="287">
        <v>748212.65</v>
      </c>
      <c r="G32" s="273">
        <v>82016.45</v>
      </c>
      <c r="H32" s="273">
        <v>32915.46</v>
      </c>
      <c r="J32" s="56">
        <v>2692522.86</v>
      </c>
      <c r="K32" s="56">
        <v>1163291.8600000001</v>
      </c>
      <c r="S32" s="56">
        <v>164243.42000000001</v>
      </c>
      <c r="T32" s="106">
        <v>329480.08</v>
      </c>
      <c r="X32" s="106">
        <v>377610</v>
      </c>
      <c r="Z32" s="282">
        <v>490950</v>
      </c>
      <c r="AC32" s="282">
        <v>155937.57</v>
      </c>
      <c r="AD32" s="282">
        <v>105267.93</v>
      </c>
      <c r="AF32" s="106">
        <f t="shared" si="1"/>
        <v>863144.55999999994</v>
      </c>
      <c r="AG32" s="221">
        <f t="shared" si="2"/>
        <v>0</v>
      </c>
      <c r="AH32" s="26">
        <f t="shared" si="3"/>
        <v>863144.55999999994</v>
      </c>
      <c r="AI32" s="27">
        <f t="shared" si="4"/>
        <v>707090.08000000007</v>
      </c>
      <c r="AJ32" s="19">
        <f t="shared" si="5"/>
        <v>752155.5</v>
      </c>
      <c r="AK32" s="33">
        <f t="shared" si="6"/>
        <v>-45065.419999999925</v>
      </c>
    </row>
    <row r="33" spans="1:37" x14ac:dyDescent="0.2">
      <c r="A33" s="1" t="s">
        <v>753</v>
      </c>
      <c r="B33" s="1" t="s">
        <v>754</v>
      </c>
      <c r="C33" s="96">
        <v>5951</v>
      </c>
      <c r="D33" s="96" t="s">
        <v>1765</v>
      </c>
      <c r="E33" s="1" t="s">
        <v>1765</v>
      </c>
      <c r="F33" s="287">
        <v>486956.3</v>
      </c>
      <c r="G33" s="273">
        <v>94308</v>
      </c>
      <c r="H33" s="273">
        <v>972.82</v>
      </c>
      <c r="J33" s="56">
        <v>868022.1</v>
      </c>
      <c r="K33" s="56">
        <v>251761.98</v>
      </c>
      <c r="M33" s="280">
        <v>23046.36</v>
      </c>
      <c r="Q33" s="56">
        <v>-403659.22</v>
      </c>
      <c r="S33" s="56">
        <v>3631737.05</v>
      </c>
      <c r="T33" s="106">
        <v>376969.06</v>
      </c>
      <c r="U33" s="106">
        <v>327080</v>
      </c>
      <c r="X33" s="106">
        <v>555828</v>
      </c>
      <c r="Z33" s="282">
        <v>720558</v>
      </c>
      <c r="AC33" s="282">
        <v>204166.34</v>
      </c>
      <c r="AD33" s="282">
        <v>85780.800000000003</v>
      </c>
      <c r="AF33" s="106">
        <f t="shared" si="1"/>
        <v>582237.12</v>
      </c>
      <c r="AG33" s="221">
        <f t="shared" si="2"/>
        <v>23046.36</v>
      </c>
      <c r="AH33" s="26">
        <f t="shared" si="3"/>
        <v>559190.76</v>
      </c>
      <c r="AI33" s="27">
        <f t="shared" si="4"/>
        <v>1259877.06</v>
      </c>
      <c r="AJ33" s="19">
        <f t="shared" si="5"/>
        <v>1010505.14</v>
      </c>
      <c r="AK33" s="33">
        <f t="shared" si="6"/>
        <v>249371.92000000004</v>
      </c>
    </row>
    <row r="34" spans="1:37" x14ac:dyDescent="0.2">
      <c r="A34" s="1" t="s">
        <v>753</v>
      </c>
      <c r="B34" s="1" t="s">
        <v>754</v>
      </c>
      <c r="C34" s="96">
        <v>4528</v>
      </c>
      <c r="D34" s="96" t="s">
        <v>1766</v>
      </c>
      <c r="E34" s="1" t="s">
        <v>1766</v>
      </c>
      <c r="F34" s="287">
        <v>862860.9</v>
      </c>
      <c r="G34" s="273">
        <v>107244</v>
      </c>
      <c r="H34" s="273">
        <v>16594.07</v>
      </c>
      <c r="J34" s="56">
        <v>378552.7</v>
      </c>
      <c r="K34" s="56">
        <v>449064.57</v>
      </c>
      <c r="S34" s="56">
        <v>669957.9</v>
      </c>
      <c r="T34" s="106">
        <v>398554.43</v>
      </c>
      <c r="V34" s="106">
        <v>555.85</v>
      </c>
      <c r="X34" s="106">
        <v>503980</v>
      </c>
      <c r="Z34" s="282">
        <v>659560</v>
      </c>
      <c r="AC34" s="282">
        <v>231032.87</v>
      </c>
      <c r="AD34" s="282">
        <v>46256.19</v>
      </c>
      <c r="AF34" s="106">
        <f t="shared" si="1"/>
        <v>986698.97</v>
      </c>
      <c r="AG34" s="221">
        <f t="shared" si="2"/>
        <v>0</v>
      </c>
      <c r="AH34" s="26">
        <f t="shared" si="3"/>
        <v>986698.97</v>
      </c>
      <c r="AI34" s="27">
        <f t="shared" si="4"/>
        <v>903090.28</v>
      </c>
      <c r="AJ34" s="19">
        <f t="shared" si="5"/>
        <v>936849.06</v>
      </c>
      <c r="AK34" s="33">
        <f t="shared" si="6"/>
        <v>-33758.780000000028</v>
      </c>
    </row>
    <row r="35" spans="1:37" x14ac:dyDescent="0.2">
      <c r="A35" s="1" t="s">
        <v>753</v>
      </c>
      <c r="B35" s="1" t="s">
        <v>754</v>
      </c>
      <c r="C35" s="96">
        <v>5805</v>
      </c>
      <c r="D35" s="96" t="s">
        <v>1767</v>
      </c>
      <c r="E35" s="1" t="s">
        <v>1767</v>
      </c>
      <c r="F35" s="287">
        <v>410017.02</v>
      </c>
      <c r="G35" s="273">
        <v>105448.57</v>
      </c>
      <c r="H35" s="273">
        <v>24642.31</v>
      </c>
      <c r="J35" s="56">
        <v>794400.75</v>
      </c>
      <c r="K35" s="56">
        <v>605094.18999999994</v>
      </c>
      <c r="S35" s="56">
        <v>2501284.2200000002</v>
      </c>
      <c r="T35" s="106">
        <v>510356.46</v>
      </c>
      <c r="X35" s="106">
        <v>362210</v>
      </c>
      <c r="Z35" s="282">
        <v>519278</v>
      </c>
      <c r="AC35" s="282">
        <v>534621.56999999995</v>
      </c>
      <c r="AD35" s="282">
        <v>119164.86</v>
      </c>
      <c r="AF35" s="106">
        <f t="shared" si="1"/>
        <v>540107.9</v>
      </c>
      <c r="AG35" s="221">
        <f t="shared" si="2"/>
        <v>0</v>
      </c>
      <c r="AH35" s="26">
        <f t="shared" si="3"/>
        <v>540107.9</v>
      </c>
      <c r="AI35" s="27">
        <f t="shared" si="4"/>
        <v>872566.46</v>
      </c>
      <c r="AJ35" s="19">
        <f t="shared" si="5"/>
        <v>1173064.43</v>
      </c>
      <c r="AK35" s="33">
        <f t="shared" si="6"/>
        <v>-300497.96999999997</v>
      </c>
    </row>
    <row r="36" spans="1:37" x14ac:dyDescent="0.2">
      <c r="A36" s="1" t="s">
        <v>753</v>
      </c>
      <c r="B36" s="1" t="s">
        <v>754</v>
      </c>
      <c r="C36" s="96">
        <v>3290</v>
      </c>
      <c r="D36" s="96" t="s">
        <v>1768</v>
      </c>
      <c r="E36" s="1" t="s">
        <v>1768</v>
      </c>
      <c r="F36" s="287">
        <v>307761.08</v>
      </c>
      <c r="G36" s="273">
        <v>67764</v>
      </c>
      <c r="H36" s="273">
        <v>452.8</v>
      </c>
      <c r="J36" s="56">
        <v>546187.71</v>
      </c>
      <c r="K36" s="56">
        <v>506927.03</v>
      </c>
      <c r="Q36" s="56">
        <v>-3423591.38</v>
      </c>
      <c r="S36" s="56">
        <v>1692932.58</v>
      </c>
      <c r="T36" s="106">
        <v>294842.45</v>
      </c>
      <c r="V36" s="106">
        <v>1134.47</v>
      </c>
      <c r="W36" s="106">
        <v>450</v>
      </c>
      <c r="X36" s="106">
        <v>385900</v>
      </c>
      <c r="Z36" s="282">
        <v>531875</v>
      </c>
      <c r="AC36" s="282">
        <v>152920.17000000001</v>
      </c>
      <c r="AD36" s="282">
        <v>66599.97</v>
      </c>
      <c r="AF36" s="106">
        <f t="shared" si="1"/>
        <v>375977.88</v>
      </c>
      <c r="AG36" s="221">
        <f t="shared" si="2"/>
        <v>0</v>
      </c>
      <c r="AH36" s="26">
        <f t="shared" si="3"/>
        <v>375977.88</v>
      </c>
      <c r="AI36" s="27">
        <f t="shared" si="4"/>
        <v>682326.91999999993</v>
      </c>
      <c r="AJ36" s="19">
        <f t="shared" si="5"/>
        <v>751395.14</v>
      </c>
      <c r="AK36" s="33">
        <f t="shared" si="6"/>
        <v>-69068.220000000088</v>
      </c>
    </row>
    <row r="37" spans="1:37" x14ac:dyDescent="0.2">
      <c r="A37" s="1" t="s">
        <v>753</v>
      </c>
      <c r="B37" s="1" t="s">
        <v>754</v>
      </c>
      <c r="C37" s="96">
        <v>5014</v>
      </c>
      <c r="D37" s="96" t="s">
        <v>1769</v>
      </c>
      <c r="E37" s="1" t="s">
        <v>1769</v>
      </c>
      <c r="F37" s="287">
        <v>211474.02</v>
      </c>
      <c r="G37" s="273">
        <v>129992.27</v>
      </c>
      <c r="H37" s="273">
        <v>0</v>
      </c>
      <c r="J37" s="56">
        <v>1458299.65</v>
      </c>
      <c r="K37" s="56">
        <v>704218.38</v>
      </c>
      <c r="T37" s="106">
        <v>321723.11</v>
      </c>
      <c r="X37" s="106">
        <v>577310</v>
      </c>
      <c r="Z37" s="282">
        <v>623870</v>
      </c>
      <c r="AC37" s="282">
        <v>215158.03</v>
      </c>
      <c r="AD37" s="282">
        <v>101605.71</v>
      </c>
      <c r="AF37" s="106">
        <f t="shared" si="1"/>
        <v>341466.29</v>
      </c>
      <c r="AG37" s="221">
        <f t="shared" si="2"/>
        <v>0</v>
      </c>
      <c r="AH37" s="26">
        <f t="shared" si="3"/>
        <v>341466.29</v>
      </c>
      <c r="AI37" s="27">
        <f t="shared" si="4"/>
        <v>899033.11</v>
      </c>
      <c r="AJ37" s="19">
        <f t="shared" si="5"/>
        <v>940633.74</v>
      </c>
      <c r="AK37" s="33">
        <f t="shared" si="6"/>
        <v>-41600.630000000005</v>
      </c>
    </row>
    <row r="38" spans="1:37" x14ac:dyDescent="0.2">
      <c r="A38" s="1" t="s">
        <v>753</v>
      </c>
      <c r="B38" s="1" t="s">
        <v>754</v>
      </c>
      <c r="C38" s="96">
        <v>4611</v>
      </c>
      <c r="D38" s="96" t="s">
        <v>1770</v>
      </c>
      <c r="E38" s="1" t="s">
        <v>1770</v>
      </c>
      <c r="F38" s="287">
        <v>555006.05000000005</v>
      </c>
      <c r="G38" s="273">
        <v>159766.25</v>
      </c>
      <c r="H38" s="273">
        <v>1595.02</v>
      </c>
      <c r="J38" s="56">
        <v>1345150.82</v>
      </c>
      <c r="K38" s="56">
        <v>423784.09</v>
      </c>
      <c r="T38" s="106">
        <v>400770.95</v>
      </c>
      <c r="V38" s="106">
        <v>157.15</v>
      </c>
      <c r="X38" s="106">
        <v>579730</v>
      </c>
      <c r="Z38" s="282">
        <v>734324</v>
      </c>
      <c r="AC38" s="282">
        <v>367183.26</v>
      </c>
      <c r="AD38" s="282">
        <v>50775.47</v>
      </c>
      <c r="AF38" s="106">
        <f t="shared" si="1"/>
        <v>716367.32000000007</v>
      </c>
      <c r="AG38" s="221">
        <f t="shared" si="2"/>
        <v>0</v>
      </c>
      <c r="AH38" s="26">
        <f t="shared" si="3"/>
        <v>716367.32000000007</v>
      </c>
      <c r="AI38" s="27">
        <f t="shared" si="4"/>
        <v>980658.10000000009</v>
      </c>
      <c r="AJ38" s="19">
        <f t="shared" si="5"/>
        <v>1152282.73</v>
      </c>
      <c r="AK38" s="33">
        <f t="shared" si="6"/>
        <v>-171624.62999999989</v>
      </c>
    </row>
    <row r="39" spans="1:37" x14ac:dyDescent="0.2">
      <c r="A39" s="1" t="s">
        <v>767</v>
      </c>
      <c r="B39" s="1" t="s">
        <v>768</v>
      </c>
      <c r="C39" s="96">
        <v>2051</v>
      </c>
      <c r="D39" s="96" t="s">
        <v>1771</v>
      </c>
      <c r="E39" s="1" t="s">
        <v>1771</v>
      </c>
      <c r="F39" s="287">
        <v>824348.88</v>
      </c>
      <c r="G39" s="273">
        <v>0</v>
      </c>
      <c r="H39" s="273">
        <v>91930.4</v>
      </c>
      <c r="J39" s="56">
        <v>526400.5</v>
      </c>
      <c r="K39" s="56">
        <v>105169.9</v>
      </c>
      <c r="L39" s="280">
        <v>12324</v>
      </c>
      <c r="M39" s="280">
        <v>12250</v>
      </c>
      <c r="O39" s="280">
        <v>524439.68000000005</v>
      </c>
      <c r="P39" s="56">
        <v>63289.13</v>
      </c>
      <c r="S39" s="56">
        <v>1814650.86</v>
      </c>
      <c r="T39" s="106">
        <v>309782.98</v>
      </c>
      <c r="U39" s="106">
        <v>1234.5</v>
      </c>
      <c r="X39" s="106">
        <v>482706</v>
      </c>
      <c r="Y39" s="106">
        <v>36500</v>
      </c>
      <c r="Z39" s="282">
        <v>565176</v>
      </c>
      <c r="AC39" s="282">
        <v>183018.47</v>
      </c>
      <c r="AD39" s="282">
        <v>51563.57</v>
      </c>
      <c r="AF39" s="106">
        <f t="shared" si="1"/>
        <v>916279.28</v>
      </c>
      <c r="AG39" s="221">
        <f t="shared" si="2"/>
        <v>549013.68000000005</v>
      </c>
      <c r="AH39" s="26">
        <f t="shared" si="3"/>
        <v>367265.6</v>
      </c>
      <c r="AI39" s="27">
        <f t="shared" si="4"/>
        <v>830223.48</v>
      </c>
      <c r="AJ39" s="19">
        <f t="shared" si="5"/>
        <v>799758.03999999992</v>
      </c>
      <c r="AK39" s="33">
        <f t="shared" si="6"/>
        <v>30465.440000000061</v>
      </c>
    </row>
    <row r="40" spans="1:37" x14ac:dyDescent="0.2">
      <c r="A40" s="1" t="s">
        <v>767</v>
      </c>
      <c r="B40" s="1" t="s">
        <v>768</v>
      </c>
      <c r="C40" s="96">
        <v>1787</v>
      </c>
      <c r="D40" s="96" t="s">
        <v>1772</v>
      </c>
      <c r="E40" s="1" t="s">
        <v>1772</v>
      </c>
      <c r="F40" s="287">
        <v>14618.84</v>
      </c>
      <c r="G40" s="273">
        <v>99000</v>
      </c>
      <c r="H40" s="273">
        <v>16350</v>
      </c>
      <c r="J40" s="56">
        <v>858232.28</v>
      </c>
      <c r="K40" s="56">
        <v>285940.71999999997</v>
      </c>
      <c r="L40" s="280">
        <v>8943</v>
      </c>
      <c r="M40" s="280">
        <v>13125</v>
      </c>
      <c r="O40" s="280">
        <v>92666.87</v>
      </c>
      <c r="P40" s="56">
        <v>27111.16</v>
      </c>
      <c r="R40" s="56">
        <v>54105.760000000002</v>
      </c>
      <c r="S40" s="56">
        <v>1633793.05</v>
      </c>
      <c r="T40" s="106">
        <v>269835.06</v>
      </c>
      <c r="U40" s="106">
        <v>12888.8</v>
      </c>
      <c r="X40" s="106">
        <v>497709</v>
      </c>
      <c r="Y40" s="106">
        <v>52800</v>
      </c>
      <c r="Z40" s="282">
        <v>600399</v>
      </c>
      <c r="AC40" s="282">
        <v>157495.17000000001</v>
      </c>
      <c r="AD40" s="282">
        <v>67076.820000000007</v>
      </c>
      <c r="AF40" s="106">
        <f t="shared" si="1"/>
        <v>129968.84</v>
      </c>
      <c r="AG40" s="221">
        <f t="shared" si="2"/>
        <v>114734.87</v>
      </c>
      <c r="AH40" s="26">
        <f t="shared" si="3"/>
        <v>15233.970000000001</v>
      </c>
      <c r="AI40" s="27">
        <f t="shared" si="4"/>
        <v>833232.86</v>
      </c>
      <c r="AJ40" s="19">
        <f t="shared" si="5"/>
        <v>824970.99</v>
      </c>
      <c r="AK40" s="33">
        <f t="shared" si="6"/>
        <v>8261.8699999999953</v>
      </c>
    </row>
    <row r="41" spans="1:37" x14ac:dyDescent="0.2">
      <c r="A41" s="1" t="s">
        <v>767</v>
      </c>
      <c r="B41" s="1" t="s">
        <v>768</v>
      </c>
      <c r="C41" s="96">
        <v>2904</v>
      </c>
      <c r="D41" s="96" t="s">
        <v>1773</v>
      </c>
      <c r="E41" s="1" t="s">
        <v>1773</v>
      </c>
      <c r="F41" s="287">
        <v>689344.8</v>
      </c>
      <c r="G41" s="273">
        <v>0</v>
      </c>
      <c r="H41" s="273">
        <v>37600.78</v>
      </c>
      <c r="J41" s="56">
        <v>1188225.08</v>
      </c>
      <c r="K41" s="56">
        <v>612322.26</v>
      </c>
      <c r="L41" s="280">
        <v>5468</v>
      </c>
      <c r="M41" s="280">
        <v>13300</v>
      </c>
      <c r="R41" s="56">
        <v>-106884.66</v>
      </c>
      <c r="S41" s="56">
        <v>174893.33</v>
      </c>
      <c r="T41" s="106">
        <v>286384.56</v>
      </c>
      <c r="X41" s="106">
        <v>361798.5</v>
      </c>
      <c r="Y41" s="106">
        <v>1500</v>
      </c>
      <c r="Z41" s="282">
        <v>434646.5</v>
      </c>
      <c r="AC41" s="282">
        <v>154433.39000000001</v>
      </c>
      <c r="AD41" s="282">
        <v>95190.24</v>
      </c>
      <c r="AF41" s="106">
        <f t="shared" si="1"/>
        <v>726945.58000000007</v>
      </c>
      <c r="AG41" s="221">
        <f t="shared" si="2"/>
        <v>18768</v>
      </c>
      <c r="AH41" s="26">
        <f t="shared" si="3"/>
        <v>708177.58000000007</v>
      </c>
      <c r="AI41" s="27">
        <f t="shared" si="4"/>
        <v>649683.06000000006</v>
      </c>
      <c r="AJ41" s="19">
        <f t="shared" si="5"/>
        <v>684270.13</v>
      </c>
      <c r="AK41" s="33">
        <f t="shared" si="6"/>
        <v>-34587.069999999949</v>
      </c>
    </row>
    <row r="42" spans="1:37" x14ac:dyDescent="0.2">
      <c r="A42" s="1" t="s">
        <v>767</v>
      </c>
      <c r="B42" s="1" t="s">
        <v>768</v>
      </c>
      <c r="C42" s="96">
        <v>3978</v>
      </c>
      <c r="D42" s="96" t="s">
        <v>1774</v>
      </c>
      <c r="E42" s="1" t="s">
        <v>1774</v>
      </c>
      <c r="F42" s="287">
        <v>667315.47</v>
      </c>
      <c r="G42" s="273">
        <v>132000</v>
      </c>
      <c r="H42" s="273">
        <v>88583</v>
      </c>
      <c r="J42" s="56">
        <v>944582.84</v>
      </c>
      <c r="K42" s="56">
        <v>440527.35</v>
      </c>
      <c r="L42" s="280">
        <v>42322</v>
      </c>
      <c r="M42" s="280">
        <v>10878</v>
      </c>
      <c r="O42" s="280">
        <v>455</v>
      </c>
      <c r="P42" s="56">
        <v>27000</v>
      </c>
      <c r="R42" s="56">
        <v>-288380.88</v>
      </c>
      <c r="S42" s="56">
        <v>1781475.04</v>
      </c>
      <c r="T42" s="106">
        <v>658530.02</v>
      </c>
      <c r="X42" s="106">
        <v>735259</v>
      </c>
      <c r="Y42" s="106">
        <v>97000</v>
      </c>
      <c r="Z42" s="282">
        <v>822284</v>
      </c>
      <c r="AC42" s="282">
        <v>382105.01</v>
      </c>
      <c r="AD42" s="282">
        <v>85724.52</v>
      </c>
      <c r="AF42" s="106">
        <f t="shared" si="1"/>
        <v>887898.47</v>
      </c>
      <c r="AG42" s="221">
        <f t="shared" si="2"/>
        <v>53655</v>
      </c>
      <c r="AH42" s="26">
        <f t="shared" si="3"/>
        <v>834243.47</v>
      </c>
      <c r="AI42" s="27">
        <f t="shared" si="4"/>
        <v>1490789.02</v>
      </c>
      <c r="AJ42" s="19">
        <f t="shared" si="5"/>
        <v>1290113.53</v>
      </c>
      <c r="AK42" s="33">
        <f t="shared" si="6"/>
        <v>200675.49</v>
      </c>
    </row>
    <row r="43" spans="1:37" x14ac:dyDescent="0.2">
      <c r="A43" s="1" t="s">
        <v>767</v>
      </c>
      <c r="B43" s="1" t="s">
        <v>768</v>
      </c>
      <c r="C43" s="96">
        <v>3763</v>
      </c>
      <c r="D43" s="96" t="s">
        <v>1775</v>
      </c>
      <c r="E43" s="1" t="s">
        <v>1775</v>
      </c>
      <c r="F43" s="287">
        <v>314938.92</v>
      </c>
      <c r="G43" s="273">
        <v>0</v>
      </c>
      <c r="H43" s="273">
        <v>69405.919999999998</v>
      </c>
      <c r="J43" s="56">
        <v>455275.52000000002</v>
      </c>
      <c r="K43" s="56">
        <v>328726.13</v>
      </c>
      <c r="L43" s="280">
        <v>21343</v>
      </c>
      <c r="M43" s="280">
        <v>12250</v>
      </c>
      <c r="O43" s="280">
        <v>0</v>
      </c>
      <c r="R43" s="56">
        <v>-598288.23</v>
      </c>
      <c r="S43" s="56">
        <v>1769380.27</v>
      </c>
      <c r="T43" s="106">
        <v>534591.31000000006</v>
      </c>
      <c r="X43" s="106">
        <v>662017</v>
      </c>
      <c r="Y43" s="106">
        <v>41900</v>
      </c>
      <c r="Z43" s="282">
        <v>814427</v>
      </c>
      <c r="AC43" s="282">
        <v>324571.17</v>
      </c>
      <c r="AD43" s="282">
        <v>63990.18</v>
      </c>
      <c r="AF43" s="106">
        <f t="shared" si="1"/>
        <v>384344.83999999997</v>
      </c>
      <c r="AG43" s="221">
        <f t="shared" si="2"/>
        <v>33593</v>
      </c>
      <c r="AH43" s="26">
        <f t="shared" si="3"/>
        <v>350751.83999999997</v>
      </c>
      <c r="AI43" s="27">
        <f t="shared" si="4"/>
        <v>1238508.31</v>
      </c>
      <c r="AJ43" s="19">
        <f t="shared" si="5"/>
        <v>1202988.3499999999</v>
      </c>
      <c r="AK43" s="33">
        <f t="shared" si="6"/>
        <v>35519.960000000196</v>
      </c>
    </row>
    <row r="44" spans="1:37" x14ac:dyDescent="0.2">
      <c r="A44" s="1" t="s">
        <v>767</v>
      </c>
      <c r="B44" s="1" t="s">
        <v>768</v>
      </c>
      <c r="C44" s="96">
        <v>973</v>
      </c>
      <c r="D44" s="96" t="s">
        <v>1776</v>
      </c>
      <c r="E44" s="1" t="s">
        <v>1776</v>
      </c>
      <c r="F44" s="287">
        <v>76475.48</v>
      </c>
      <c r="G44" s="273">
        <v>0.8</v>
      </c>
      <c r="H44" s="273">
        <v>63399</v>
      </c>
      <c r="J44" s="56">
        <v>1312816.99</v>
      </c>
      <c r="K44" s="56">
        <v>191903.96</v>
      </c>
      <c r="L44" s="280">
        <v>9984</v>
      </c>
      <c r="M44" s="280">
        <v>10500</v>
      </c>
      <c r="P44" s="56">
        <v>21465.05</v>
      </c>
      <c r="S44" s="56">
        <v>2854151.72</v>
      </c>
      <c r="T44" s="106">
        <v>259504.3</v>
      </c>
      <c r="U44" s="106">
        <v>9699.93</v>
      </c>
      <c r="X44" s="106">
        <v>422074</v>
      </c>
      <c r="Y44" s="106">
        <v>1500</v>
      </c>
      <c r="Z44" s="282">
        <v>508534</v>
      </c>
      <c r="AC44" s="282">
        <v>130129.26</v>
      </c>
      <c r="AD44" s="282">
        <v>78029.19</v>
      </c>
      <c r="AF44" s="106">
        <f t="shared" si="1"/>
        <v>139875.28</v>
      </c>
      <c r="AG44" s="221">
        <f t="shared" si="2"/>
        <v>20484</v>
      </c>
      <c r="AH44" s="26">
        <f t="shared" si="3"/>
        <v>119391.28</v>
      </c>
      <c r="AI44" s="27">
        <f t="shared" si="4"/>
        <v>692778.23</v>
      </c>
      <c r="AJ44" s="19">
        <f t="shared" si="5"/>
        <v>716692.45</v>
      </c>
      <c r="AK44" s="33">
        <f t="shared" si="6"/>
        <v>-23914.219999999972</v>
      </c>
    </row>
    <row r="45" spans="1:37" x14ac:dyDescent="0.2">
      <c r="A45" s="1" t="s">
        <v>767</v>
      </c>
      <c r="B45" s="1" t="s">
        <v>768</v>
      </c>
      <c r="C45" s="96">
        <v>4069</v>
      </c>
      <c r="D45" s="96" t="s">
        <v>1777</v>
      </c>
      <c r="E45" s="1" t="s">
        <v>1777</v>
      </c>
      <c r="F45" s="287">
        <v>282809.83</v>
      </c>
      <c r="G45" s="273">
        <v>0</v>
      </c>
      <c r="H45" s="273">
        <v>2935.93</v>
      </c>
      <c r="J45" s="56">
        <v>572726.76</v>
      </c>
      <c r="K45" s="56">
        <v>243387.78</v>
      </c>
      <c r="L45" s="280">
        <v>13171</v>
      </c>
      <c r="M45" s="280">
        <v>15075.43</v>
      </c>
      <c r="S45" s="56">
        <v>1653756.5</v>
      </c>
      <c r="T45" s="106">
        <v>459778.2</v>
      </c>
      <c r="X45" s="106">
        <v>337520</v>
      </c>
      <c r="Y45" s="106">
        <v>56500</v>
      </c>
      <c r="Z45" s="282">
        <v>538630</v>
      </c>
      <c r="AC45" s="282">
        <v>122562.23</v>
      </c>
      <c r="AD45" s="282">
        <v>63436.37</v>
      </c>
      <c r="AF45" s="106">
        <f t="shared" si="1"/>
        <v>285745.76</v>
      </c>
      <c r="AG45" s="221">
        <f t="shared" si="2"/>
        <v>28246.43</v>
      </c>
      <c r="AH45" s="26">
        <f t="shared" si="3"/>
        <v>257499.33000000002</v>
      </c>
      <c r="AI45" s="27">
        <f t="shared" si="4"/>
        <v>853798.2</v>
      </c>
      <c r="AJ45" s="19">
        <f t="shared" si="5"/>
        <v>724628.6</v>
      </c>
      <c r="AK45" s="33">
        <f t="shared" si="6"/>
        <v>129169.59999999998</v>
      </c>
    </row>
    <row r="46" spans="1:37" x14ac:dyDescent="0.2">
      <c r="A46" s="1" t="s">
        <v>767</v>
      </c>
      <c r="B46" s="1" t="s">
        <v>768</v>
      </c>
      <c r="C46" s="96">
        <v>5012</v>
      </c>
      <c r="D46" s="96" t="s">
        <v>1778</v>
      </c>
      <c r="E46" s="1" t="s">
        <v>1778</v>
      </c>
      <c r="F46" s="287">
        <v>152102.75</v>
      </c>
      <c r="G46" s="273">
        <v>136002.71</v>
      </c>
      <c r="H46" s="273">
        <v>35345.300000000003</v>
      </c>
      <c r="J46" s="56">
        <v>893499.99</v>
      </c>
      <c r="K46" s="56">
        <v>404208.8</v>
      </c>
      <c r="L46" s="280">
        <v>4000</v>
      </c>
      <c r="M46" s="280">
        <v>62000</v>
      </c>
      <c r="O46" s="280">
        <v>0</v>
      </c>
      <c r="R46" s="56">
        <v>-4000</v>
      </c>
      <c r="S46" s="56">
        <v>1474437.8</v>
      </c>
      <c r="T46" s="106">
        <v>260863.98</v>
      </c>
      <c r="X46" s="106">
        <v>297147</v>
      </c>
      <c r="Y46" s="106">
        <v>3000</v>
      </c>
      <c r="Z46" s="282">
        <v>415255</v>
      </c>
      <c r="AC46" s="282">
        <v>94727.15</v>
      </c>
      <c r="AD46" s="282">
        <v>67045</v>
      </c>
      <c r="AF46" s="106">
        <f t="shared" si="1"/>
        <v>323450.75999999995</v>
      </c>
      <c r="AG46" s="221">
        <f t="shared" si="2"/>
        <v>66000</v>
      </c>
      <c r="AH46" s="26">
        <f t="shared" si="3"/>
        <v>257450.75999999995</v>
      </c>
      <c r="AI46" s="27">
        <f t="shared" si="4"/>
        <v>561010.98</v>
      </c>
      <c r="AJ46" s="19">
        <f t="shared" si="5"/>
        <v>577027.15</v>
      </c>
      <c r="AK46" s="33">
        <f t="shared" si="6"/>
        <v>-16016.170000000042</v>
      </c>
    </row>
    <row r="47" spans="1:37" x14ac:dyDescent="0.2">
      <c r="A47" s="1" t="s">
        <v>767</v>
      </c>
      <c r="B47" s="1" t="s">
        <v>768</v>
      </c>
      <c r="C47" s="96">
        <v>5988</v>
      </c>
      <c r="D47" s="96" t="s">
        <v>1779</v>
      </c>
      <c r="E47" s="1" t="s">
        <v>1779</v>
      </c>
      <c r="F47" s="287">
        <v>137157.42000000001</v>
      </c>
      <c r="G47" s="273">
        <v>35026.04</v>
      </c>
      <c r="H47" s="273">
        <v>45600.9</v>
      </c>
      <c r="J47" s="56">
        <v>1357903.22</v>
      </c>
      <c r="K47" s="56">
        <v>330944.93</v>
      </c>
      <c r="L47" s="280">
        <v>38262</v>
      </c>
      <c r="M47" s="280">
        <v>13325</v>
      </c>
      <c r="O47" s="280">
        <v>8</v>
      </c>
      <c r="S47" s="56">
        <v>2017007.85</v>
      </c>
      <c r="T47" s="106">
        <v>541335.69999999995</v>
      </c>
      <c r="V47" s="106">
        <v>0</v>
      </c>
      <c r="X47" s="106">
        <v>343794.5</v>
      </c>
      <c r="Y47" s="106">
        <v>10000</v>
      </c>
      <c r="Z47" s="282">
        <v>526673.5</v>
      </c>
      <c r="AC47" s="282">
        <v>251513.59</v>
      </c>
      <c r="AD47" s="282">
        <v>77411.460000000006</v>
      </c>
      <c r="AF47" s="106">
        <f t="shared" si="1"/>
        <v>217784.36000000002</v>
      </c>
      <c r="AG47" s="221">
        <f t="shared" si="2"/>
        <v>51595</v>
      </c>
      <c r="AH47" s="26">
        <f t="shared" si="3"/>
        <v>166189.36000000002</v>
      </c>
      <c r="AI47" s="27">
        <f t="shared" si="4"/>
        <v>895130.2</v>
      </c>
      <c r="AJ47" s="19">
        <f t="shared" si="5"/>
        <v>855598.54999999993</v>
      </c>
      <c r="AK47" s="33">
        <f t="shared" si="6"/>
        <v>39531.650000000023</v>
      </c>
    </row>
    <row r="48" spans="1:37" x14ac:dyDescent="0.2">
      <c r="A48" s="1" t="s">
        <v>767</v>
      </c>
      <c r="B48" s="1" t="s">
        <v>768</v>
      </c>
      <c r="C48" s="96">
        <v>2518</v>
      </c>
      <c r="D48" s="96" t="s">
        <v>1780</v>
      </c>
      <c r="E48" s="1" t="s">
        <v>1780</v>
      </c>
      <c r="F48" s="287">
        <v>205429.57</v>
      </c>
      <c r="G48" s="273">
        <v>0</v>
      </c>
      <c r="H48" s="273">
        <v>22717</v>
      </c>
      <c r="J48" s="56">
        <v>1425477.79</v>
      </c>
      <c r="K48" s="56">
        <v>260484.52</v>
      </c>
      <c r="L48" s="280">
        <v>4331</v>
      </c>
      <c r="M48" s="280">
        <v>8450</v>
      </c>
      <c r="R48" s="56">
        <v>745.05</v>
      </c>
      <c r="S48" s="56">
        <v>216270.07999999999</v>
      </c>
      <c r="T48" s="106">
        <v>255129.79</v>
      </c>
      <c r="X48" s="106">
        <v>345405</v>
      </c>
      <c r="Y48" s="106">
        <v>42500</v>
      </c>
      <c r="Z48" s="282">
        <v>432807</v>
      </c>
      <c r="AC48" s="282">
        <v>266281.63</v>
      </c>
      <c r="AD48" s="282">
        <v>66473.460000000006</v>
      </c>
      <c r="AF48" s="106">
        <f t="shared" si="1"/>
        <v>228146.57</v>
      </c>
      <c r="AG48" s="221">
        <f t="shared" si="2"/>
        <v>12781</v>
      </c>
      <c r="AH48" s="26">
        <f t="shared" si="3"/>
        <v>215365.57</v>
      </c>
      <c r="AI48" s="27">
        <f t="shared" si="4"/>
        <v>643034.79</v>
      </c>
      <c r="AJ48" s="19">
        <f t="shared" si="5"/>
        <v>765562.09</v>
      </c>
      <c r="AK48" s="33">
        <f t="shared" si="6"/>
        <v>-122527.29999999993</v>
      </c>
    </row>
    <row r="49" spans="1:37" x14ac:dyDescent="0.2">
      <c r="A49" s="1" t="s">
        <v>767</v>
      </c>
      <c r="B49" s="1" t="s">
        <v>768</v>
      </c>
      <c r="C49" s="96">
        <v>5747</v>
      </c>
      <c r="D49" s="96" t="s">
        <v>1781</v>
      </c>
      <c r="E49" s="1" t="s">
        <v>1781</v>
      </c>
      <c r="F49" s="287">
        <v>429135.97</v>
      </c>
      <c r="G49" s="273">
        <v>0</v>
      </c>
      <c r="H49" s="273">
        <v>116224.7</v>
      </c>
      <c r="J49" s="56">
        <v>1475049.71</v>
      </c>
      <c r="K49" s="56">
        <v>399958.37</v>
      </c>
      <c r="L49" s="280">
        <v>9042</v>
      </c>
      <c r="M49" s="280">
        <v>9100</v>
      </c>
      <c r="P49" s="56">
        <v>206916.69</v>
      </c>
      <c r="S49" s="56">
        <v>2076002.99</v>
      </c>
      <c r="T49" s="106">
        <v>855829.96</v>
      </c>
      <c r="U49" s="106">
        <v>2749.98</v>
      </c>
      <c r="X49" s="106">
        <v>550849.5</v>
      </c>
      <c r="Y49" s="106">
        <v>4500</v>
      </c>
      <c r="Z49" s="282">
        <v>802933.5</v>
      </c>
      <c r="AC49" s="282">
        <v>239880.59</v>
      </c>
      <c r="AD49" s="282">
        <v>84312.81</v>
      </c>
      <c r="AF49" s="106">
        <f t="shared" si="1"/>
        <v>545360.66999999993</v>
      </c>
      <c r="AG49" s="221">
        <f t="shared" si="2"/>
        <v>18142</v>
      </c>
      <c r="AH49" s="26">
        <f t="shared" si="3"/>
        <v>527218.66999999993</v>
      </c>
      <c r="AI49" s="27">
        <f t="shared" si="4"/>
        <v>1413929.44</v>
      </c>
      <c r="AJ49" s="19">
        <f t="shared" si="5"/>
        <v>1127126.8999999999</v>
      </c>
      <c r="AK49" s="33">
        <f t="shared" si="6"/>
        <v>286802.54000000004</v>
      </c>
    </row>
    <row r="50" spans="1:37" x14ac:dyDescent="0.2">
      <c r="A50" s="1" t="s">
        <v>767</v>
      </c>
      <c r="B50" s="1" t="s">
        <v>768</v>
      </c>
      <c r="C50" s="96">
        <v>3454</v>
      </c>
      <c r="D50" s="96" t="s">
        <v>1782</v>
      </c>
      <c r="E50" s="1" t="s">
        <v>1782</v>
      </c>
      <c r="F50" s="287">
        <v>98211.16</v>
      </c>
      <c r="G50" s="273">
        <v>0</v>
      </c>
      <c r="H50" s="273">
        <v>13052</v>
      </c>
      <c r="J50" s="56">
        <v>854020.67</v>
      </c>
      <c r="K50" s="56">
        <v>350993.15</v>
      </c>
      <c r="L50" s="280">
        <v>8020</v>
      </c>
      <c r="M50" s="280">
        <v>21529.88</v>
      </c>
      <c r="O50" s="280">
        <v>11.8</v>
      </c>
      <c r="R50" s="56">
        <v>1645.73</v>
      </c>
      <c r="S50" s="56">
        <v>2700044.99</v>
      </c>
      <c r="T50" s="106">
        <v>424449.85</v>
      </c>
      <c r="X50" s="106">
        <v>295648.5</v>
      </c>
      <c r="Y50" s="106">
        <v>3000</v>
      </c>
      <c r="Z50" s="282">
        <v>485903.5</v>
      </c>
      <c r="AC50" s="282">
        <v>131087.94</v>
      </c>
      <c r="AD50" s="282">
        <v>95957.19</v>
      </c>
      <c r="AF50" s="106">
        <f t="shared" si="1"/>
        <v>111263.16</v>
      </c>
      <c r="AG50" s="221">
        <f t="shared" si="2"/>
        <v>29561.68</v>
      </c>
      <c r="AH50" s="26">
        <f t="shared" si="3"/>
        <v>81701.48000000001</v>
      </c>
      <c r="AI50" s="27">
        <f t="shared" si="4"/>
        <v>723098.35</v>
      </c>
      <c r="AJ50" s="19">
        <f t="shared" si="5"/>
        <v>712948.62999999989</v>
      </c>
      <c r="AK50" s="33">
        <f t="shared" si="6"/>
        <v>10149.720000000088</v>
      </c>
    </row>
    <row r="51" spans="1:37" x14ac:dyDescent="0.2">
      <c r="A51" s="1" t="s">
        <v>767</v>
      </c>
      <c r="B51" s="1" t="s">
        <v>768</v>
      </c>
      <c r="C51" s="96">
        <v>3787</v>
      </c>
      <c r="D51" s="96" t="s">
        <v>1783</v>
      </c>
      <c r="E51" s="1" t="s">
        <v>1783</v>
      </c>
      <c r="F51" s="287">
        <v>413912.94</v>
      </c>
      <c r="G51" s="273">
        <v>0</v>
      </c>
      <c r="H51" s="273">
        <v>35545</v>
      </c>
      <c r="J51" s="56">
        <v>835814.01</v>
      </c>
      <c r="K51" s="56">
        <v>226911.44</v>
      </c>
      <c r="L51" s="280">
        <v>5258</v>
      </c>
      <c r="M51" s="280">
        <v>9100</v>
      </c>
      <c r="P51" s="56">
        <v>58288.91</v>
      </c>
      <c r="R51" s="56">
        <v>-278017.2</v>
      </c>
      <c r="S51" s="56">
        <v>1671717.03</v>
      </c>
      <c r="T51" s="106">
        <v>458419.54</v>
      </c>
      <c r="U51" s="106">
        <v>1016.64</v>
      </c>
      <c r="X51" s="106">
        <v>338671</v>
      </c>
      <c r="Y51" s="106">
        <v>46500</v>
      </c>
      <c r="Z51" s="282">
        <v>491282</v>
      </c>
      <c r="AC51" s="282">
        <v>210558.72</v>
      </c>
      <c r="AD51" s="282">
        <v>67847.899999999994</v>
      </c>
      <c r="AF51" s="106">
        <f t="shared" si="1"/>
        <v>449457.94</v>
      </c>
      <c r="AG51" s="221">
        <f t="shared" si="2"/>
        <v>14358</v>
      </c>
      <c r="AH51" s="26">
        <f t="shared" si="3"/>
        <v>435099.94</v>
      </c>
      <c r="AI51" s="27">
        <f t="shared" si="4"/>
        <v>844607.17999999993</v>
      </c>
      <c r="AJ51" s="19">
        <f t="shared" si="5"/>
        <v>769688.62</v>
      </c>
      <c r="AK51" s="33">
        <f t="shared" si="6"/>
        <v>74918.559999999939</v>
      </c>
    </row>
    <row r="52" spans="1:37" x14ac:dyDescent="0.2">
      <c r="A52" s="1" t="s">
        <v>767</v>
      </c>
      <c r="B52" s="1" t="s">
        <v>768</v>
      </c>
      <c r="C52" s="96">
        <v>4306</v>
      </c>
      <c r="D52" s="96" t="s">
        <v>1784</v>
      </c>
      <c r="E52" s="1" t="s">
        <v>1784</v>
      </c>
      <c r="F52" s="287">
        <v>385811.16</v>
      </c>
      <c r="G52" s="273">
        <v>16500</v>
      </c>
      <c r="H52" s="273">
        <v>28013</v>
      </c>
      <c r="J52" s="56">
        <v>995550.95</v>
      </c>
      <c r="K52" s="56">
        <v>344391.85</v>
      </c>
      <c r="L52" s="280">
        <v>4000</v>
      </c>
      <c r="M52" s="280">
        <v>10850</v>
      </c>
      <c r="R52" s="56">
        <v>34491</v>
      </c>
      <c r="S52" s="56">
        <v>579857.57999999996</v>
      </c>
      <c r="T52" s="106">
        <v>362823.37</v>
      </c>
      <c r="X52" s="106">
        <v>240046.23</v>
      </c>
      <c r="Y52" s="106">
        <v>2500</v>
      </c>
      <c r="Z52" s="282">
        <v>357131.71</v>
      </c>
      <c r="AC52" s="282">
        <v>181839.56</v>
      </c>
      <c r="AD52" s="282">
        <v>74100.899999999994</v>
      </c>
      <c r="AF52" s="106">
        <f t="shared" si="1"/>
        <v>430324.16</v>
      </c>
      <c r="AG52" s="221">
        <f t="shared" si="2"/>
        <v>14850</v>
      </c>
      <c r="AH52" s="26">
        <f t="shared" si="3"/>
        <v>415474.16</v>
      </c>
      <c r="AI52" s="27">
        <f t="shared" si="4"/>
        <v>605369.59999999998</v>
      </c>
      <c r="AJ52" s="19">
        <f t="shared" si="5"/>
        <v>613072.17000000004</v>
      </c>
      <c r="AK52" s="33">
        <f t="shared" si="6"/>
        <v>-7702.5700000000652</v>
      </c>
    </row>
    <row r="53" spans="1:37" x14ac:dyDescent="0.2">
      <c r="A53" s="1" t="s">
        <v>767</v>
      </c>
      <c r="B53" s="1" t="s">
        <v>768</v>
      </c>
      <c r="C53" s="96">
        <v>2587</v>
      </c>
      <c r="D53" s="96" t="s">
        <v>1785</v>
      </c>
      <c r="E53" s="1" t="s">
        <v>1785</v>
      </c>
      <c r="F53" s="287">
        <v>211206.75</v>
      </c>
      <c r="G53" s="273">
        <v>0</v>
      </c>
      <c r="H53" s="273">
        <v>59850</v>
      </c>
      <c r="J53" s="56">
        <v>1272738.76</v>
      </c>
      <c r="K53" s="56">
        <v>439949.69</v>
      </c>
      <c r="L53" s="280">
        <v>9859</v>
      </c>
      <c r="M53" s="280">
        <v>7150</v>
      </c>
      <c r="R53" s="56">
        <v>3.31</v>
      </c>
      <c r="S53" s="56">
        <v>446722.69</v>
      </c>
      <c r="T53" s="106">
        <v>436564.38</v>
      </c>
      <c r="X53" s="106">
        <v>361018.5</v>
      </c>
      <c r="Y53" s="106">
        <v>9800</v>
      </c>
      <c r="Z53" s="282">
        <v>488680.81</v>
      </c>
      <c r="AC53" s="282">
        <v>194463.12</v>
      </c>
      <c r="AD53" s="282">
        <v>89183.22</v>
      </c>
      <c r="AF53" s="106">
        <f t="shared" si="1"/>
        <v>271056.75</v>
      </c>
      <c r="AG53" s="221">
        <f t="shared" si="2"/>
        <v>17009</v>
      </c>
      <c r="AH53" s="26">
        <f t="shared" si="3"/>
        <v>254047.75</v>
      </c>
      <c r="AI53" s="27">
        <f t="shared" si="4"/>
        <v>807382.88</v>
      </c>
      <c r="AJ53" s="19">
        <f t="shared" si="5"/>
        <v>772327.14999999991</v>
      </c>
      <c r="AK53" s="33">
        <f t="shared" si="6"/>
        <v>35055.730000000098</v>
      </c>
    </row>
    <row r="54" spans="1:37" x14ac:dyDescent="0.2">
      <c r="A54" s="1" t="s">
        <v>786</v>
      </c>
      <c r="B54" s="1" t="s">
        <v>787</v>
      </c>
      <c r="C54" s="96">
        <v>2455</v>
      </c>
      <c r="D54" s="96" t="s">
        <v>1786</v>
      </c>
      <c r="E54" s="1" t="s">
        <v>1786</v>
      </c>
      <c r="F54" s="287">
        <v>96962.81</v>
      </c>
      <c r="G54" s="273">
        <v>13400</v>
      </c>
      <c r="H54" s="273">
        <v>25604.87</v>
      </c>
      <c r="J54" s="56">
        <v>143893.84</v>
      </c>
      <c r="K54" s="56">
        <v>671652.12</v>
      </c>
      <c r="L54" s="280">
        <v>0</v>
      </c>
      <c r="M54" s="280">
        <v>49025.21</v>
      </c>
      <c r="O54" s="280">
        <v>37.380000000000003</v>
      </c>
      <c r="Q54" s="56">
        <v>8348.7199999999993</v>
      </c>
      <c r="R54" s="56">
        <v>-573278.98</v>
      </c>
      <c r="S54" s="56">
        <v>1557377.06</v>
      </c>
      <c r="T54" s="106">
        <v>116853.94</v>
      </c>
      <c r="X54" s="106">
        <v>316585</v>
      </c>
      <c r="Y54" s="106">
        <v>53950</v>
      </c>
      <c r="Z54" s="282">
        <v>414430</v>
      </c>
      <c r="AB54" s="282">
        <v>8714</v>
      </c>
      <c r="AC54" s="282">
        <v>118147.25</v>
      </c>
      <c r="AD54" s="282">
        <v>54424.08</v>
      </c>
      <c r="AF54" s="106">
        <f t="shared" si="1"/>
        <v>135967.67999999999</v>
      </c>
      <c r="AG54" s="221">
        <f t="shared" si="2"/>
        <v>49062.59</v>
      </c>
      <c r="AH54" s="26">
        <f t="shared" si="3"/>
        <v>86905.09</v>
      </c>
      <c r="AI54" s="27">
        <f t="shared" si="4"/>
        <v>487388.94</v>
      </c>
      <c r="AJ54" s="19">
        <f t="shared" si="5"/>
        <v>595715.32999999996</v>
      </c>
      <c r="AK54" s="33">
        <f t="shared" si="6"/>
        <v>-108326.38999999996</v>
      </c>
    </row>
    <row r="55" spans="1:37" x14ac:dyDescent="0.2">
      <c r="A55" s="1" t="s">
        <v>786</v>
      </c>
      <c r="B55" s="1" t="s">
        <v>787</v>
      </c>
      <c r="C55" s="96">
        <v>2020</v>
      </c>
      <c r="D55" s="96" t="s">
        <v>1787</v>
      </c>
      <c r="E55" s="1" t="s">
        <v>1787</v>
      </c>
      <c r="F55" s="287">
        <v>43011.48</v>
      </c>
      <c r="G55" s="273">
        <v>0</v>
      </c>
      <c r="H55" s="273">
        <v>66654.14</v>
      </c>
      <c r="J55" s="56">
        <v>186963.43</v>
      </c>
      <c r="K55" s="56">
        <v>323315.55</v>
      </c>
      <c r="M55" s="280">
        <v>49481.59</v>
      </c>
      <c r="R55" s="56">
        <v>711640.1</v>
      </c>
      <c r="S55" s="56">
        <v>1296912.72</v>
      </c>
      <c r="T55" s="106">
        <v>127928.93</v>
      </c>
      <c r="U55" s="106">
        <v>1200</v>
      </c>
      <c r="V55" s="106">
        <v>29.04</v>
      </c>
      <c r="X55" s="106">
        <v>348422.5</v>
      </c>
      <c r="Z55" s="282">
        <v>442838.5</v>
      </c>
      <c r="AB55" s="282">
        <v>1240</v>
      </c>
      <c r="AC55" s="282">
        <v>96853.45</v>
      </c>
      <c r="AD55" s="282">
        <v>31118.26</v>
      </c>
      <c r="AF55" s="106">
        <f t="shared" si="1"/>
        <v>109665.62</v>
      </c>
      <c r="AG55" s="221">
        <f t="shared" si="2"/>
        <v>49481.59</v>
      </c>
      <c r="AH55" s="26">
        <f t="shared" si="3"/>
        <v>60184.03</v>
      </c>
      <c r="AI55" s="27">
        <f t="shared" si="4"/>
        <v>477580.47</v>
      </c>
      <c r="AJ55" s="19">
        <f t="shared" si="5"/>
        <v>572050.21</v>
      </c>
      <c r="AK55" s="33">
        <f t="shared" si="6"/>
        <v>-94469.739999999991</v>
      </c>
    </row>
    <row r="56" spans="1:37" x14ac:dyDescent="0.2">
      <c r="A56" s="1" t="s">
        <v>786</v>
      </c>
      <c r="B56" s="1" t="s">
        <v>787</v>
      </c>
      <c r="C56" s="96">
        <v>3422</v>
      </c>
      <c r="D56" s="96" t="s">
        <v>1788</v>
      </c>
      <c r="E56" s="1" t="s">
        <v>1788</v>
      </c>
      <c r="F56" s="287">
        <v>176123.13</v>
      </c>
      <c r="G56" s="273">
        <v>24200</v>
      </c>
      <c r="H56" s="273">
        <v>42911.1</v>
      </c>
      <c r="J56" s="56">
        <v>87310.35</v>
      </c>
      <c r="K56" s="56">
        <v>309789.88</v>
      </c>
      <c r="L56" s="280">
        <v>0</v>
      </c>
      <c r="M56" s="280">
        <v>64404.6</v>
      </c>
      <c r="O56" s="280">
        <v>63.18</v>
      </c>
      <c r="R56" s="56">
        <v>-142134.63</v>
      </c>
      <c r="S56" s="56">
        <v>1593000.06</v>
      </c>
      <c r="T56" s="106">
        <v>144568.53</v>
      </c>
      <c r="V56" s="106">
        <v>2.79</v>
      </c>
      <c r="X56" s="106">
        <v>351925.5</v>
      </c>
      <c r="Y56" s="106">
        <v>2400</v>
      </c>
      <c r="Z56" s="282">
        <v>525755.5</v>
      </c>
      <c r="AB56" s="282">
        <v>1696</v>
      </c>
      <c r="AC56" s="282">
        <v>118805.74</v>
      </c>
      <c r="AD56" s="282">
        <v>41633.160000000003</v>
      </c>
      <c r="AE56" s="282">
        <v>44460</v>
      </c>
      <c r="AF56" s="106">
        <f t="shared" si="1"/>
        <v>243234.23</v>
      </c>
      <c r="AG56" s="221">
        <f t="shared" si="2"/>
        <v>64467.78</v>
      </c>
      <c r="AH56" s="26">
        <f t="shared" si="3"/>
        <v>178766.45</v>
      </c>
      <c r="AI56" s="27">
        <f t="shared" si="4"/>
        <v>498896.82</v>
      </c>
      <c r="AJ56" s="19">
        <f t="shared" si="5"/>
        <v>732350.4</v>
      </c>
      <c r="AK56" s="33">
        <f t="shared" si="6"/>
        <v>-233453.58000000002</v>
      </c>
    </row>
    <row r="57" spans="1:37" x14ac:dyDescent="0.2">
      <c r="A57" s="1" t="s">
        <v>786</v>
      </c>
      <c r="B57" s="1" t="s">
        <v>787</v>
      </c>
      <c r="C57" s="96">
        <v>2553</v>
      </c>
      <c r="D57" s="96" t="s">
        <v>1789</v>
      </c>
      <c r="E57" s="1" t="s">
        <v>1789</v>
      </c>
      <c r="F57" s="287">
        <v>145115.45000000001</v>
      </c>
      <c r="G57" s="273">
        <v>9600</v>
      </c>
      <c r="H57" s="273">
        <v>13859.29</v>
      </c>
      <c r="J57" s="56">
        <v>93066.9</v>
      </c>
      <c r="K57" s="56">
        <v>272061.69</v>
      </c>
      <c r="L57" s="280">
        <v>0</v>
      </c>
      <c r="M57" s="280">
        <v>50386.04</v>
      </c>
      <c r="O57" s="280">
        <v>37.380000000000003</v>
      </c>
      <c r="R57" s="56">
        <v>-1369628.83</v>
      </c>
      <c r="S57" s="56">
        <v>1261656.71</v>
      </c>
      <c r="T57" s="106">
        <v>151253.84</v>
      </c>
      <c r="V57" s="106">
        <v>0.34</v>
      </c>
      <c r="X57" s="106">
        <v>363184.7</v>
      </c>
      <c r="Y57" s="106">
        <v>5450</v>
      </c>
      <c r="Z57" s="282">
        <v>508779.7</v>
      </c>
      <c r="AB57" s="282">
        <v>5772</v>
      </c>
      <c r="AC57" s="282">
        <v>108712.96000000001</v>
      </c>
      <c r="AD57" s="282">
        <v>26593.83</v>
      </c>
      <c r="AF57" s="106">
        <f t="shared" si="1"/>
        <v>168574.74000000002</v>
      </c>
      <c r="AG57" s="221">
        <f t="shared" si="2"/>
        <v>50423.42</v>
      </c>
      <c r="AH57" s="26">
        <f t="shared" si="3"/>
        <v>118151.32000000002</v>
      </c>
      <c r="AI57" s="27">
        <f t="shared" si="4"/>
        <v>519888.88</v>
      </c>
      <c r="AJ57" s="19">
        <f t="shared" si="5"/>
        <v>649858.49</v>
      </c>
      <c r="AK57" s="33">
        <f t="shared" si="6"/>
        <v>-129969.60999999999</v>
      </c>
    </row>
    <row r="58" spans="1:37" x14ac:dyDescent="0.2">
      <c r="A58" s="1" t="s">
        <v>786</v>
      </c>
      <c r="B58" s="1" t="s">
        <v>787</v>
      </c>
      <c r="C58" s="96">
        <v>961</v>
      </c>
      <c r="D58" s="96" t="s">
        <v>1790</v>
      </c>
      <c r="E58" s="1" t="s">
        <v>1790</v>
      </c>
      <c r="F58" s="287">
        <v>117494</v>
      </c>
      <c r="G58" s="273">
        <v>6200</v>
      </c>
      <c r="H58" s="273">
        <v>22814.23</v>
      </c>
      <c r="J58" s="56">
        <v>3</v>
      </c>
      <c r="K58" s="56">
        <v>225700.79</v>
      </c>
      <c r="L58" s="280">
        <v>0</v>
      </c>
      <c r="M58" s="280">
        <v>37934.76</v>
      </c>
      <c r="O58" s="280">
        <v>5.9</v>
      </c>
      <c r="R58" s="56">
        <v>299797.73</v>
      </c>
      <c r="S58" s="56">
        <v>2075132.5</v>
      </c>
      <c r="T58" s="106">
        <v>103071</v>
      </c>
      <c r="V58" s="106">
        <v>2.84</v>
      </c>
      <c r="X58" s="106">
        <v>213318</v>
      </c>
      <c r="Z58" s="282">
        <v>273078</v>
      </c>
      <c r="AB58" s="282">
        <v>11152</v>
      </c>
      <c r="AC58" s="282">
        <v>65771.19</v>
      </c>
      <c r="AD58" s="282">
        <v>10106.64</v>
      </c>
      <c r="AF58" s="106">
        <f t="shared" si="1"/>
        <v>146508.23000000001</v>
      </c>
      <c r="AG58" s="221">
        <f t="shared" si="2"/>
        <v>37940.660000000003</v>
      </c>
      <c r="AH58" s="26">
        <f t="shared" si="3"/>
        <v>108567.57</v>
      </c>
      <c r="AI58" s="27">
        <f t="shared" si="4"/>
        <v>316391.83999999997</v>
      </c>
      <c r="AJ58" s="19">
        <f t="shared" si="5"/>
        <v>360107.83</v>
      </c>
      <c r="AK58" s="33">
        <f t="shared" si="6"/>
        <v>-43715.990000000049</v>
      </c>
    </row>
    <row r="59" spans="1:37" x14ac:dyDescent="0.2">
      <c r="A59" s="1" t="s">
        <v>786</v>
      </c>
      <c r="B59" s="1" t="s">
        <v>787</v>
      </c>
      <c r="C59" s="96">
        <v>2039</v>
      </c>
      <c r="D59" s="96" t="s">
        <v>1791</v>
      </c>
      <c r="E59" s="1" t="s">
        <v>1791</v>
      </c>
      <c r="F59" s="287">
        <v>386102.8</v>
      </c>
      <c r="G59" s="273">
        <v>29200</v>
      </c>
      <c r="H59" s="273">
        <v>37106.910000000003</v>
      </c>
      <c r="J59" s="56">
        <v>762692.5</v>
      </c>
      <c r="K59" s="56">
        <v>240648.72</v>
      </c>
      <c r="M59" s="280">
        <v>42311.83</v>
      </c>
      <c r="R59" s="56">
        <v>1133921.92</v>
      </c>
      <c r="S59" s="56">
        <v>3409443.43</v>
      </c>
      <c r="T59" s="106">
        <v>106301.16</v>
      </c>
      <c r="V59" s="106">
        <v>37.32</v>
      </c>
      <c r="X59" s="106">
        <v>349156.5</v>
      </c>
      <c r="Y59" s="106">
        <v>50000</v>
      </c>
      <c r="Z59" s="282">
        <v>429166.5</v>
      </c>
      <c r="AC59" s="282">
        <v>77303.97</v>
      </c>
      <c r="AD59" s="282">
        <v>35911.949999999997</v>
      </c>
      <c r="AF59" s="106">
        <f t="shared" si="1"/>
        <v>452409.70999999996</v>
      </c>
      <c r="AG59" s="221">
        <f t="shared" si="2"/>
        <v>42311.83</v>
      </c>
      <c r="AH59" s="26">
        <f t="shared" si="3"/>
        <v>410097.87999999995</v>
      </c>
      <c r="AI59" s="27">
        <f t="shared" si="4"/>
        <v>505494.98</v>
      </c>
      <c r="AJ59" s="19">
        <f t="shared" si="5"/>
        <v>542382.41999999993</v>
      </c>
      <c r="AK59" s="33">
        <f t="shared" si="6"/>
        <v>-36887.439999999944</v>
      </c>
    </row>
    <row r="60" spans="1:37" x14ac:dyDescent="0.2">
      <c r="A60" s="1" t="s">
        <v>796</v>
      </c>
      <c r="B60" s="1" t="s">
        <v>797</v>
      </c>
      <c r="C60" s="96">
        <v>3187</v>
      </c>
      <c r="D60" s="96" t="s">
        <v>1792</v>
      </c>
      <c r="E60" s="1" t="s">
        <v>1792</v>
      </c>
      <c r="F60" s="287">
        <v>104653.53</v>
      </c>
      <c r="G60" s="273">
        <v>0</v>
      </c>
      <c r="H60" s="273">
        <v>11212.8</v>
      </c>
      <c r="J60" s="56">
        <v>4</v>
      </c>
      <c r="K60" s="56">
        <v>251282.7</v>
      </c>
      <c r="L60" s="280">
        <v>730688</v>
      </c>
      <c r="S60" s="56">
        <v>280935.62</v>
      </c>
      <c r="T60" s="106">
        <v>313776.07</v>
      </c>
      <c r="X60" s="106">
        <v>214020</v>
      </c>
      <c r="Z60" s="282">
        <v>355210</v>
      </c>
      <c r="AC60" s="282">
        <v>133627.09</v>
      </c>
      <c r="AD60" s="282">
        <v>11668.35</v>
      </c>
      <c r="AF60" s="106">
        <f t="shared" si="1"/>
        <v>115866.33</v>
      </c>
      <c r="AG60" s="221">
        <f t="shared" si="2"/>
        <v>730688</v>
      </c>
      <c r="AH60" s="26">
        <f t="shared" si="3"/>
        <v>-614821.67000000004</v>
      </c>
      <c r="AI60" s="27">
        <f t="shared" si="4"/>
        <v>527796.07000000007</v>
      </c>
      <c r="AJ60" s="19">
        <f t="shared" si="5"/>
        <v>500505.43999999994</v>
      </c>
      <c r="AK60" s="33">
        <f t="shared" si="6"/>
        <v>27290.630000000121</v>
      </c>
    </row>
    <row r="61" spans="1:37" x14ac:dyDescent="0.2">
      <c r="A61" s="1" t="s">
        <v>796</v>
      </c>
      <c r="B61" s="1" t="s">
        <v>797</v>
      </c>
      <c r="C61" s="96">
        <v>4931</v>
      </c>
      <c r="D61" s="96" t="s">
        <v>1793</v>
      </c>
      <c r="E61" s="1" t="s">
        <v>1793</v>
      </c>
      <c r="F61" s="287">
        <v>122366.15</v>
      </c>
      <c r="G61" s="273">
        <v>0</v>
      </c>
      <c r="H61" s="273">
        <v>10091.549999999999</v>
      </c>
      <c r="J61" s="56">
        <v>753860.87</v>
      </c>
      <c r="K61" s="56">
        <v>142650.81</v>
      </c>
      <c r="S61" s="56">
        <v>179132.84</v>
      </c>
      <c r="T61" s="106">
        <v>614333.96</v>
      </c>
      <c r="Z61" s="282">
        <v>522370</v>
      </c>
      <c r="AC61" s="282">
        <v>68490</v>
      </c>
      <c r="AD61" s="282">
        <v>30147.99</v>
      </c>
      <c r="AF61" s="106">
        <f t="shared" si="1"/>
        <v>132457.69999999998</v>
      </c>
      <c r="AG61" s="221">
        <f t="shared" si="2"/>
        <v>0</v>
      </c>
      <c r="AH61" s="26">
        <f t="shared" si="3"/>
        <v>132457.69999999998</v>
      </c>
      <c r="AI61" s="27">
        <f t="shared" si="4"/>
        <v>614333.96</v>
      </c>
      <c r="AJ61" s="19">
        <f t="shared" si="5"/>
        <v>621007.99</v>
      </c>
      <c r="AK61" s="33">
        <f t="shared" si="6"/>
        <v>-6674.0300000000279</v>
      </c>
    </row>
    <row r="62" spans="1:37" x14ac:dyDescent="0.2">
      <c r="A62" s="1" t="s">
        <v>1303</v>
      </c>
      <c r="B62" s="1" t="s">
        <v>797</v>
      </c>
      <c r="C62" s="96">
        <v>2673</v>
      </c>
      <c r="D62" s="96" t="s">
        <v>1794</v>
      </c>
      <c r="E62" s="1" t="s">
        <v>1794</v>
      </c>
      <c r="F62" s="287">
        <v>168113.08</v>
      </c>
      <c r="G62" s="273">
        <v>0</v>
      </c>
      <c r="H62" s="273">
        <v>15356.8</v>
      </c>
      <c r="J62" s="56">
        <v>389208.84</v>
      </c>
      <c r="K62" s="56">
        <v>217495.72</v>
      </c>
      <c r="S62" s="56">
        <v>2768470.84</v>
      </c>
      <c r="T62" s="106">
        <v>248783.93</v>
      </c>
      <c r="X62" s="106">
        <v>337500</v>
      </c>
      <c r="Z62" s="282">
        <v>500670</v>
      </c>
      <c r="AC62" s="282">
        <v>86897.77</v>
      </c>
      <c r="AD62" s="282">
        <v>36572.01</v>
      </c>
      <c r="AF62" s="106">
        <f t="shared" si="1"/>
        <v>183469.87999999998</v>
      </c>
      <c r="AG62" s="221">
        <f t="shared" si="2"/>
        <v>0</v>
      </c>
      <c r="AH62" s="26">
        <f t="shared" si="3"/>
        <v>183469.87999999998</v>
      </c>
      <c r="AI62" s="27">
        <f t="shared" si="4"/>
        <v>586283.92999999993</v>
      </c>
      <c r="AJ62" s="19">
        <f t="shared" si="5"/>
        <v>624139.78</v>
      </c>
      <c r="AK62" s="33">
        <f t="shared" si="6"/>
        <v>-37855.850000000093</v>
      </c>
    </row>
    <row r="63" spans="1:37" x14ac:dyDescent="0.2">
      <c r="A63" s="1" t="s">
        <v>796</v>
      </c>
      <c r="B63" s="1" t="s">
        <v>797</v>
      </c>
      <c r="C63" s="96">
        <v>3204</v>
      </c>
      <c r="D63" s="96" t="s">
        <v>1795</v>
      </c>
      <c r="E63" s="1" t="s">
        <v>1795</v>
      </c>
      <c r="F63" s="287">
        <v>128124.25</v>
      </c>
      <c r="G63" s="273">
        <v>0</v>
      </c>
      <c r="H63" s="273">
        <v>18226.3</v>
      </c>
      <c r="J63" s="56">
        <v>367199.55</v>
      </c>
      <c r="K63" s="56">
        <v>83921</v>
      </c>
      <c r="S63" s="56">
        <v>2027508.56</v>
      </c>
      <c r="T63" s="106">
        <v>388700.15</v>
      </c>
      <c r="X63" s="106">
        <v>329070</v>
      </c>
      <c r="Z63" s="282">
        <v>534590</v>
      </c>
      <c r="AC63" s="282">
        <v>126750</v>
      </c>
      <c r="AD63" s="282">
        <v>32840.01</v>
      </c>
      <c r="AF63" s="106">
        <f t="shared" si="1"/>
        <v>146350.54999999999</v>
      </c>
      <c r="AG63" s="221">
        <f t="shared" si="2"/>
        <v>0</v>
      </c>
      <c r="AH63" s="26">
        <f t="shared" si="3"/>
        <v>146350.54999999999</v>
      </c>
      <c r="AI63" s="27">
        <f t="shared" si="4"/>
        <v>717770.15</v>
      </c>
      <c r="AJ63" s="19">
        <f t="shared" si="5"/>
        <v>694180.01</v>
      </c>
      <c r="AK63" s="33">
        <f t="shared" si="6"/>
        <v>23590.140000000014</v>
      </c>
    </row>
    <row r="64" spans="1:37" x14ac:dyDescent="0.2">
      <c r="A64" s="1" t="s">
        <v>796</v>
      </c>
      <c r="B64" s="1" t="s">
        <v>797</v>
      </c>
      <c r="C64" s="96">
        <v>2244</v>
      </c>
      <c r="D64" s="96" t="s">
        <v>1796</v>
      </c>
      <c r="E64" s="1" t="s">
        <v>1796</v>
      </c>
      <c r="F64" s="287">
        <v>86690.43</v>
      </c>
      <c r="G64" s="273">
        <v>0</v>
      </c>
      <c r="H64" s="273">
        <v>1850.72</v>
      </c>
      <c r="J64" s="56">
        <v>743645.84</v>
      </c>
      <c r="K64" s="56">
        <v>292606.38</v>
      </c>
      <c r="S64" s="56">
        <v>179132.84</v>
      </c>
      <c r="T64" s="106">
        <v>286140.43</v>
      </c>
      <c r="X64" s="106">
        <v>237900</v>
      </c>
      <c r="Z64" s="282">
        <v>303375</v>
      </c>
      <c r="AC64" s="282">
        <v>213647.61</v>
      </c>
      <c r="AD64" s="282">
        <v>43910.07</v>
      </c>
      <c r="AF64" s="106">
        <f t="shared" si="1"/>
        <v>88541.15</v>
      </c>
      <c r="AG64" s="221">
        <f t="shared" si="2"/>
        <v>0</v>
      </c>
      <c r="AH64" s="26">
        <f t="shared" si="3"/>
        <v>88541.15</v>
      </c>
      <c r="AI64" s="27">
        <f t="shared" si="4"/>
        <v>524040.43</v>
      </c>
      <c r="AJ64" s="19">
        <f t="shared" si="5"/>
        <v>560932.67999999993</v>
      </c>
      <c r="AK64" s="33">
        <f t="shared" si="6"/>
        <v>-36892.249999999942</v>
      </c>
    </row>
    <row r="65" spans="1:37" x14ac:dyDescent="0.2">
      <c r="A65" s="1" t="s">
        <v>805</v>
      </c>
      <c r="B65" s="1" t="s">
        <v>806</v>
      </c>
      <c r="C65" s="96">
        <v>5619</v>
      </c>
      <c r="D65" s="96" t="s">
        <v>1797</v>
      </c>
      <c r="E65" s="1" t="s">
        <v>1797</v>
      </c>
      <c r="F65" s="287">
        <v>113532.25</v>
      </c>
      <c r="G65" s="273">
        <v>0</v>
      </c>
      <c r="H65" s="273">
        <v>70368.039999999994</v>
      </c>
      <c r="J65" s="56">
        <v>2062484.68</v>
      </c>
      <c r="K65" s="56">
        <v>378380.17</v>
      </c>
      <c r="M65" s="280">
        <v>0</v>
      </c>
      <c r="R65" s="56">
        <v>-100631.36</v>
      </c>
      <c r="S65" s="56">
        <v>2752937.45</v>
      </c>
      <c r="T65" s="106">
        <v>261482.54</v>
      </c>
      <c r="X65" s="106">
        <v>614030.39</v>
      </c>
      <c r="Y65" s="106">
        <v>4000</v>
      </c>
      <c r="Z65" s="282">
        <v>670800.39</v>
      </c>
      <c r="AC65" s="282">
        <v>125997.73</v>
      </c>
      <c r="AD65" s="282">
        <v>91039.76</v>
      </c>
      <c r="AF65" s="106">
        <f t="shared" si="1"/>
        <v>183900.28999999998</v>
      </c>
      <c r="AG65" s="221">
        <f t="shared" si="2"/>
        <v>0</v>
      </c>
      <c r="AH65" s="26">
        <f t="shared" si="3"/>
        <v>183900.28999999998</v>
      </c>
      <c r="AI65" s="27">
        <f t="shared" si="4"/>
        <v>879512.93</v>
      </c>
      <c r="AJ65" s="19">
        <f t="shared" si="5"/>
        <v>887837.88</v>
      </c>
      <c r="AK65" s="33">
        <f t="shared" si="6"/>
        <v>-8324.9499999999534</v>
      </c>
    </row>
    <row r="66" spans="1:37" x14ac:dyDescent="0.2">
      <c r="A66" s="1" t="s">
        <v>805</v>
      </c>
      <c r="B66" s="1" t="s">
        <v>806</v>
      </c>
      <c r="C66" s="96">
        <v>5086</v>
      </c>
      <c r="D66" s="96" t="s">
        <v>1798</v>
      </c>
      <c r="E66" s="1" t="s">
        <v>1798</v>
      </c>
      <c r="F66" s="287">
        <v>175624.4</v>
      </c>
      <c r="G66" s="273">
        <v>5180.3999999999996</v>
      </c>
      <c r="H66" s="273">
        <v>89367.03</v>
      </c>
      <c r="J66" s="56">
        <v>1031661.22</v>
      </c>
      <c r="K66" s="56">
        <v>379119.35</v>
      </c>
      <c r="R66" s="56">
        <v>-1782115.22</v>
      </c>
      <c r="S66" s="56">
        <v>3437556.74</v>
      </c>
      <c r="T66" s="106">
        <v>264801.3</v>
      </c>
      <c r="V66" s="106">
        <v>48.75</v>
      </c>
      <c r="X66" s="106">
        <v>546199</v>
      </c>
      <c r="Y66" s="106">
        <v>15521</v>
      </c>
      <c r="Z66" s="282">
        <v>614130</v>
      </c>
      <c r="AC66" s="282">
        <v>99581.759999999995</v>
      </c>
      <c r="AD66" s="282">
        <v>85439.41</v>
      </c>
      <c r="AF66" s="106">
        <f t="shared" si="1"/>
        <v>270171.82999999996</v>
      </c>
      <c r="AG66" s="221">
        <f t="shared" si="2"/>
        <v>0</v>
      </c>
      <c r="AH66" s="26">
        <f t="shared" si="3"/>
        <v>270171.82999999996</v>
      </c>
      <c r="AI66" s="27">
        <f t="shared" si="4"/>
        <v>826570.05</v>
      </c>
      <c r="AJ66" s="19">
        <f t="shared" si="5"/>
        <v>799151.17</v>
      </c>
      <c r="AK66" s="33">
        <f t="shared" si="6"/>
        <v>27418.880000000005</v>
      </c>
    </row>
    <row r="67" spans="1:37" x14ac:dyDescent="0.2">
      <c r="A67" s="1" t="s">
        <v>805</v>
      </c>
      <c r="B67" s="1" t="s">
        <v>806</v>
      </c>
      <c r="C67" s="96">
        <v>7208</v>
      </c>
      <c r="D67" s="96" t="s">
        <v>1799</v>
      </c>
      <c r="E67" s="1" t="s">
        <v>1799</v>
      </c>
      <c r="F67" s="287">
        <v>293478.09000000003</v>
      </c>
      <c r="G67" s="273">
        <v>20857.5</v>
      </c>
      <c r="H67" s="273">
        <v>46232.56</v>
      </c>
      <c r="J67" s="56">
        <v>1325733.19</v>
      </c>
      <c r="K67" s="56">
        <v>251551.88</v>
      </c>
      <c r="M67" s="280">
        <v>0</v>
      </c>
      <c r="R67" s="56">
        <v>1185667.18</v>
      </c>
      <c r="S67" s="56">
        <v>785641.8</v>
      </c>
      <c r="T67" s="106">
        <v>256040.33</v>
      </c>
      <c r="V67" s="106">
        <v>0.15</v>
      </c>
      <c r="X67" s="106">
        <v>478314</v>
      </c>
      <c r="Y67" s="106">
        <v>12400</v>
      </c>
      <c r="Z67" s="282">
        <v>576814</v>
      </c>
      <c r="AC67" s="282">
        <v>103800.96000000001</v>
      </c>
      <c r="AD67" s="282">
        <v>56234.559999999998</v>
      </c>
      <c r="AE67" s="282">
        <v>28.72</v>
      </c>
      <c r="AF67" s="106">
        <f t="shared" si="1"/>
        <v>360568.15</v>
      </c>
      <c r="AG67" s="221">
        <f t="shared" si="2"/>
        <v>0</v>
      </c>
      <c r="AH67" s="26">
        <f t="shared" si="3"/>
        <v>360568.15</v>
      </c>
      <c r="AI67" s="27">
        <f t="shared" si="4"/>
        <v>746754.48</v>
      </c>
      <c r="AJ67" s="19">
        <f t="shared" si="5"/>
        <v>736878.24</v>
      </c>
      <c r="AK67" s="33">
        <f t="shared" si="6"/>
        <v>9876.2399999999907</v>
      </c>
    </row>
    <row r="68" spans="1:37" x14ac:dyDescent="0.2">
      <c r="A68" s="1" t="s">
        <v>812</v>
      </c>
      <c r="B68" s="1" t="s">
        <v>813</v>
      </c>
      <c r="C68" s="96">
        <v>2983</v>
      </c>
      <c r="D68" s="96" t="s">
        <v>1800</v>
      </c>
      <c r="E68" s="1" t="s">
        <v>1800</v>
      </c>
      <c r="F68" s="287">
        <v>333449.96000000002</v>
      </c>
      <c r="G68" s="273">
        <v>0</v>
      </c>
      <c r="H68" s="273">
        <v>78410.45</v>
      </c>
      <c r="J68" s="56">
        <v>684833.27</v>
      </c>
      <c r="K68" s="56">
        <v>390502.52</v>
      </c>
      <c r="M68" s="280">
        <v>5812.73</v>
      </c>
      <c r="O68" s="280">
        <v>1545.7</v>
      </c>
      <c r="Q68" s="56">
        <v>3911913.09</v>
      </c>
      <c r="R68" s="56">
        <v>-4404300</v>
      </c>
      <c r="S68" s="56">
        <v>2929218.73</v>
      </c>
      <c r="T68" s="106">
        <v>859473.64</v>
      </c>
      <c r="V68" s="106">
        <v>1158.6300000000001</v>
      </c>
      <c r="X68" s="106">
        <v>357641.4</v>
      </c>
      <c r="Z68" s="282">
        <v>685549.4</v>
      </c>
      <c r="AC68" s="282">
        <v>229086.85</v>
      </c>
      <c r="AD68" s="282">
        <v>119305.71</v>
      </c>
      <c r="AF68" s="106">
        <f t="shared" si="1"/>
        <v>411860.41000000003</v>
      </c>
      <c r="AG68" s="221">
        <f t="shared" si="2"/>
        <v>7358.4299999999994</v>
      </c>
      <c r="AH68" s="26">
        <f t="shared" si="3"/>
        <v>404501.98000000004</v>
      </c>
      <c r="AI68" s="27">
        <f t="shared" si="4"/>
        <v>1218273.67</v>
      </c>
      <c r="AJ68" s="19">
        <f t="shared" si="5"/>
        <v>1033941.96</v>
      </c>
      <c r="AK68" s="33">
        <f t="shared" si="6"/>
        <v>184331.70999999996</v>
      </c>
    </row>
    <row r="69" spans="1:37" x14ac:dyDescent="0.2">
      <c r="A69" s="1" t="s">
        <v>812</v>
      </c>
      <c r="B69" s="1" t="s">
        <v>813</v>
      </c>
      <c r="C69" s="96">
        <v>3185</v>
      </c>
      <c r="D69" s="96" t="s">
        <v>1801</v>
      </c>
      <c r="E69" s="1" t="s">
        <v>1801</v>
      </c>
      <c r="F69" s="287">
        <v>372045.07</v>
      </c>
      <c r="G69" s="273">
        <v>2160</v>
      </c>
      <c r="H69" s="273">
        <v>26095.81</v>
      </c>
      <c r="J69" s="56">
        <v>1699605.53</v>
      </c>
      <c r="K69" s="56">
        <v>83907.03</v>
      </c>
      <c r="R69" s="56">
        <v>-97763.86</v>
      </c>
      <c r="S69" s="56">
        <v>574529.34</v>
      </c>
      <c r="T69" s="106">
        <v>293694.12</v>
      </c>
      <c r="V69" s="106">
        <v>1436.78</v>
      </c>
      <c r="X69" s="106">
        <v>208351.5</v>
      </c>
      <c r="Z69" s="282">
        <v>331209.5</v>
      </c>
      <c r="AC69" s="282">
        <v>141906.01999999999</v>
      </c>
      <c r="AD69" s="282">
        <v>57182.13</v>
      </c>
      <c r="AF69" s="106">
        <f t="shared" ref="AF69:AF86" si="7">SUM(F69:I69)</f>
        <v>400300.88</v>
      </c>
      <c r="AG69" s="221">
        <f t="shared" ref="AG69:AG86" si="8">SUM(L69:O69)</f>
        <v>0</v>
      </c>
      <c r="AH69" s="26">
        <f t="shared" ref="AH69:AH86" si="9">AF69-AG69</f>
        <v>400300.88</v>
      </c>
      <c r="AI69" s="27">
        <f t="shared" ref="AI69:AI86" si="10">SUM(T69:Y69)</f>
        <v>503482.4</v>
      </c>
      <c r="AJ69" s="19">
        <f t="shared" ref="AJ69:AJ86" si="11">SUM(Z69:AE69)</f>
        <v>530297.65</v>
      </c>
      <c r="AK69" s="33">
        <f t="shared" ref="AK69:AK86" si="12">AI69-AJ69</f>
        <v>-26815.25</v>
      </c>
    </row>
    <row r="70" spans="1:37" x14ac:dyDescent="0.2">
      <c r="A70" s="1" t="s">
        <v>812</v>
      </c>
      <c r="B70" s="1" t="s">
        <v>813</v>
      </c>
      <c r="C70" s="96">
        <v>5687</v>
      </c>
      <c r="D70" s="96" t="s">
        <v>1802</v>
      </c>
      <c r="E70" s="1" t="s">
        <v>1802</v>
      </c>
      <c r="F70" s="287">
        <v>274405.59000000003</v>
      </c>
      <c r="G70" s="273">
        <v>0</v>
      </c>
      <c r="H70" s="273">
        <v>65346.35</v>
      </c>
      <c r="J70" s="56">
        <v>315261.58</v>
      </c>
      <c r="K70" s="56">
        <v>428753.66</v>
      </c>
      <c r="M70" s="280">
        <v>0</v>
      </c>
      <c r="O70" s="280">
        <v>0</v>
      </c>
      <c r="R70" s="56">
        <v>2227.73</v>
      </c>
      <c r="S70" s="56">
        <v>2183187.2799999998</v>
      </c>
      <c r="T70" s="106">
        <v>895467.46</v>
      </c>
      <c r="X70" s="106">
        <v>505837.5</v>
      </c>
      <c r="Z70" s="282">
        <v>694657.5</v>
      </c>
      <c r="AC70" s="282">
        <v>289180.21999999997</v>
      </c>
      <c r="AD70" s="282">
        <v>55944.84</v>
      </c>
      <c r="AF70" s="106">
        <f t="shared" si="7"/>
        <v>339751.94</v>
      </c>
      <c r="AG70" s="221">
        <f t="shared" si="8"/>
        <v>0</v>
      </c>
      <c r="AH70" s="26">
        <f t="shared" si="9"/>
        <v>339751.94</v>
      </c>
      <c r="AI70" s="27">
        <f t="shared" si="10"/>
        <v>1401304.96</v>
      </c>
      <c r="AJ70" s="19">
        <f t="shared" si="11"/>
        <v>1039782.5599999999</v>
      </c>
      <c r="AK70" s="33">
        <f t="shared" si="12"/>
        <v>361522.4</v>
      </c>
    </row>
    <row r="71" spans="1:37" x14ac:dyDescent="0.2">
      <c r="A71" s="1" t="s">
        <v>812</v>
      </c>
      <c r="B71" s="1" t="s">
        <v>813</v>
      </c>
      <c r="C71" s="96">
        <v>5400</v>
      </c>
      <c r="D71" s="96" t="s">
        <v>1803</v>
      </c>
      <c r="E71" s="1" t="s">
        <v>1803</v>
      </c>
      <c r="F71" s="287">
        <v>1486128.94</v>
      </c>
      <c r="G71" s="273">
        <v>0</v>
      </c>
      <c r="H71" s="273">
        <v>92101.5</v>
      </c>
      <c r="J71" s="56">
        <v>1858468.99</v>
      </c>
      <c r="K71" s="56">
        <v>359022.29</v>
      </c>
      <c r="M71" s="280">
        <v>15680</v>
      </c>
      <c r="R71" s="56">
        <v>332614.73</v>
      </c>
      <c r="S71" s="56">
        <v>1562778.07</v>
      </c>
      <c r="T71" s="106">
        <v>651294.13</v>
      </c>
      <c r="X71" s="106">
        <v>294462</v>
      </c>
      <c r="Z71" s="282">
        <v>470892</v>
      </c>
      <c r="AC71" s="282">
        <v>252857.19</v>
      </c>
      <c r="AD71" s="282">
        <v>76031.53</v>
      </c>
      <c r="AF71" s="106">
        <f t="shared" si="7"/>
        <v>1578230.44</v>
      </c>
      <c r="AG71" s="221">
        <f t="shared" si="8"/>
        <v>15680</v>
      </c>
      <c r="AH71" s="26">
        <f t="shared" si="9"/>
        <v>1562550.44</v>
      </c>
      <c r="AI71" s="27">
        <f t="shared" si="10"/>
        <v>945756.13</v>
      </c>
      <c r="AJ71" s="19">
        <f t="shared" si="11"/>
        <v>799780.72</v>
      </c>
      <c r="AK71" s="33">
        <f t="shared" si="12"/>
        <v>145975.41000000003</v>
      </c>
    </row>
    <row r="72" spans="1:37" x14ac:dyDescent="0.2">
      <c r="A72" s="1" t="s">
        <v>812</v>
      </c>
      <c r="B72" s="1" t="s">
        <v>813</v>
      </c>
      <c r="C72" s="96">
        <v>9957</v>
      </c>
      <c r="D72" s="96" t="s">
        <v>1804</v>
      </c>
      <c r="E72" s="1" t="s">
        <v>1804</v>
      </c>
      <c r="F72" s="287">
        <v>1394093.1</v>
      </c>
      <c r="G72" s="273">
        <v>0</v>
      </c>
      <c r="H72" s="273">
        <v>41000</v>
      </c>
      <c r="J72" s="56">
        <v>1375505.23</v>
      </c>
      <c r="K72" s="56">
        <v>479376.85</v>
      </c>
      <c r="L72" s="280">
        <v>5100</v>
      </c>
      <c r="M72" s="280">
        <v>26333.18</v>
      </c>
      <c r="N72" s="280">
        <v>13000</v>
      </c>
      <c r="R72" s="56">
        <v>827548.17</v>
      </c>
      <c r="S72" s="56">
        <v>1881658.83</v>
      </c>
      <c r="T72" s="106">
        <v>1051132.24</v>
      </c>
      <c r="V72" s="106">
        <v>4116.43</v>
      </c>
      <c r="X72" s="106">
        <v>599627.5</v>
      </c>
      <c r="Z72" s="282">
        <v>883273.5</v>
      </c>
      <c r="AC72" s="282">
        <v>316432.15999999997</v>
      </c>
      <c r="AD72" s="282">
        <v>68300.08</v>
      </c>
      <c r="AF72" s="106">
        <f t="shared" si="7"/>
        <v>1435093.1</v>
      </c>
      <c r="AG72" s="221">
        <f t="shared" si="8"/>
        <v>44433.18</v>
      </c>
      <c r="AH72" s="26">
        <f t="shared" si="9"/>
        <v>1390659.9200000002</v>
      </c>
      <c r="AI72" s="27">
        <f t="shared" si="10"/>
        <v>1654876.17</v>
      </c>
      <c r="AJ72" s="19">
        <f t="shared" si="11"/>
        <v>1268005.74</v>
      </c>
      <c r="AK72" s="33">
        <f t="shared" si="12"/>
        <v>386870.42999999993</v>
      </c>
    </row>
    <row r="73" spans="1:37" x14ac:dyDescent="0.2">
      <c r="A73" s="1" t="s">
        <v>812</v>
      </c>
      <c r="B73" s="1" t="s">
        <v>813</v>
      </c>
      <c r="C73" s="96">
        <v>2898</v>
      </c>
      <c r="D73" s="96" t="s">
        <v>1805</v>
      </c>
      <c r="E73" s="1" t="s">
        <v>1805</v>
      </c>
      <c r="F73" s="287">
        <v>858810.5</v>
      </c>
      <c r="G73" s="273">
        <v>0</v>
      </c>
      <c r="H73" s="273">
        <v>35089.949999999997</v>
      </c>
      <c r="J73" s="56">
        <v>463226.96</v>
      </c>
      <c r="K73" s="56">
        <v>177690.82</v>
      </c>
      <c r="M73" s="280">
        <v>63097.75</v>
      </c>
      <c r="R73" s="56">
        <v>156326.46</v>
      </c>
      <c r="S73" s="56">
        <v>1497958.46</v>
      </c>
      <c r="T73" s="106">
        <v>350923.53</v>
      </c>
      <c r="V73" s="106">
        <v>2055.0500000000002</v>
      </c>
      <c r="X73" s="106">
        <v>257683.5</v>
      </c>
      <c r="Z73" s="282">
        <v>351781.5</v>
      </c>
      <c r="AC73" s="282">
        <v>156009.23000000001</v>
      </c>
      <c r="AD73" s="282">
        <v>35012.339999999997</v>
      </c>
      <c r="AF73" s="106">
        <f t="shared" si="7"/>
        <v>893900.45</v>
      </c>
      <c r="AG73" s="221">
        <f t="shared" si="8"/>
        <v>63097.75</v>
      </c>
      <c r="AH73" s="26">
        <f t="shared" si="9"/>
        <v>830802.7</v>
      </c>
      <c r="AI73" s="27">
        <f t="shared" si="10"/>
        <v>610662.08000000007</v>
      </c>
      <c r="AJ73" s="19">
        <f t="shared" si="11"/>
        <v>542803.06999999995</v>
      </c>
      <c r="AK73" s="33">
        <f t="shared" si="12"/>
        <v>67859.010000000126</v>
      </c>
    </row>
    <row r="74" spans="1:37" x14ac:dyDescent="0.2">
      <c r="A74" s="1" t="s">
        <v>812</v>
      </c>
      <c r="B74" s="1" t="s">
        <v>813</v>
      </c>
      <c r="C74" s="96">
        <v>3080</v>
      </c>
      <c r="D74" s="96" t="s">
        <v>1806</v>
      </c>
      <c r="E74" s="1" t="s">
        <v>1806</v>
      </c>
      <c r="F74" s="287">
        <v>79859.56</v>
      </c>
      <c r="G74" s="273">
        <v>0</v>
      </c>
      <c r="H74" s="273">
        <v>26735.79</v>
      </c>
      <c r="J74" s="56">
        <v>1173377.74</v>
      </c>
      <c r="K74" s="56">
        <v>189179</v>
      </c>
      <c r="O74" s="280">
        <v>23373.91</v>
      </c>
      <c r="R74" s="56">
        <v>-505908.71</v>
      </c>
      <c r="S74" s="56">
        <v>2412599.04</v>
      </c>
      <c r="T74" s="106">
        <v>355401</v>
      </c>
      <c r="V74" s="106">
        <v>554.37</v>
      </c>
      <c r="X74" s="106">
        <v>174237</v>
      </c>
      <c r="Z74" s="282">
        <v>275595</v>
      </c>
      <c r="AC74" s="282">
        <v>203354.39</v>
      </c>
      <c r="AD74" s="282">
        <v>38577.49</v>
      </c>
      <c r="AF74" s="106">
        <f t="shared" si="7"/>
        <v>106595.35</v>
      </c>
      <c r="AG74" s="221">
        <f t="shared" si="8"/>
        <v>23373.91</v>
      </c>
      <c r="AH74" s="26">
        <f t="shared" si="9"/>
        <v>83221.440000000002</v>
      </c>
      <c r="AI74" s="27">
        <f t="shared" si="10"/>
        <v>530192.37</v>
      </c>
      <c r="AJ74" s="19">
        <f t="shared" si="11"/>
        <v>517526.88</v>
      </c>
      <c r="AK74" s="33">
        <f t="shared" si="12"/>
        <v>12665.489999999991</v>
      </c>
    </row>
    <row r="75" spans="1:37" x14ac:dyDescent="0.2">
      <c r="A75" s="1" t="s">
        <v>823</v>
      </c>
      <c r="B75" s="1" t="s">
        <v>824</v>
      </c>
      <c r="C75" s="96">
        <v>5394</v>
      </c>
      <c r="D75" s="96" t="s">
        <v>1807</v>
      </c>
      <c r="E75" s="1" t="s">
        <v>1807</v>
      </c>
      <c r="F75" s="287">
        <v>519.02</v>
      </c>
      <c r="G75" s="273">
        <v>18370.439999999999</v>
      </c>
      <c r="H75" s="273">
        <v>22320</v>
      </c>
      <c r="J75" s="56">
        <v>1086374.42</v>
      </c>
      <c r="K75" s="56">
        <v>315803.98</v>
      </c>
      <c r="M75" s="280">
        <v>30147.42</v>
      </c>
      <c r="R75" s="56">
        <v>-484017.91999999998</v>
      </c>
      <c r="S75" s="56">
        <v>2174520.91</v>
      </c>
      <c r="T75" s="106">
        <v>335732.73</v>
      </c>
      <c r="X75" s="106">
        <v>468237</v>
      </c>
      <c r="Z75" s="282">
        <v>674842</v>
      </c>
      <c r="AB75" s="282">
        <v>1640</v>
      </c>
      <c r="AC75" s="282">
        <v>296043.84000000003</v>
      </c>
      <c r="AD75" s="282">
        <v>72445.77</v>
      </c>
      <c r="AF75" s="106">
        <f t="shared" si="7"/>
        <v>41209.46</v>
      </c>
      <c r="AG75" s="221">
        <f t="shared" si="8"/>
        <v>30147.42</v>
      </c>
      <c r="AH75" s="26">
        <f t="shared" si="9"/>
        <v>11062.04</v>
      </c>
      <c r="AI75" s="27">
        <f t="shared" si="10"/>
        <v>803969.73</v>
      </c>
      <c r="AJ75" s="19">
        <f t="shared" si="11"/>
        <v>1044971.6100000001</v>
      </c>
      <c r="AK75" s="33">
        <f t="shared" si="12"/>
        <v>-241001.88000000012</v>
      </c>
    </row>
    <row r="76" spans="1:37" x14ac:dyDescent="0.2">
      <c r="A76" s="1" t="s">
        <v>823</v>
      </c>
      <c r="B76" s="1" t="s">
        <v>824</v>
      </c>
      <c r="C76" s="96">
        <v>6493</v>
      </c>
      <c r="D76" s="96" t="s">
        <v>1808</v>
      </c>
      <c r="E76" s="1" t="s">
        <v>1808</v>
      </c>
      <c r="F76" s="287">
        <v>239143.06</v>
      </c>
      <c r="G76" s="273">
        <v>0</v>
      </c>
      <c r="H76" s="273">
        <v>78760.460000000006</v>
      </c>
      <c r="J76" s="56">
        <v>1467010.26</v>
      </c>
      <c r="K76" s="56">
        <v>263222.57</v>
      </c>
      <c r="M76" s="280">
        <v>24131.67</v>
      </c>
      <c r="O76" s="280">
        <v>1550.28</v>
      </c>
      <c r="R76" s="56">
        <v>-30298.37</v>
      </c>
      <c r="S76" s="56">
        <v>2426315.1</v>
      </c>
      <c r="T76" s="106">
        <v>319827.09999999998</v>
      </c>
      <c r="X76" s="106">
        <v>606879</v>
      </c>
      <c r="Z76" s="282">
        <v>706159</v>
      </c>
      <c r="AB76" s="282">
        <v>11272</v>
      </c>
      <c r="AC76" s="282">
        <v>347019.85</v>
      </c>
      <c r="AD76" s="282">
        <v>73892.08</v>
      </c>
      <c r="AE76" s="282">
        <v>140000</v>
      </c>
      <c r="AF76" s="106">
        <f t="shared" si="7"/>
        <v>317903.52</v>
      </c>
      <c r="AG76" s="221">
        <f t="shared" si="8"/>
        <v>25681.949999999997</v>
      </c>
      <c r="AH76" s="26">
        <f t="shared" si="9"/>
        <v>292221.57</v>
      </c>
      <c r="AI76" s="27">
        <f t="shared" si="10"/>
        <v>926706.1</v>
      </c>
      <c r="AJ76" s="19">
        <f t="shared" si="11"/>
        <v>1278342.9300000002</v>
      </c>
      <c r="AK76" s="33">
        <f t="shared" si="12"/>
        <v>-351636.83000000019</v>
      </c>
    </row>
    <row r="77" spans="1:37" x14ac:dyDescent="0.2">
      <c r="A77" s="1" t="s">
        <v>823</v>
      </c>
      <c r="B77" s="1" t="s">
        <v>824</v>
      </c>
      <c r="C77" s="96">
        <v>2652</v>
      </c>
      <c r="D77" s="96" t="s">
        <v>1809</v>
      </c>
      <c r="E77" s="1" t="s">
        <v>1809</v>
      </c>
      <c r="F77" s="287">
        <v>71147.02</v>
      </c>
      <c r="G77" s="273">
        <v>1991.3</v>
      </c>
      <c r="H77" s="273">
        <v>10644.34</v>
      </c>
      <c r="J77" s="56">
        <v>400890.34</v>
      </c>
      <c r="K77" s="56">
        <v>176216.56</v>
      </c>
      <c r="M77" s="280">
        <v>17262.53</v>
      </c>
      <c r="O77" s="280">
        <v>273.27</v>
      </c>
      <c r="Q77" s="56">
        <v>-471125.88</v>
      </c>
      <c r="R77" s="56">
        <v>80443.16</v>
      </c>
      <c r="S77" s="56">
        <v>1120243.3</v>
      </c>
      <c r="T77" s="106">
        <v>273110.28000000003</v>
      </c>
      <c r="X77" s="106">
        <v>127585.5</v>
      </c>
      <c r="Z77" s="282">
        <v>272935.5</v>
      </c>
      <c r="AB77" s="282">
        <v>18718</v>
      </c>
      <c r="AC77" s="282">
        <v>141371.85</v>
      </c>
      <c r="AD77" s="282">
        <v>49271.25</v>
      </c>
      <c r="AF77" s="106">
        <f t="shared" si="7"/>
        <v>83782.66</v>
      </c>
      <c r="AG77" s="221">
        <f t="shared" si="8"/>
        <v>17535.8</v>
      </c>
      <c r="AH77" s="26">
        <f t="shared" si="9"/>
        <v>66246.86</v>
      </c>
      <c r="AI77" s="27">
        <f t="shared" si="10"/>
        <v>400695.78</v>
      </c>
      <c r="AJ77" s="19">
        <f t="shared" si="11"/>
        <v>482296.6</v>
      </c>
      <c r="AK77" s="33">
        <f t="shared" si="12"/>
        <v>-81600.819999999949</v>
      </c>
    </row>
    <row r="78" spans="1:37" x14ac:dyDescent="0.2">
      <c r="A78" s="1" t="s">
        <v>823</v>
      </c>
      <c r="B78" s="1" t="s">
        <v>824</v>
      </c>
      <c r="C78" s="96">
        <v>5048</v>
      </c>
      <c r="D78" s="96" t="s">
        <v>1810</v>
      </c>
      <c r="E78" s="1" t="s">
        <v>1810</v>
      </c>
      <c r="F78" s="287">
        <v>44088.95</v>
      </c>
      <c r="G78" s="273">
        <v>22590.33</v>
      </c>
      <c r="H78" s="273">
        <v>65252.4</v>
      </c>
      <c r="J78" s="56">
        <v>1587251.6</v>
      </c>
      <c r="K78" s="56">
        <v>353483.6</v>
      </c>
      <c r="M78" s="280">
        <v>55645.71</v>
      </c>
      <c r="O78" s="280">
        <v>60.79</v>
      </c>
      <c r="Q78" s="56">
        <v>-629329.11</v>
      </c>
      <c r="R78" s="56">
        <v>73193.820000000007</v>
      </c>
      <c r="S78" s="56">
        <v>2732486.08</v>
      </c>
      <c r="T78" s="106">
        <v>343786.49</v>
      </c>
      <c r="X78" s="106">
        <v>409328.4</v>
      </c>
      <c r="Z78" s="282">
        <v>558268.4</v>
      </c>
      <c r="AB78" s="282">
        <v>13604</v>
      </c>
      <c r="AC78" s="282">
        <v>230289.3</v>
      </c>
      <c r="AD78" s="282">
        <v>103284.6</v>
      </c>
      <c r="AF78" s="106">
        <f t="shared" si="7"/>
        <v>131931.68</v>
      </c>
      <c r="AG78" s="221">
        <f t="shared" si="8"/>
        <v>55706.5</v>
      </c>
      <c r="AH78" s="26">
        <f t="shared" si="9"/>
        <v>76225.179999999993</v>
      </c>
      <c r="AI78" s="27">
        <f t="shared" si="10"/>
        <v>753114.89</v>
      </c>
      <c r="AJ78" s="19">
        <f t="shared" si="11"/>
        <v>905446.29999999993</v>
      </c>
      <c r="AK78" s="33">
        <f t="shared" si="12"/>
        <v>-152331.40999999992</v>
      </c>
    </row>
    <row r="79" spans="1:37" x14ac:dyDescent="0.2">
      <c r="A79" s="1" t="s">
        <v>823</v>
      </c>
      <c r="B79" s="1" t="s">
        <v>824</v>
      </c>
      <c r="C79" s="96">
        <v>4607</v>
      </c>
      <c r="D79" s="96" t="s">
        <v>1811</v>
      </c>
      <c r="E79" s="1" t="s">
        <v>1811</v>
      </c>
      <c r="F79" s="287">
        <v>926913.4</v>
      </c>
      <c r="G79" s="273">
        <v>289640</v>
      </c>
      <c r="H79" s="273">
        <v>11065.27</v>
      </c>
      <c r="J79" s="56">
        <v>2065100.31</v>
      </c>
      <c r="K79" s="56">
        <v>359911.4</v>
      </c>
      <c r="M79" s="280">
        <v>16925.919999999998</v>
      </c>
      <c r="Q79" s="56">
        <v>549853.89</v>
      </c>
      <c r="R79" s="56">
        <v>85482.32</v>
      </c>
      <c r="S79" s="56">
        <v>3283107.89</v>
      </c>
      <c r="T79" s="106">
        <v>337202.8</v>
      </c>
      <c r="X79" s="106">
        <v>221802.68</v>
      </c>
      <c r="Z79" s="282">
        <v>371832.68</v>
      </c>
      <c r="AB79" s="282">
        <v>7924</v>
      </c>
      <c r="AC79" s="282">
        <v>267187.40999999997</v>
      </c>
      <c r="AD79" s="282">
        <v>119156.03</v>
      </c>
      <c r="AF79" s="106">
        <f t="shared" si="7"/>
        <v>1227618.67</v>
      </c>
      <c r="AG79" s="221">
        <f t="shared" si="8"/>
        <v>16925.919999999998</v>
      </c>
      <c r="AH79" s="26">
        <f t="shared" si="9"/>
        <v>1210692.75</v>
      </c>
      <c r="AI79" s="27">
        <f t="shared" si="10"/>
        <v>559005.48</v>
      </c>
      <c r="AJ79" s="19">
        <f t="shared" si="11"/>
        <v>766100.12</v>
      </c>
      <c r="AK79" s="33">
        <f t="shared" si="12"/>
        <v>-207094.64</v>
      </c>
    </row>
    <row r="80" spans="1:37" x14ac:dyDescent="0.2">
      <c r="A80" s="1" t="s">
        <v>823</v>
      </c>
      <c r="B80" s="1" t="s">
        <v>824</v>
      </c>
      <c r="C80" s="96">
        <v>3828</v>
      </c>
      <c r="D80" s="96" t="s">
        <v>1812</v>
      </c>
      <c r="E80" s="1" t="s">
        <v>1812</v>
      </c>
      <c r="F80" s="287">
        <v>75257.34</v>
      </c>
      <c r="G80" s="273">
        <v>0</v>
      </c>
      <c r="H80" s="273">
        <v>20900</v>
      </c>
      <c r="J80" s="56">
        <v>796272.9</v>
      </c>
      <c r="K80" s="56">
        <v>265237.64</v>
      </c>
      <c r="M80" s="280">
        <v>19388.02</v>
      </c>
      <c r="R80" s="56">
        <v>-399039.74</v>
      </c>
      <c r="S80" s="56">
        <v>1600443.98</v>
      </c>
      <c r="T80" s="106">
        <v>393763.46</v>
      </c>
      <c r="X80" s="106">
        <v>240376.5</v>
      </c>
      <c r="Z80" s="282">
        <v>380806.5</v>
      </c>
      <c r="AB80" s="282">
        <v>10728</v>
      </c>
      <c r="AC80" s="282">
        <v>211097.1</v>
      </c>
      <c r="AD80" s="282">
        <v>62557.14</v>
      </c>
      <c r="AF80" s="106">
        <f t="shared" si="7"/>
        <v>96157.34</v>
      </c>
      <c r="AG80" s="221">
        <f t="shared" si="8"/>
        <v>19388.02</v>
      </c>
      <c r="AH80" s="26">
        <f t="shared" si="9"/>
        <v>76769.319999999992</v>
      </c>
      <c r="AI80" s="27">
        <f t="shared" si="10"/>
        <v>634139.96</v>
      </c>
      <c r="AJ80" s="19">
        <f t="shared" si="11"/>
        <v>665188.74</v>
      </c>
      <c r="AK80" s="33">
        <f t="shared" si="12"/>
        <v>-31048.780000000028</v>
      </c>
    </row>
    <row r="81" spans="1:37" x14ac:dyDescent="0.2">
      <c r="A81" s="1" t="s">
        <v>830</v>
      </c>
      <c r="B81" s="1" t="s">
        <v>831</v>
      </c>
      <c r="C81" s="96">
        <v>1142</v>
      </c>
      <c r="D81" s="96" t="s">
        <v>1813</v>
      </c>
      <c r="E81" s="1" t="s">
        <v>1813</v>
      </c>
      <c r="F81" s="287">
        <v>43206.37</v>
      </c>
      <c r="G81" s="273">
        <v>23620</v>
      </c>
      <c r="H81" s="273">
        <v>43085.69</v>
      </c>
      <c r="J81" s="56">
        <v>864384.6</v>
      </c>
      <c r="K81" s="56">
        <v>429450.05</v>
      </c>
      <c r="M81" s="280">
        <v>24010</v>
      </c>
      <c r="Q81" s="56">
        <v>-275996.40000000002</v>
      </c>
      <c r="R81" s="56">
        <v>1626912.2</v>
      </c>
      <c r="S81" s="56">
        <v>4010</v>
      </c>
      <c r="T81" s="106">
        <v>255372.6</v>
      </c>
      <c r="X81" s="106">
        <v>242266.5</v>
      </c>
      <c r="Y81" s="106">
        <v>8600</v>
      </c>
      <c r="Z81" s="282">
        <v>305906.5</v>
      </c>
      <c r="AA81" s="282">
        <v>6283</v>
      </c>
      <c r="AC81" s="282">
        <v>145205.17000000001</v>
      </c>
      <c r="AD81" s="282">
        <v>14125.52</v>
      </c>
      <c r="AE81" s="282">
        <v>8600</v>
      </c>
      <c r="AF81" s="106">
        <f t="shared" si="7"/>
        <v>109912.06</v>
      </c>
      <c r="AG81" s="221">
        <f t="shared" si="8"/>
        <v>24010</v>
      </c>
      <c r="AH81" s="26">
        <f t="shared" si="9"/>
        <v>85902.06</v>
      </c>
      <c r="AI81" s="27">
        <f t="shared" si="10"/>
        <v>506239.1</v>
      </c>
      <c r="AJ81" s="19">
        <f t="shared" si="11"/>
        <v>480120.19000000006</v>
      </c>
      <c r="AK81" s="33">
        <f t="shared" si="12"/>
        <v>26118.909999999916</v>
      </c>
    </row>
    <row r="82" spans="1:37" x14ac:dyDescent="0.2">
      <c r="A82" s="1" t="s">
        <v>830</v>
      </c>
      <c r="B82" s="1" t="s">
        <v>831</v>
      </c>
      <c r="C82" s="96">
        <v>1176</v>
      </c>
      <c r="D82" s="96" t="s">
        <v>1814</v>
      </c>
      <c r="E82" s="1" t="s">
        <v>1814</v>
      </c>
      <c r="F82" s="287">
        <v>317012.83</v>
      </c>
      <c r="G82" s="273">
        <v>296350</v>
      </c>
      <c r="H82" s="273">
        <v>13904.92</v>
      </c>
      <c r="J82" s="56">
        <v>3614002</v>
      </c>
      <c r="K82" s="56">
        <v>311798.51</v>
      </c>
      <c r="M82" s="280">
        <v>49510</v>
      </c>
      <c r="Q82" s="56">
        <v>3641396.01</v>
      </c>
      <c r="R82" s="56">
        <v>-1629653.06</v>
      </c>
      <c r="S82" s="56">
        <v>1891796.64</v>
      </c>
      <c r="T82" s="106">
        <v>1147656.6200000001</v>
      </c>
      <c r="X82" s="106">
        <v>547225</v>
      </c>
      <c r="Y82" s="106">
        <v>9800</v>
      </c>
      <c r="Z82" s="282">
        <v>226209.5</v>
      </c>
      <c r="AA82" s="282">
        <v>10409</v>
      </c>
      <c r="AB82" s="282">
        <v>2675</v>
      </c>
      <c r="AC82" s="282">
        <v>604858.73</v>
      </c>
      <c r="AD82" s="282">
        <v>7290.72</v>
      </c>
      <c r="AE82" s="282">
        <v>239925</v>
      </c>
      <c r="AF82" s="106">
        <f t="shared" si="7"/>
        <v>627267.75000000012</v>
      </c>
      <c r="AG82" s="221">
        <f t="shared" si="8"/>
        <v>49510</v>
      </c>
      <c r="AH82" s="26">
        <f t="shared" si="9"/>
        <v>577757.75000000012</v>
      </c>
      <c r="AI82" s="27">
        <f t="shared" si="10"/>
        <v>1704681.62</v>
      </c>
      <c r="AJ82" s="19">
        <f t="shared" si="11"/>
        <v>1091367.95</v>
      </c>
      <c r="AK82" s="33">
        <f t="shared" si="12"/>
        <v>613313.67000000016</v>
      </c>
    </row>
    <row r="83" spans="1:37" x14ac:dyDescent="0.2">
      <c r="A83" s="1" t="s">
        <v>830</v>
      </c>
      <c r="B83" s="1" t="s">
        <v>831</v>
      </c>
      <c r="C83" s="96">
        <v>2332</v>
      </c>
      <c r="D83" s="96" t="s">
        <v>1815</v>
      </c>
      <c r="E83" s="1" t="s">
        <v>1815</v>
      </c>
      <c r="F83" s="287">
        <v>360811.35</v>
      </c>
      <c r="G83" s="273">
        <v>0</v>
      </c>
      <c r="H83" s="273">
        <v>27189.51</v>
      </c>
      <c r="J83" s="56">
        <v>163852.13</v>
      </c>
      <c r="K83" s="56">
        <v>428477.85</v>
      </c>
      <c r="M83" s="280">
        <v>73980</v>
      </c>
      <c r="Q83" s="56">
        <v>-148662.24</v>
      </c>
      <c r="R83" s="56">
        <v>-946761.42</v>
      </c>
      <c r="S83" s="56">
        <v>1831896.95</v>
      </c>
      <c r="T83" s="106">
        <v>497267.66</v>
      </c>
      <c r="X83" s="106">
        <v>687585</v>
      </c>
      <c r="Z83" s="282">
        <v>655145</v>
      </c>
      <c r="AA83" s="282">
        <v>3996</v>
      </c>
      <c r="AC83" s="282">
        <v>304786.77</v>
      </c>
      <c r="AD83" s="282">
        <v>42983.34</v>
      </c>
      <c r="AF83" s="106">
        <f t="shared" si="7"/>
        <v>388000.86</v>
      </c>
      <c r="AG83" s="221">
        <f t="shared" si="8"/>
        <v>73980</v>
      </c>
      <c r="AH83" s="26">
        <f t="shared" si="9"/>
        <v>314020.86</v>
      </c>
      <c r="AI83" s="27">
        <f t="shared" si="10"/>
        <v>1184852.6599999999</v>
      </c>
      <c r="AJ83" s="19">
        <f t="shared" si="11"/>
        <v>1006911.11</v>
      </c>
      <c r="AK83" s="33">
        <f t="shared" si="12"/>
        <v>177941.54999999993</v>
      </c>
    </row>
    <row r="84" spans="1:37" x14ac:dyDescent="0.2">
      <c r="A84" s="1" t="s">
        <v>830</v>
      </c>
      <c r="B84" s="1" t="s">
        <v>831</v>
      </c>
      <c r="C84" s="96">
        <v>2410</v>
      </c>
      <c r="D84" s="96" t="s">
        <v>1816</v>
      </c>
      <c r="E84" s="1" t="s">
        <v>1816</v>
      </c>
      <c r="F84" s="287">
        <v>49249.66</v>
      </c>
      <c r="G84" s="273">
        <v>23620</v>
      </c>
      <c r="H84" s="273">
        <v>23355.69</v>
      </c>
      <c r="J84" s="56">
        <v>12</v>
      </c>
      <c r="K84" s="56">
        <v>183926.25</v>
      </c>
      <c r="Q84" s="56">
        <v>-126206806.29000001</v>
      </c>
      <c r="R84" s="56">
        <v>126075390.70999999</v>
      </c>
      <c r="S84" s="56">
        <v>352730.98</v>
      </c>
      <c r="T84" s="106">
        <v>265874.34000000003</v>
      </c>
      <c r="X84" s="106">
        <v>456488.4</v>
      </c>
      <c r="Z84" s="282">
        <v>499348.4</v>
      </c>
      <c r="AA84" s="282">
        <v>6291</v>
      </c>
      <c r="AC84" s="282">
        <v>146184.17000000001</v>
      </c>
      <c r="AD84" s="282">
        <v>9515.9699999999993</v>
      </c>
      <c r="AF84" s="106">
        <f t="shared" si="7"/>
        <v>96225.35</v>
      </c>
      <c r="AG84" s="221">
        <f t="shared" si="8"/>
        <v>0</v>
      </c>
      <c r="AH84" s="26">
        <f t="shared" si="9"/>
        <v>96225.35</v>
      </c>
      <c r="AI84" s="27">
        <f t="shared" si="10"/>
        <v>722362.74</v>
      </c>
      <c r="AJ84" s="19">
        <f t="shared" si="11"/>
        <v>661339.54</v>
      </c>
      <c r="AK84" s="33">
        <f>AI84-AJ84</f>
        <v>61023.199999999953</v>
      </c>
    </row>
    <row r="85" spans="1:37" s="32" customFormat="1" x14ac:dyDescent="0.2">
      <c r="A85" s="32" t="s">
        <v>830</v>
      </c>
      <c r="B85" s="32" t="s">
        <v>831</v>
      </c>
      <c r="C85" s="97">
        <v>3521</v>
      </c>
      <c r="D85" s="97" t="s">
        <v>1817</v>
      </c>
      <c r="E85" s="32" t="s">
        <v>1817</v>
      </c>
      <c r="F85" s="287">
        <v>228508.12</v>
      </c>
      <c r="G85" s="273">
        <v>0</v>
      </c>
      <c r="H85" s="273">
        <v>21924.19</v>
      </c>
      <c r="I85" s="287"/>
      <c r="J85" s="56">
        <v>2065892.57</v>
      </c>
      <c r="K85" s="56">
        <v>2557803.6800000002</v>
      </c>
      <c r="L85" s="280"/>
      <c r="M85" s="280">
        <v>62480</v>
      </c>
      <c r="N85" s="280"/>
      <c r="O85" s="280"/>
      <c r="P85" s="56"/>
      <c r="Q85" s="56"/>
      <c r="R85" s="56">
        <v>4801002.5599999996</v>
      </c>
      <c r="S85" s="56"/>
      <c r="T85" s="106">
        <v>245337.12</v>
      </c>
      <c r="U85" s="106"/>
      <c r="V85" s="106"/>
      <c r="W85" s="106"/>
      <c r="X85" s="106">
        <v>714471</v>
      </c>
      <c r="Y85" s="106"/>
      <c r="Z85" s="282">
        <v>584911</v>
      </c>
      <c r="AA85" s="282">
        <v>2832</v>
      </c>
      <c r="AB85" s="282"/>
      <c r="AC85" s="282">
        <v>282175.08</v>
      </c>
      <c r="AD85" s="282">
        <v>69905.039999999994</v>
      </c>
      <c r="AE85" s="282"/>
      <c r="AF85" s="106">
        <f t="shared" si="7"/>
        <v>250432.31</v>
      </c>
      <c r="AG85" s="221">
        <f t="shared" si="8"/>
        <v>62480</v>
      </c>
      <c r="AH85" s="26">
        <f t="shared" si="9"/>
        <v>187952.31</v>
      </c>
      <c r="AI85" s="27">
        <f t="shared" si="10"/>
        <v>959808.12</v>
      </c>
      <c r="AJ85" s="19">
        <f t="shared" si="11"/>
        <v>939823.12000000011</v>
      </c>
      <c r="AK85" s="33">
        <f t="shared" si="12"/>
        <v>19984.999999999884</v>
      </c>
    </row>
    <row r="86" spans="1:37" x14ac:dyDescent="0.2">
      <c r="E86" s="115" t="s">
        <v>2308</v>
      </c>
      <c r="F86" s="287">
        <v>27741.77</v>
      </c>
      <c r="H86" s="273">
        <v>0</v>
      </c>
      <c r="I86" s="287">
        <v>124.75</v>
      </c>
      <c r="J86" s="56">
        <v>146027.68</v>
      </c>
      <c r="K86" s="56">
        <v>6</v>
      </c>
      <c r="R86" s="56">
        <v>116690.76</v>
      </c>
      <c r="S86" s="56">
        <v>31316.240000000002</v>
      </c>
      <c r="X86" s="106">
        <v>141729</v>
      </c>
      <c r="Y86" s="106">
        <v>123058.44</v>
      </c>
      <c r="Z86" s="282">
        <v>191339</v>
      </c>
      <c r="AC86" s="282">
        <v>45581.919999999998</v>
      </c>
      <c r="AD86" s="282">
        <v>1973.32</v>
      </c>
      <c r="AF86" s="106">
        <f t="shared" si="7"/>
        <v>27866.52</v>
      </c>
      <c r="AG86" s="221">
        <f t="shared" si="8"/>
        <v>0</v>
      </c>
      <c r="AH86" s="26">
        <f t="shared" si="9"/>
        <v>27866.52</v>
      </c>
      <c r="AI86" s="27">
        <f t="shared" si="10"/>
        <v>264787.44</v>
      </c>
      <c r="AJ86" s="19">
        <f t="shared" si="11"/>
        <v>238894.24</v>
      </c>
      <c r="AK86" s="33">
        <f t="shared" si="12"/>
        <v>25893.200000000012</v>
      </c>
    </row>
    <row r="87" spans="1:37" x14ac:dyDescent="0.2">
      <c r="AF87" s="54"/>
      <c r="AG87" s="36"/>
      <c r="AH87" s="33"/>
      <c r="AI87" s="30"/>
      <c r="AJ87" s="29"/>
    </row>
    <row r="88" spans="1:37" x14ac:dyDescent="0.2">
      <c r="AF88" s="54"/>
      <c r="AG88" s="36"/>
      <c r="AH88" s="33"/>
      <c r="AI88" s="30"/>
      <c r="AJ88" s="29"/>
    </row>
    <row r="89" spans="1:37" x14ac:dyDescent="0.2">
      <c r="AF89" s="54"/>
      <c r="AG89" s="36"/>
      <c r="AH89" s="33"/>
      <c r="AI89" s="30"/>
      <c r="AJ89" s="29"/>
    </row>
    <row r="90" spans="1:37" x14ac:dyDescent="0.2">
      <c r="AF90" s="54"/>
      <c r="AG90" s="36"/>
      <c r="AH90" s="33"/>
      <c r="AI90" s="30"/>
      <c r="AJ90" s="29"/>
    </row>
    <row r="91" spans="1:37" x14ac:dyDescent="0.2">
      <c r="AF91" s="54"/>
      <c r="AG91" s="36"/>
      <c r="AH91" s="33"/>
      <c r="AI91" s="30"/>
      <c r="AJ91" s="29"/>
    </row>
    <row r="92" spans="1:37" x14ac:dyDescent="0.2">
      <c r="AF92" s="54"/>
      <c r="AG92" s="36"/>
      <c r="AH92" s="33"/>
      <c r="AI92" s="30"/>
      <c r="AJ92" s="29"/>
    </row>
    <row r="93" spans="1:37" x14ac:dyDescent="0.2">
      <c r="AF93" s="54"/>
      <c r="AG93" s="36"/>
      <c r="AH93" s="33"/>
      <c r="AI93" s="30"/>
      <c r="AJ93" s="29"/>
    </row>
    <row r="94" spans="1:37" x14ac:dyDescent="0.2">
      <c r="AF94" s="54"/>
      <c r="AG94" s="36"/>
      <c r="AH94" s="33"/>
      <c r="AI94" s="30"/>
      <c r="AJ94" s="29"/>
    </row>
    <row r="95" spans="1:37" x14ac:dyDescent="0.2">
      <c r="AF95" s="54"/>
      <c r="AG95" s="36"/>
      <c r="AH95" s="33"/>
      <c r="AI95" s="30"/>
      <c r="AJ95" s="29"/>
    </row>
    <row r="96" spans="1:37" x14ac:dyDescent="0.2">
      <c r="AF96" s="54"/>
      <c r="AG96" s="36"/>
      <c r="AH96" s="33"/>
      <c r="AI96" s="30"/>
      <c r="AJ96" s="29"/>
    </row>
    <row r="97" spans="32:36" x14ac:dyDescent="0.2">
      <c r="AF97" s="54"/>
      <c r="AG97" s="36"/>
      <c r="AH97" s="33"/>
      <c r="AI97" s="30"/>
      <c r="AJ97" s="29"/>
    </row>
    <row r="98" spans="32:36" x14ac:dyDescent="0.2">
      <c r="AF98" s="54"/>
      <c r="AG98" s="36"/>
      <c r="AH98" s="33"/>
      <c r="AI98" s="30"/>
      <c r="AJ98" s="29"/>
    </row>
    <row r="99" spans="32:36" x14ac:dyDescent="0.2">
      <c r="AF99" s="54"/>
      <c r="AG99" s="36"/>
      <c r="AH99" s="33"/>
      <c r="AI99" s="30"/>
      <c r="AJ99" s="29"/>
    </row>
    <row r="100" spans="32:36" x14ac:dyDescent="0.2">
      <c r="AF100" s="54"/>
      <c r="AG100" s="36"/>
      <c r="AH100" s="33"/>
      <c r="AI100" s="30"/>
      <c r="AJ100" s="29"/>
    </row>
    <row r="101" spans="32:36" x14ac:dyDescent="0.2">
      <c r="AF101" s="54"/>
      <c r="AG101" s="36"/>
      <c r="AH101" s="33"/>
      <c r="AI101" s="30"/>
      <c r="AJ101" s="29"/>
    </row>
    <row r="102" spans="32:36" x14ac:dyDescent="0.2">
      <c r="AF102" s="54"/>
      <c r="AG102" s="36"/>
      <c r="AH102" s="33"/>
      <c r="AI102" s="30"/>
      <c r="AJ102" s="29"/>
    </row>
    <row r="103" spans="32:36" x14ac:dyDescent="0.2">
      <c r="AF103" s="54"/>
      <c r="AG103" s="36"/>
      <c r="AH103" s="33"/>
      <c r="AI103" s="30"/>
      <c r="AJ103" s="29"/>
    </row>
    <row r="104" spans="32:36" x14ac:dyDescent="0.2">
      <c r="AF104" s="54"/>
      <c r="AG104" s="36"/>
      <c r="AH104" s="33"/>
      <c r="AI104" s="30"/>
      <c r="AJ104" s="29"/>
    </row>
    <row r="105" spans="32:36" x14ac:dyDescent="0.2">
      <c r="AF105" s="54"/>
      <c r="AG105" s="36"/>
      <c r="AH105" s="33"/>
      <c r="AI105" s="30"/>
      <c r="AJ105" s="29"/>
    </row>
    <row r="106" spans="32:36" x14ac:dyDescent="0.2">
      <c r="AF106" s="54"/>
      <c r="AG106" s="36"/>
      <c r="AH106" s="33"/>
      <c r="AI106" s="30"/>
      <c r="AJ106" s="29"/>
    </row>
    <row r="107" spans="32:36" x14ac:dyDescent="0.2">
      <c r="AF107" s="54"/>
      <c r="AG107" s="36"/>
      <c r="AH107" s="33"/>
      <c r="AI107" s="30"/>
      <c r="AJ107" s="29"/>
    </row>
    <row r="108" spans="32:36" x14ac:dyDescent="0.2">
      <c r="AF108" s="54"/>
      <c r="AG108" s="36"/>
      <c r="AH108" s="33"/>
      <c r="AI108" s="30"/>
      <c r="AJ108" s="29"/>
    </row>
    <row r="109" spans="32:36" x14ac:dyDescent="0.2">
      <c r="AF109" s="54"/>
      <c r="AG109" s="36"/>
      <c r="AH109" s="33"/>
      <c r="AI109" s="30"/>
      <c r="AJ109" s="29"/>
    </row>
    <row r="110" spans="32:36" x14ac:dyDescent="0.2">
      <c r="AF110" s="54"/>
      <c r="AG110" s="36"/>
      <c r="AH110" s="33"/>
      <c r="AI110" s="30"/>
      <c r="AJ110" s="29"/>
    </row>
    <row r="111" spans="32:36" x14ac:dyDescent="0.2">
      <c r="AF111" s="54"/>
      <c r="AG111" s="36"/>
      <c r="AH111" s="33"/>
      <c r="AI111" s="30"/>
      <c r="AJ111" s="29"/>
    </row>
    <row r="112" spans="32:36" x14ac:dyDescent="0.2">
      <c r="AF112" s="54"/>
      <c r="AG112" s="36"/>
      <c r="AH112" s="33"/>
      <c r="AI112" s="30"/>
      <c r="AJ112" s="29"/>
    </row>
    <row r="113" spans="32:36" x14ac:dyDescent="0.2">
      <c r="AF113" s="54"/>
      <c r="AG113" s="36"/>
      <c r="AH113" s="33"/>
      <c r="AI113" s="30"/>
      <c r="AJ113" s="29"/>
    </row>
    <row r="114" spans="32:36" x14ac:dyDescent="0.2">
      <c r="AF114" s="54"/>
      <c r="AG114" s="36"/>
      <c r="AH114" s="33"/>
      <c r="AI114" s="30"/>
      <c r="AJ114" s="29"/>
    </row>
    <row r="115" spans="32:36" x14ac:dyDescent="0.2">
      <c r="AF115" s="54"/>
      <c r="AG115" s="36"/>
      <c r="AH115" s="33"/>
      <c r="AI115" s="30"/>
      <c r="AJ115" s="29"/>
    </row>
    <row r="116" spans="32:36" x14ac:dyDescent="0.2">
      <c r="AF116" s="54"/>
      <c r="AG116" s="36"/>
      <c r="AH116" s="33"/>
      <c r="AI116" s="30"/>
      <c r="AJ116" s="29"/>
    </row>
    <row r="117" spans="32:36" x14ac:dyDescent="0.2">
      <c r="AF117" s="54"/>
      <c r="AG117" s="36"/>
      <c r="AH117" s="33"/>
      <c r="AI117" s="30"/>
      <c r="AJ117" s="29"/>
    </row>
    <row r="118" spans="32:36" x14ac:dyDescent="0.2">
      <c r="AF118" s="54"/>
      <c r="AG118" s="36"/>
      <c r="AH118" s="33"/>
      <c r="AI118" s="30"/>
      <c r="AJ118" s="29"/>
    </row>
    <row r="119" spans="32:36" x14ac:dyDescent="0.2">
      <c r="AF119" s="54"/>
      <c r="AG119" s="36"/>
      <c r="AH119" s="33"/>
      <c r="AI119" s="30"/>
      <c r="AJ119" s="29"/>
    </row>
    <row r="120" spans="32:36" x14ac:dyDescent="0.2">
      <c r="AF120" s="54"/>
      <c r="AG120" s="36"/>
      <c r="AH120" s="33"/>
      <c r="AI120" s="30"/>
      <c r="AJ120" s="29"/>
    </row>
    <row r="121" spans="32:36" x14ac:dyDescent="0.2">
      <c r="AF121" s="54"/>
      <c r="AG121" s="36"/>
      <c r="AH121" s="33"/>
      <c r="AI121" s="30"/>
      <c r="AJ121" s="29"/>
    </row>
    <row r="122" spans="32:36" x14ac:dyDescent="0.2">
      <c r="AF122" s="54"/>
      <c r="AG122" s="36"/>
      <c r="AH122" s="33"/>
      <c r="AI122" s="30"/>
      <c r="AJ122" s="29"/>
    </row>
    <row r="123" spans="32:36" x14ac:dyDescent="0.2">
      <c r="AF123" s="54"/>
      <c r="AG123" s="36"/>
      <c r="AH123" s="33"/>
      <c r="AI123" s="30"/>
      <c r="AJ123" s="29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92"/>
  <sheetViews>
    <sheetView topLeftCell="AD1" zoomScaleNormal="100" workbookViewId="0">
      <selection activeCell="AE1" sqref="F1:AE1048576"/>
    </sheetView>
  </sheetViews>
  <sheetFormatPr defaultColWidth="17.875" defaultRowHeight="14.25" x14ac:dyDescent="0.2"/>
  <cols>
    <col min="1" max="1" width="5.5" style="265" bestFit="1" customWidth="1"/>
    <col min="2" max="2" width="18.125" style="265" bestFit="1" customWidth="1"/>
    <col min="3" max="3" width="10.375" style="98" bestFit="1" customWidth="1"/>
    <col min="4" max="4" width="44.625" style="56" bestFit="1" customWidth="1"/>
    <col min="5" max="5" width="39.125" style="56" bestFit="1" customWidth="1"/>
    <col min="6" max="6" width="32.125" style="287" bestFit="1" customWidth="1"/>
    <col min="7" max="7" width="31.25" style="316" bestFit="1" customWidth="1"/>
    <col min="8" max="8" width="23" style="287" bestFit="1" customWidth="1"/>
    <col min="9" max="9" width="22.75" style="287" bestFit="1" customWidth="1"/>
    <col min="10" max="10" width="15.25" style="56" bestFit="1" customWidth="1"/>
    <col min="11" max="11" width="14.875" style="247" bestFit="1" customWidth="1"/>
    <col min="12" max="12" width="16.875" style="280" bestFit="1" customWidth="1"/>
    <col min="13" max="14" width="19.125" style="280" bestFit="1" customWidth="1"/>
    <col min="15" max="15" width="18.375" style="280" bestFit="1" customWidth="1"/>
    <col min="16" max="16" width="20.375" style="280" bestFit="1" customWidth="1"/>
    <col min="17" max="17" width="26.75" style="56" bestFit="1" customWidth="1"/>
    <col min="18" max="18" width="26.875" style="56" bestFit="1" customWidth="1"/>
    <col min="19" max="19" width="15.25" style="56" bestFit="1" customWidth="1"/>
    <col min="20" max="20" width="26.375" style="106" bestFit="1" customWidth="1"/>
    <col min="21" max="21" width="43.125" style="106" bestFit="1" customWidth="1"/>
    <col min="22" max="22" width="43.875" style="106" bestFit="1" customWidth="1"/>
    <col min="23" max="23" width="28" style="106" bestFit="1" customWidth="1"/>
    <col min="24" max="24" width="53.375" style="106" bestFit="1" customWidth="1"/>
    <col min="25" max="25" width="14.875" style="106" bestFit="1" customWidth="1"/>
    <col min="26" max="26" width="19.375" style="282" bestFit="1" customWidth="1"/>
    <col min="27" max="27" width="25.75" style="282" bestFit="1" customWidth="1"/>
    <col min="28" max="28" width="24.125" style="282" bestFit="1" customWidth="1"/>
    <col min="29" max="29" width="41.25" style="282" bestFit="1" customWidth="1"/>
    <col min="30" max="30" width="29.875" style="282" bestFit="1" customWidth="1"/>
    <col min="31" max="31" width="32.125" style="282" bestFit="1" customWidth="1"/>
    <col min="32" max="16384" width="17.875" style="56"/>
  </cols>
  <sheetData>
    <row r="1" spans="1:31" x14ac:dyDescent="0.2">
      <c r="E1" s="56" t="s">
        <v>1267</v>
      </c>
      <c r="F1" s="287" t="s">
        <v>2145</v>
      </c>
      <c r="G1" s="316" t="s">
        <v>2147</v>
      </c>
      <c r="H1" s="287" t="s">
        <v>2149</v>
      </c>
      <c r="I1" s="287" t="s">
        <v>2291</v>
      </c>
      <c r="J1" s="56" t="s">
        <v>2151</v>
      </c>
      <c r="K1" s="247" t="s">
        <v>2153</v>
      </c>
      <c r="L1" s="280" t="s">
        <v>2157</v>
      </c>
      <c r="M1" s="280" t="s">
        <v>2159</v>
      </c>
      <c r="N1" s="280" t="s">
        <v>2194</v>
      </c>
      <c r="O1" s="280" t="s">
        <v>2161</v>
      </c>
      <c r="P1" s="280" t="s">
        <v>2163</v>
      </c>
      <c r="Q1" s="56" t="s">
        <v>2142</v>
      </c>
      <c r="R1" s="56" t="s">
        <v>2167</v>
      </c>
      <c r="S1" s="56" t="s">
        <v>2169</v>
      </c>
      <c r="T1" s="106" t="s">
        <v>2170</v>
      </c>
      <c r="U1" s="106" t="s">
        <v>2172</v>
      </c>
      <c r="V1" s="106" t="s">
        <v>2174</v>
      </c>
      <c r="W1" s="106" t="s">
        <v>2176</v>
      </c>
      <c r="X1" s="106" t="s">
        <v>2178</v>
      </c>
      <c r="Y1" s="106" t="s">
        <v>2180</v>
      </c>
      <c r="Z1" s="282" t="s">
        <v>2182</v>
      </c>
      <c r="AA1" s="282" t="s">
        <v>2184</v>
      </c>
      <c r="AB1" s="282" t="s">
        <v>2186</v>
      </c>
      <c r="AC1" s="282" t="s">
        <v>2188</v>
      </c>
      <c r="AD1" s="282" t="s">
        <v>2190</v>
      </c>
      <c r="AE1" s="282" t="s">
        <v>2192</v>
      </c>
    </row>
    <row r="2" spans="1:31" x14ac:dyDescent="0.2">
      <c r="E2" s="56" t="s">
        <v>1268</v>
      </c>
      <c r="F2" s="287" t="s">
        <v>2146</v>
      </c>
      <c r="G2" s="316" t="s">
        <v>2148</v>
      </c>
      <c r="H2" s="287" t="s">
        <v>2150</v>
      </c>
      <c r="I2" s="287" t="s">
        <v>2292</v>
      </c>
      <c r="J2" s="56" t="s">
        <v>2152</v>
      </c>
      <c r="K2" s="247" t="s">
        <v>2154</v>
      </c>
      <c r="L2" s="280" t="s">
        <v>2158</v>
      </c>
      <c r="M2" s="280" t="s">
        <v>2160</v>
      </c>
      <c r="N2" s="280" t="s">
        <v>2195</v>
      </c>
      <c r="O2" s="280" t="s">
        <v>2162</v>
      </c>
      <c r="P2" s="280" t="s">
        <v>2164</v>
      </c>
      <c r="Q2" s="56" t="s">
        <v>2143</v>
      </c>
      <c r="R2" s="56" t="s">
        <v>2168</v>
      </c>
      <c r="S2" s="56" t="s">
        <v>2144</v>
      </c>
      <c r="T2" s="106" t="s">
        <v>2171</v>
      </c>
      <c r="U2" s="106" t="s">
        <v>2173</v>
      </c>
      <c r="V2" s="106" t="s">
        <v>2175</v>
      </c>
      <c r="W2" s="106" t="s">
        <v>2177</v>
      </c>
      <c r="X2" s="106" t="s">
        <v>2179</v>
      </c>
      <c r="Y2" s="106" t="s">
        <v>2181</v>
      </c>
      <c r="Z2" s="282" t="s">
        <v>2183</v>
      </c>
      <c r="AA2" s="282" t="s">
        <v>2185</v>
      </c>
      <c r="AB2" s="282" t="s">
        <v>2187</v>
      </c>
      <c r="AC2" s="282" t="s">
        <v>2189</v>
      </c>
      <c r="AD2" s="282" t="s">
        <v>2191</v>
      </c>
      <c r="AE2" s="282" t="s">
        <v>2193</v>
      </c>
    </row>
    <row r="3" spans="1:31" x14ac:dyDescent="0.2">
      <c r="E3" s="56" t="s">
        <v>1269</v>
      </c>
      <c r="F3" s="287">
        <v>72120288.599999994</v>
      </c>
      <c r="G3" s="316">
        <v>1229875.05</v>
      </c>
      <c r="H3" s="287">
        <v>14291767.810000001</v>
      </c>
      <c r="I3" s="287">
        <v>61700</v>
      </c>
      <c r="J3" s="56">
        <v>106467718.06999999</v>
      </c>
      <c r="K3" s="247">
        <v>27684465.120000001</v>
      </c>
      <c r="L3" s="280">
        <v>209747.7</v>
      </c>
      <c r="M3" s="280">
        <v>646336.71</v>
      </c>
      <c r="N3" s="280">
        <v>27006.17</v>
      </c>
      <c r="O3" s="280">
        <v>518725.86</v>
      </c>
      <c r="P3" s="280">
        <v>929765.18</v>
      </c>
      <c r="Q3" s="56">
        <v>-863692.44</v>
      </c>
      <c r="R3" s="56">
        <v>-67228503.920000002</v>
      </c>
      <c r="S3" s="56">
        <v>336671416.95999998</v>
      </c>
      <c r="T3" s="106">
        <v>106.89</v>
      </c>
      <c r="U3" s="106">
        <v>84901502.75</v>
      </c>
      <c r="V3" s="106">
        <v>1457722</v>
      </c>
      <c r="W3" s="106">
        <v>20982.54</v>
      </c>
      <c r="X3" s="106">
        <v>63008175.909999996</v>
      </c>
      <c r="Y3" s="106">
        <v>7184256.04</v>
      </c>
      <c r="Z3" s="282">
        <v>94172505.310000002</v>
      </c>
      <c r="AA3" s="282">
        <v>12496</v>
      </c>
      <c r="AB3" s="282">
        <v>160455</v>
      </c>
      <c r="AC3" s="282">
        <v>33099881.5</v>
      </c>
      <c r="AD3" s="282">
        <v>7534243.2999999998</v>
      </c>
      <c r="AE3" s="282">
        <v>94473.76</v>
      </c>
    </row>
    <row r="4" spans="1:31" x14ac:dyDescent="0.2">
      <c r="E4" s="56" t="s">
        <v>1278</v>
      </c>
      <c r="F4" s="287">
        <v>77903.009999999995</v>
      </c>
      <c r="H4" s="287">
        <v>5900</v>
      </c>
      <c r="J4" s="56">
        <v>2</v>
      </c>
      <c r="K4" s="247">
        <v>18203</v>
      </c>
      <c r="R4" s="56">
        <v>-1476576.99</v>
      </c>
      <c r="S4" s="56">
        <v>1570000</v>
      </c>
      <c r="X4" s="106">
        <v>227383</v>
      </c>
      <c r="Y4" s="106">
        <v>200600</v>
      </c>
      <c r="Z4" s="282">
        <v>415583</v>
      </c>
      <c r="AB4" s="282">
        <v>3240</v>
      </c>
      <c r="AC4" s="282">
        <v>575</v>
      </c>
    </row>
    <row r="5" spans="1:31" x14ac:dyDescent="0.2">
      <c r="E5" s="56" t="s">
        <v>1280</v>
      </c>
      <c r="F5" s="287">
        <v>1841.12</v>
      </c>
      <c r="H5" s="287">
        <v>47650</v>
      </c>
      <c r="J5" s="56">
        <v>66896.67</v>
      </c>
      <c r="K5" s="247">
        <v>8012</v>
      </c>
      <c r="R5" s="56">
        <v>-1263389.55</v>
      </c>
      <c r="S5" s="56">
        <v>1382089.34</v>
      </c>
      <c r="X5" s="106">
        <v>402933</v>
      </c>
      <c r="Y5" s="106">
        <v>139140</v>
      </c>
      <c r="Z5" s="282">
        <v>438913</v>
      </c>
      <c r="AC5" s="282">
        <v>23000</v>
      </c>
    </row>
    <row r="6" spans="1:31" x14ac:dyDescent="0.2">
      <c r="E6" s="56" t="s">
        <v>1281</v>
      </c>
      <c r="F6" s="287">
        <v>64129.41</v>
      </c>
      <c r="H6" s="287">
        <v>46957.68</v>
      </c>
      <c r="J6" s="56">
        <v>2</v>
      </c>
      <c r="K6" s="247">
        <v>45</v>
      </c>
      <c r="R6" s="56">
        <v>-1531623.59</v>
      </c>
      <c r="S6" s="56">
        <v>1532600</v>
      </c>
      <c r="X6" s="106">
        <v>288162</v>
      </c>
      <c r="Y6" s="106">
        <v>800079.04</v>
      </c>
      <c r="Z6" s="282">
        <v>378812</v>
      </c>
      <c r="AB6" s="282">
        <v>17500</v>
      </c>
      <c r="AC6" s="282">
        <v>581771.36</v>
      </c>
    </row>
    <row r="7" spans="1:31" x14ac:dyDescent="0.2">
      <c r="E7" s="56" t="s">
        <v>1282</v>
      </c>
      <c r="F7" s="287">
        <v>11622.54</v>
      </c>
      <c r="H7" s="287">
        <v>24175.66</v>
      </c>
      <c r="J7" s="56">
        <v>1679502</v>
      </c>
      <c r="K7" s="247">
        <v>44014</v>
      </c>
      <c r="R7" s="56">
        <v>-521350.43</v>
      </c>
      <c r="S7" s="56">
        <v>2300000</v>
      </c>
      <c r="W7" s="106">
        <v>48.97</v>
      </c>
      <c r="X7" s="106">
        <v>280735.5</v>
      </c>
      <c r="Y7" s="106">
        <v>337646.81</v>
      </c>
      <c r="Z7" s="282">
        <v>430995.5</v>
      </c>
      <c r="AB7" s="282">
        <v>6912</v>
      </c>
      <c r="AC7" s="282">
        <v>198899.15</v>
      </c>
    </row>
    <row r="8" spans="1:31" x14ac:dyDescent="0.2">
      <c r="E8" s="56" t="s">
        <v>1283</v>
      </c>
      <c r="F8" s="287">
        <v>51940.11</v>
      </c>
      <c r="J8" s="56">
        <v>4</v>
      </c>
      <c r="K8" s="247">
        <v>335</v>
      </c>
      <c r="R8" s="56">
        <v>-1044217.62</v>
      </c>
      <c r="S8" s="56">
        <v>1150000</v>
      </c>
      <c r="T8" s="106">
        <v>9.6300000000000008</v>
      </c>
      <c r="X8" s="106">
        <v>331200</v>
      </c>
      <c r="Y8" s="106">
        <v>441195.77</v>
      </c>
      <c r="Z8" s="282">
        <v>477020</v>
      </c>
      <c r="AB8" s="282">
        <v>30000</v>
      </c>
      <c r="AC8" s="282">
        <v>240088.67</v>
      </c>
    </row>
    <row r="9" spans="1:31" x14ac:dyDescent="0.2">
      <c r="E9" s="56" t="s">
        <v>1284</v>
      </c>
      <c r="F9" s="287">
        <v>18144.63</v>
      </c>
      <c r="J9" s="56">
        <v>1</v>
      </c>
      <c r="K9" s="247">
        <v>25</v>
      </c>
      <c r="R9" s="56">
        <v>-1236909.3700000001</v>
      </c>
      <c r="S9" s="56">
        <v>1250300</v>
      </c>
      <c r="X9" s="106">
        <v>346890</v>
      </c>
      <c r="Y9" s="106">
        <v>138460.93</v>
      </c>
      <c r="Z9" s="282">
        <v>367320</v>
      </c>
      <c r="AC9" s="282">
        <v>98206.48</v>
      </c>
    </row>
    <row r="10" spans="1:31" x14ac:dyDescent="0.2">
      <c r="E10" s="56" t="s">
        <v>1285</v>
      </c>
      <c r="F10" s="287">
        <v>41062.54</v>
      </c>
      <c r="J10" s="56">
        <v>4</v>
      </c>
      <c r="K10" s="247">
        <v>59</v>
      </c>
      <c r="R10" s="56">
        <v>-1497401.63</v>
      </c>
      <c r="S10" s="56">
        <v>1542339.31</v>
      </c>
      <c r="W10" s="106">
        <v>10.86</v>
      </c>
      <c r="X10" s="106">
        <v>222416</v>
      </c>
      <c r="Y10" s="106">
        <v>911310.41</v>
      </c>
      <c r="Z10" s="282">
        <v>514596</v>
      </c>
      <c r="AB10" s="282">
        <v>57652</v>
      </c>
      <c r="AC10" s="282">
        <v>501693.41</v>
      </c>
    </row>
    <row r="11" spans="1:31" x14ac:dyDescent="0.2">
      <c r="E11" s="56" t="s">
        <v>1286</v>
      </c>
      <c r="F11" s="287">
        <v>15813.21</v>
      </c>
      <c r="H11" s="287">
        <v>10819</v>
      </c>
      <c r="J11" s="56">
        <v>1441672.12</v>
      </c>
      <c r="K11" s="247">
        <v>19918.66</v>
      </c>
      <c r="R11" s="56">
        <v>-351358.01</v>
      </c>
      <c r="S11" s="56">
        <v>1850000</v>
      </c>
      <c r="X11" s="106">
        <v>735115.5</v>
      </c>
      <c r="Y11" s="106">
        <v>213994.87</v>
      </c>
      <c r="Z11" s="282">
        <v>797385.5</v>
      </c>
      <c r="AC11" s="282">
        <v>152423.87</v>
      </c>
    </row>
    <row r="12" spans="1:31" x14ac:dyDescent="0.2">
      <c r="E12" s="56" t="s">
        <v>1287</v>
      </c>
      <c r="F12" s="287">
        <v>810072.58</v>
      </c>
      <c r="H12" s="287">
        <v>48180</v>
      </c>
      <c r="J12" s="56">
        <v>7</v>
      </c>
      <c r="K12" s="247">
        <v>82</v>
      </c>
      <c r="R12" s="56">
        <v>-1000006.92</v>
      </c>
      <c r="S12" s="56">
        <v>1236758.5</v>
      </c>
      <c r="X12" s="106">
        <v>585425.9</v>
      </c>
      <c r="Y12" s="106">
        <v>703170</v>
      </c>
      <c r="Z12" s="282">
        <v>639425.9</v>
      </c>
      <c r="AC12" s="282">
        <v>26580</v>
      </c>
    </row>
    <row r="13" spans="1:31" x14ac:dyDescent="0.2">
      <c r="E13" s="56" t="s">
        <v>1315</v>
      </c>
      <c r="F13" s="287">
        <v>3305.95</v>
      </c>
      <c r="H13" s="287">
        <v>2890</v>
      </c>
      <c r="J13" s="56">
        <v>4</v>
      </c>
      <c r="K13" s="247">
        <v>7</v>
      </c>
      <c r="R13" s="56">
        <v>-1204110.8799999999</v>
      </c>
      <c r="S13" s="56">
        <v>1223648</v>
      </c>
      <c r="T13" s="106">
        <v>14.83</v>
      </c>
      <c r="X13" s="106">
        <v>321993</v>
      </c>
      <c r="Y13" s="106">
        <v>256330</v>
      </c>
      <c r="Z13" s="282">
        <v>435343</v>
      </c>
      <c r="AC13" s="282">
        <v>145365</v>
      </c>
    </row>
    <row r="14" spans="1:31" x14ac:dyDescent="0.2">
      <c r="A14" s="50"/>
      <c r="B14" s="50"/>
      <c r="C14" s="100"/>
      <c r="D14" s="58"/>
      <c r="E14" s="56" t="s">
        <v>1288</v>
      </c>
      <c r="F14" s="287">
        <v>53330.79</v>
      </c>
      <c r="H14" s="287">
        <v>8181</v>
      </c>
      <c r="J14" s="56">
        <v>5</v>
      </c>
      <c r="K14" s="247">
        <v>6</v>
      </c>
      <c r="R14" s="56">
        <v>-1569640.92</v>
      </c>
      <c r="S14" s="56">
        <v>1790913.12</v>
      </c>
      <c r="T14" s="106">
        <v>5.21</v>
      </c>
      <c r="X14" s="106">
        <v>2603718.5</v>
      </c>
      <c r="Y14" s="106">
        <v>830392.38</v>
      </c>
      <c r="Z14" s="282">
        <v>3001988.5</v>
      </c>
      <c r="AC14" s="282">
        <v>591877</v>
      </c>
    </row>
    <row r="15" spans="1:31" x14ac:dyDescent="0.2">
      <c r="E15" s="56" t="s">
        <v>1289</v>
      </c>
      <c r="F15" s="287">
        <v>24040.71</v>
      </c>
      <c r="J15" s="56">
        <v>6</v>
      </c>
      <c r="K15" s="247">
        <v>20</v>
      </c>
      <c r="R15" s="56">
        <v>-1274163.29</v>
      </c>
      <c r="S15" s="56">
        <v>1325520</v>
      </c>
      <c r="X15" s="106">
        <v>434427</v>
      </c>
      <c r="Y15" s="106">
        <v>189230</v>
      </c>
      <c r="Z15" s="282">
        <v>526317</v>
      </c>
      <c r="AC15" s="282">
        <v>124630</v>
      </c>
    </row>
    <row r="16" spans="1:31" x14ac:dyDescent="0.2">
      <c r="E16" s="56" t="s">
        <v>1290</v>
      </c>
      <c r="F16" s="287">
        <v>9410.51</v>
      </c>
      <c r="H16" s="287">
        <v>11165</v>
      </c>
      <c r="J16" s="56">
        <v>4</v>
      </c>
      <c r="K16" s="247">
        <v>26</v>
      </c>
      <c r="R16" s="56">
        <v>-1344751.8</v>
      </c>
      <c r="S16" s="56">
        <v>1385124.66</v>
      </c>
      <c r="W16" s="106">
        <v>50.65</v>
      </c>
      <c r="X16" s="106">
        <v>828747.5</v>
      </c>
      <c r="Y16" s="106">
        <v>130556.72</v>
      </c>
      <c r="Z16" s="282">
        <v>880955.5</v>
      </c>
      <c r="AC16" s="282">
        <v>95346.72</v>
      </c>
    </row>
    <row r="17" spans="1:31" x14ac:dyDescent="0.2">
      <c r="E17" s="56" t="s">
        <v>1291</v>
      </c>
      <c r="F17" s="287">
        <v>27863.67</v>
      </c>
      <c r="H17" s="287">
        <v>44633</v>
      </c>
      <c r="J17" s="56">
        <v>3</v>
      </c>
      <c r="K17" s="247">
        <v>149518</v>
      </c>
      <c r="R17" s="56">
        <v>-1000000</v>
      </c>
      <c r="S17" s="56">
        <v>1199644.94</v>
      </c>
      <c r="W17" s="106">
        <v>7.01</v>
      </c>
      <c r="X17" s="106">
        <v>717061.5</v>
      </c>
      <c r="Y17" s="106">
        <v>176151.36</v>
      </c>
      <c r="Z17" s="282">
        <v>738561.5</v>
      </c>
      <c r="AB17" s="282">
        <v>3500</v>
      </c>
      <c r="AC17" s="282">
        <v>128785.64</v>
      </c>
    </row>
    <row r="18" spans="1:31" x14ac:dyDescent="0.2">
      <c r="E18" s="56" t="s">
        <v>1292</v>
      </c>
      <c r="F18" s="287">
        <v>1042.5999999999999</v>
      </c>
      <c r="J18" s="56">
        <v>6</v>
      </c>
      <c r="K18" s="247">
        <v>15</v>
      </c>
      <c r="R18" s="56">
        <v>-1641702.89</v>
      </c>
      <c r="S18" s="56">
        <v>1642759</v>
      </c>
      <c r="T18" s="106">
        <v>7.49</v>
      </c>
      <c r="X18" s="106">
        <v>410980.5</v>
      </c>
      <c r="Y18" s="106">
        <v>117565.62</v>
      </c>
      <c r="Z18" s="282">
        <v>525380.5</v>
      </c>
      <c r="AC18" s="282">
        <v>3165.62</v>
      </c>
    </row>
    <row r="19" spans="1:31" x14ac:dyDescent="0.2">
      <c r="E19" s="56" t="s">
        <v>1294</v>
      </c>
      <c r="F19" s="287">
        <v>30955.23</v>
      </c>
      <c r="H19" s="287">
        <v>61266.27</v>
      </c>
      <c r="J19" s="56">
        <v>3</v>
      </c>
      <c r="K19" s="247">
        <v>58</v>
      </c>
      <c r="R19" s="56">
        <v>-969625.79</v>
      </c>
      <c r="S19" s="56">
        <v>1067330</v>
      </c>
      <c r="T19" s="106">
        <v>39.020000000000003</v>
      </c>
      <c r="X19" s="106">
        <v>527428.5</v>
      </c>
      <c r="Y19" s="106">
        <v>57441.66</v>
      </c>
      <c r="Z19" s="282">
        <v>565678.5</v>
      </c>
      <c r="AB19" s="282">
        <v>9000</v>
      </c>
      <c r="AC19" s="282">
        <v>4528.3900000000003</v>
      </c>
    </row>
    <row r="22" spans="1:31" x14ac:dyDescent="0.2">
      <c r="A22" s="265" t="s">
        <v>841</v>
      </c>
      <c r="B22" s="265" t="s">
        <v>843</v>
      </c>
      <c r="C22" s="98">
        <v>4536</v>
      </c>
      <c r="D22" s="56" t="s">
        <v>1818</v>
      </c>
      <c r="E22" s="56" t="s">
        <v>845</v>
      </c>
      <c r="F22" s="287">
        <v>289390.2</v>
      </c>
      <c r="G22" s="316">
        <v>9022.85</v>
      </c>
      <c r="H22" s="287">
        <v>1210522.45</v>
      </c>
      <c r="J22" s="56">
        <v>253743.6</v>
      </c>
      <c r="K22" s="247">
        <v>414097.48</v>
      </c>
      <c r="R22" s="56">
        <v>1635365.67</v>
      </c>
      <c r="U22" s="106">
        <v>1340023.24</v>
      </c>
      <c r="X22" s="106">
        <v>307080</v>
      </c>
      <c r="Z22" s="282">
        <v>391303</v>
      </c>
      <c r="AA22" s="282">
        <v>3444</v>
      </c>
      <c r="AC22" s="282">
        <v>664566.81000000006</v>
      </c>
      <c r="AD22" s="282">
        <v>38875.519999999997</v>
      </c>
    </row>
    <row r="23" spans="1:31" x14ac:dyDescent="0.2">
      <c r="A23" s="265" t="s">
        <v>841</v>
      </c>
      <c r="B23" s="265" t="s">
        <v>843</v>
      </c>
      <c r="C23" s="98">
        <v>3980</v>
      </c>
      <c r="D23" s="56" t="s">
        <v>1819</v>
      </c>
      <c r="E23" s="56" t="s">
        <v>846</v>
      </c>
      <c r="F23" s="287">
        <v>214711.51</v>
      </c>
      <c r="H23" s="287">
        <v>39421.919999999998</v>
      </c>
      <c r="J23" s="56">
        <v>206474</v>
      </c>
      <c r="K23" s="247">
        <v>227003.25</v>
      </c>
      <c r="P23" s="280">
        <v>2000</v>
      </c>
      <c r="R23" s="56">
        <v>-1759914.96</v>
      </c>
      <c r="S23" s="56">
        <v>2340148.79</v>
      </c>
      <c r="U23" s="106">
        <v>321217.46999999997</v>
      </c>
      <c r="W23" s="106">
        <v>809.35</v>
      </c>
      <c r="X23" s="106">
        <v>241520</v>
      </c>
      <c r="Z23" s="282">
        <v>340766</v>
      </c>
      <c r="AC23" s="282">
        <v>85155.45</v>
      </c>
      <c r="AD23" s="282">
        <v>27283.52</v>
      </c>
    </row>
    <row r="24" spans="1:31" x14ac:dyDescent="0.2">
      <c r="A24" s="265" t="s">
        <v>841</v>
      </c>
      <c r="B24" s="265" t="s">
        <v>843</v>
      </c>
      <c r="C24" s="98">
        <v>9027</v>
      </c>
      <c r="D24" s="56" t="s">
        <v>1820</v>
      </c>
      <c r="E24" s="56" t="s">
        <v>847</v>
      </c>
      <c r="F24" s="287">
        <v>211028.46</v>
      </c>
      <c r="G24" s="316">
        <v>56520.03</v>
      </c>
      <c r="H24" s="287">
        <v>185960.75</v>
      </c>
      <c r="J24" s="56">
        <v>204847.69</v>
      </c>
      <c r="K24" s="247">
        <v>94429.43</v>
      </c>
      <c r="R24" s="56">
        <v>-1751927.6</v>
      </c>
      <c r="S24" s="56">
        <v>2461151.44</v>
      </c>
      <c r="U24" s="106">
        <v>577381.23</v>
      </c>
      <c r="V24" s="106">
        <v>2610</v>
      </c>
      <c r="X24" s="106">
        <v>399950</v>
      </c>
      <c r="Z24" s="282">
        <v>541496</v>
      </c>
      <c r="AC24" s="282">
        <v>255502.13</v>
      </c>
      <c r="AD24" s="282">
        <v>133462.57999999999</v>
      </c>
    </row>
    <row r="25" spans="1:31" x14ac:dyDescent="0.2">
      <c r="A25" s="265" t="s">
        <v>841</v>
      </c>
      <c r="B25" s="265" t="s">
        <v>843</v>
      </c>
      <c r="C25" s="98">
        <v>4180</v>
      </c>
      <c r="D25" s="56" t="s">
        <v>1821</v>
      </c>
      <c r="E25" s="56" t="s">
        <v>848</v>
      </c>
      <c r="F25" s="287">
        <v>384317.65</v>
      </c>
      <c r="G25" s="316">
        <v>34352.879999999997</v>
      </c>
      <c r="H25" s="287">
        <v>50774.93</v>
      </c>
      <c r="J25" s="56">
        <v>310684.53999999998</v>
      </c>
      <c r="K25" s="247">
        <v>95831.31</v>
      </c>
      <c r="R25" s="56">
        <v>-808780.81</v>
      </c>
      <c r="S25" s="56">
        <v>1609968.11</v>
      </c>
      <c r="U25" s="106">
        <v>282378.40000000002</v>
      </c>
      <c r="X25" s="106">
        <v>262700</v>
      </c>
      <c r="Z25" s="282">
        <v>332346</v>
      </c>
      <c r="AC25" s="282">
        <v>99617.01</v>
      </c>
      <c r="AD25" s="282">
        <v>35394.239999999998</v>
      </c>
      <c r="AE25" s="282">
        <v>323.14</v>
      </c>
    </row>
    <row r="26" spans="1:31" x14ac:dyDescent="0.2">
      <c r="A26" s="265" t="s">
        <v>841</v>
      </c>
      <c r="B26" s="265" t="s">
        <v>843</v>
      </c>
      <c r="C26" s="98">
        <v>2100</v>
      </c>
      <c r="D26" s="56" t="s">
        <v>1822</v>
      </c>
      <c r="E26" s="56" t="s">
        <v>849</v>
      </c>
      <c r="F26" s="287">
        <v>246202.48</v>
      </c>
      <c r="G26" s="316">
        <v>712</v>
      </c>
      <c r="H26" s="287">
        <v>121912.15</v>
      </c>
      <c r="J26" s="56">
        <v>166426.74</v>
      </c>
      <c r="K26" s="247">
        <v>91789.2</v>
      </c>
      <c r="R26" s="56">
        <v>-1234395.1000000001</v>
      </c>
      <c r="S26" s="56">
        <v>1693812.25</v>
      </c>
      <c r="U26" s="106">
        <v>313402.03000000003</v>
      </c>
      <c r="W26" s="106">
        <v>68.06</v>
      </c>
      <c r="X26" s="106">
        <v>249200</v>
      </c>
      <c r="Z26" s="282">
        <v>299690</v>
      </c>
      <c r="AC26" s="282">
        <v>80220.070000000007</v>
      </c>
      <c r="AD26" s="282">
        <v>12608.6</v>
      </c>
    </row>
    <row r="27" spans="1:31" x14ac:dyDescent="0.2">
      <c r="A27" s="265" t="s">
        <v>841</v>
      </c>
      <c r="B27" s="265" t="s">
        <v>843</v>
      </c>
      <c r="C27" s="98">
        <v>4887</v>
      </c>
      <c r="D27" s="56" t="s">
        <v>1823</v>
      </c>
      <c r="E27" s="56" t="s">
        <v>850</v>
      </c>
      <c r="F27" s="287">
        <v>676409.02</v>
      </c>
      <c r="G27" s="316">
        <v>22330</v>
      </c>
      <c r="H27" s="287">
        <v>112940.11</v>
      </c>
      <c r="J27" s="56">
        <v>286007.02</v>
      </c>
      <c r="K27" s="247">
        <v>231400.13</v>
      </c>
      <c r="M27" s="280">
        <v>0</v>
      </c>
      <c r="R27" s="56">
        <v>25431.66</v>
      </c>
      <c r="S27" s="56">
        <v>1247745.83</v>
      </c>
      <c r="U27" s="106">
        <v>350153.83</v>
      </c>
      <c r="W27" s="106">
        <v>1066.1500000000001</v>
      </c>
      <c r="X27" s="106">
        <v>236800</v>
      </c>
      <c r="Z27" s="282">
        <v>333318</v>
      </c>
      <c r="AC27" s="282">
        <v>155912.79</v>
      </c>
      <c r="AD27" s="282">
        <v>30401.4</v>
      </c>
    </row>
    <row r="28" spans="1:31" x14ac:dyDescent="0.2">
      <c r="A28" s="265" t="s">
        <v>841</v>
      </c>
      <c r="B28" s="265" t="s">
        <v>843</v>
      </c>
      <c r="C28" s="98">
        <v>5102</v>
      </c>
      <c r="D28" s="56" t="s">
        <v>1824</v>
      </c>
      <c r="E28" s="56" t="s">
        <v>851</v>
      </c>
      <c r="F28" s="287">
        <v>833699.67</v>
      </c>
      <c r="H28" s="287">
        <v>87943.28</v>
      </c>
      <c r="J28" s="56">
        <v>436571.86</v>
      </c>
      <c r="K28" s="247">
        <v>22759.22</v>
      </c>
      <c r="P28" s="280">
        <v>1697.2</v>
      </c>
      <c r="R28" s="56">
        <v>-381270.72</v>
      </c>
      <c r="S28" s="56">
        <v>1804121.26</v>
      </c>
      <c r="U28" s="106">
        <v>292649.69</v>
      </c>
      <c r="W28" s="106">
        <v>2138.13</v>
      </c>
      <c r="X28" s="106">
        <v>219560</v>
      </c>
      <c r="Z28" s="282">
        <v>290006</v>
      </c>
      <c r="AC28" s="282">
        <v>236277.99</v>
      </c>
      <c r="AD28" s="282">
        <v>28112.54</v>
      </c>
    </row>
    <row r="29" spans="1:31" x14ac:dyDescent="0.2">
      <c r="A29" s="265" t="s">
        <v>841</v>
      </c>
      <c r="B29" s="265" t="s">
        <v>843</v>
      </c>
      <c r="C29" s="98">
        <v>11813</v>
      </c>
      <c r="D29" s="56" t="s">
        <v>1825</v>
      </c>
      <c r="E29" s="56" t="s">
        <v>852</v>
      </c>
      <c r="F29" s="287">
        <v>628434.93999999994</v>
      </c>
      <c r="H29" s="287">
        <v>118033.42</v>
      </c>
      <c r="J29" s="56">
        <v>478792.65</v>
      </c>
      <c r="K29" s="247">
        <v>201686.51</v>
      </c>
      <c r="R29" s="56">
        <v>-931.18</v>
      </c>
      <c r="S29" s="56">
        <v>1414760.08</v>
      </c>
      <c r="U29" s="106">
        <v>357315.73</v>
      </c>
      <c r="X29" s="106">
        <v>366100</v>
      </c>
      <c r="Z29" s="282">
        <v>468376</v>
      </c>
      <c r="AC29" s="282">
        <v>192152.57</v>
      </c>
      <c r="AD29" s="282">
        <v>46384.54</v>
      </c>
    </row>
    <row r="30" spans="1:31" x14ac:dyDescent="0.2">
      <c r="A30" s="265" t="s">
        <v>841</v>
      </c>
      <c r="B30" s="265" t="s">
        <v>843</v>
      </c>
      <c r="C30" s="98">
        <v>7972</v>
      </c>
      <c r="D30" s="56" t="s">
        <v>1826</v>
      </c>
      <c r="E30" s="56" t="s">
        <v>853</v>
      </c>
      <c r="F30" s="287">
        <v>333005.21000000002</v>
      </c>
      <c r="H30" s="287">
        <v>235464.64</v>
      </c>
      <c r="J30" s="56">
        <v>201274.46</v>
      </c>
      <c r="K30" s="247">
        <v>68978.31</v>
      </c>
      <c r="R30" s="56">
        <v>-770525.94</v>
      </c>
      <c r="S30" s="56">
        <v>1595887.05</v>
      </c>
      <c r="U30" s="106">
        <v>517384.33</v>
      </c>
      <c r="X30" s="106">
        <v>396960</v>
      </c>
      <c r="Z30" s="282">
        <v>510420</v>
      </c>
      <c r="AC30" s="282">
        <v>371589.82</v>
      </c>
      <c r="AD30" s="282">
        <v>13294</v>
      </c>
    </row>
    <row r="31" spans="1:31" x14ac:dyDescent="0.2">
      <c r="A31" s="265" t="s">
        <v>841</v>
      </c>
      <c r="B31" s="265" t="s">
        <v>843</v>
      </c>
      <c r="C31" s="98">
        <v>3577</v>
      </c>
      <c r="D31" s="56" t="s">
        <v>1827</v>
      </c>
      <c r="E31" s="56" t="s">
        <v>854</v>
      </c>
      <c r="F31" s="287">
        <v>699565.29</v>
      </c>
      <c r="G31" s="316">
        <v>48384</v>
      </c>
      <c r="H31" s="287">
        <v>126751.3</v>
      </c>
      <c r="J31" s="56">
        <v>121351.07</v>
      </c>
      <c r="K31" s="247">
        <v>169348.35</v>
      </c>
      <c r="P31" s="280">
        <v>52.2</v>
      </c>
      <c r="R31" s="56">
        <v>-832865.71</v>
      </c>
      <c r="S31" s="56">
        <v>1789492.25</v>
      </c>
      <c r="U31" s="106">
        <v>351639.91</v>
      </c>
      <c r="W31" s="106">
        <v>11.85</v>
      </c>
      <c r="X31" s="106">
        <v>240520</v>
      </c>
      <c r="Z31" s="282">
        <v>271592</v>
      </c>
      <c r="AC31" s="282">
        <v>91236.01</v>
      </c>
      <c r="AD31" s="282">
        <v>18164.48</v>
      </c>
    </row>
    <row r="32" spans="1:31" x14ac:dyDescent="0.2">
      <c r="A32" s="265" t="s">
        <v>841</v>
      </c>
      <c r="B32" s="265" t="s">
        <v>843</v>
      </c>
      <c r="C32" s="98">
        <v>3159</v>
      </c>
      <c r="D32" s="56" t="s">
        <v>1828</v>
      </c>
      <c r="E32" s="56" t="s">
        <v>855</v>
      </c>
      <c r="F32" s="287">
        <v>417057.93</v>
      </c>
      <c r="H32" s="287">
        <v>80655.48</v>
      </c>
      <c r="J32" s="56">
        <v>352047.39</v>
      </c>
      <c r="K32" s="247">
        <v>514635.45</v>
      </c>
      <c r="M32" s="280">
        <v>0</v>
      </c>
      <c r="P32" s="280">
        <v>325</v>
      </c>
      <c r="R32" s="56">
        <v>-1704353.54</v>
      </c>
      <c r="S32" s="56">
        <v>3102228.3</v>
      </c>
      <c r="U32" s="106">
        <v>251864.47</v>
      </c>
      <c r="X32" s="106">
        <v>573560</v>
      </c>
      <c r="Z32" s="282">
        <v>650477</v>
      </c>
      <c r="AC32" s="282">
        <v>127937.14</v>
      </c>
      <c r="AD32" s="282">
        <v>70565.84</v>
      </c>
      <c r="AE32" s="282">
        <v>2100</v>
      </c>
    </row>
    <row r="33" spans="1:31" x14ac:dyDescent="0.2">
      <c r="A33" s="265" t="s">
        <v>841</v>
      </c>
      <c r="B33" s="265" t="s">
        <v>843</v>
      </c>
      <c r="C33" s="98">
        <v>3764</v>
      </c>
      <c r="D33" s="56" t="s">
        <v>1829</v>
      </c>
      <c r="E33" s="56" t="s">
        <v>856</v>
      </c>
      <c r="F33" s="287">
        <v>504594.86</v>
      </c>
      <c r="G33" s="316">
        <v>48129.24</v>
      </c>
      <c r="H33" s="287">
        <v>123111.02</v>
      </c>
      <c r="J33" s="56">
        <v>283844.08</v>
      </c>
      <c r="K33" s="247">
        <v>178675.27</v>
      </c>
      <c r="R33" s="56">
        <v>-493277.31</v>
      </c>
      <c r="S33" s="56">
        <v>1484748</v>
      </c>
      <c r="U33" s="106">
        <v>363861.91</v>
      </c>
      <c r="W33" s="106">
        <v>1173.1300000000001</v>
      </c>
      <c r="X33" s="106">
        <v>152540</v>
      </c>
      <c r="Z33" s="282">
        <v>228656</v>
      </c>
      <c r="AC33" s="282">
        <v>99007.92</v>
      </c>
      <c r="AD33" s="282">
        <v>39166.339999999997</v>
      </c>
    </row>
    <row r="34" spans="1:31" x14ac:dyDescent="0.2">
      <c r="A34" s="265" t="s">
        <v>841</v>
      </c>
      <c r="B34" s="265" t="s">
        <v>843</v>
      </c>
      <c r="C34" s="98">
        <v>3691</v>
      </c>
      <c r="D34" s="56" t="s">
        <v>1830</v>
      </c>
      <c r="E34" s="56" t="s">
        <v>857</v>
      </c>
      <c r="F34" s="287">
        <v>516049.18</v>
      </c>
      <c r="G34" s="316">
        <v>29516.400000000001</v>
      </c>
      <c r="H34" s="287">
        <v>96749.51</v>
      </c>
      <c r="J34" s="56">
        <v>22942.21</v>
      </c>
      <c r="K34" s="247">
        <v>281068.38</v>
      </c>
      <c r="R34" s="56">
        <v>-1036745.7</v>
      </c>
      <c r="S34" s="56">
        <v>1924840.79</v>
      </c>
      <c r="U34" s="106">
        <v>358785.14</v>
      </c>
      <c r="V34" s="106">
        <v>100</v>
      </c>
      <c r="X34" s="106">
        <v>93210</v>
      </c>
      <c r="Z34" s="282">
        <v>196398</v>
      </c>
      <c r="AC34" s="282">
        <v>162016.54999999999</v>
      </c>
      <c r="AD34" s="282">
        <v>32016</v>
      </c>
    </row>
    <row r="35" spans="1:31" x14ac:dyDescent="0.2">
      <c r="A35" s="265" t="s">
        <v>841</v>
      </c>
      <c r="B35" s="265" t="s">
        <v>843</v>
      </c>
      <c r="C35" s="98">
        <v>7031</v>
      </c>
      <c r="D35" s="56" t="s">
        <v>1831</v>
      </c>
      <c r="E35" s="56" t="s">
        <v>858</v>
      </c>
      <c r="F35" s="287">
        <v>1131760</v>
      </c>
      <c r="G35" s="316">
        <v>28341.8</v>
      </c>
      <c r="H35" s="287">
        <v>163158.87</v>
      </c>
      <c r="J35" s="56">
        <v>237568.1</v>
      </c>
      <c r="K35" s="247">
        <v>79391.350000000006</v>
      </c>
      <c r="R35" s="56">
        <v>353670</v>
      </c>
      <c r="S35" s="56">
        <v>1101601.1100000001</v>
      </c>
      <c r="U35" s="106">
        <v>410663.07</v>
      </c>
      <c r="X35" s="106">
        <v>323260</v>
      </c>
      <c r="Z35" s="282">
        <v>391094</v>
      </c>
      <c r="AC35" s="282">
        <v>140235.04</v>
      </c>
      <c r="AD35" s="282">
        <v>14173.02</v>
      </c>
    </row>
    <row r="36" spans="1:31" x14ac:dyDescent="0.2">
      <c r="A36" s="265" t="s">
        <v>841</v>
      </c>
      <c r="B36" s="265" t="s">
        <v>843</v>
      </c>
      <c r="C36" s="98">
        <v>3391</v>
      </c>
      <c r="D36" s="56" t="s">
        <v>1832</v>
      </c>
      <c r="E36" s="56" t="s">
        <v>859</v>
      </c>
      <c r="F36" s="287">
        <v>290318.32</v>
      </c>
      <c r="G36" s="316">
        <v>3262.77</v>
      </c>
      <c r="H36" s="287">
        <v>150085.94</v>
      </c>
      <c r="J36" s="56">
        <v>1518528.69</v>
      </c>
      <c r="K36" s="247">
        <v>64526.57</v>
      </c>
      <c r="R36" s="56">
        <v>1377155.32</v>
      </c>
      <c r="S36" s="56">
        <v>528949.56000000006</v>
      </c>
      <c r="U36" s="106">
        <v>276006.28999999998</v>
      </c>
      <c r="V36" s="106">
        <v>43330</v>
      </c>
      <c r="X36" s="106">
        <v>356480</v>
      </c>
      <c r="Y36" s="106">
        <v>80</v>
      </c>
      <c r="Z36" s="282">
        <v>435581</v>
      </c>
      <c r="AC36" s="282">
        <v>74386.8</v>
      </c>
      <c r="AD36" s="282">
        <v>39447.08</v>
      </c>
      <c r="AE36" s="282">
        <v>500</v>
      </c>
    </row>
    <row r="37" spans="1:31" x14ac:dyDescent="0.2">
      <c r="A37" s="265" t="s">
        <v>841</v>
      </c>
      <c r="B37" s="265" t="s">
        <v>843</v>
      </c>
      <c r="C37" s="98">
        <v>4244</v>
      </c>
      <c r="D37" s="56" t="s">
        <v>1833</v>
      </c>
      <c r="E37" s="56" t="s">
        <v>860</v>
      </c>
      <c r="F37" s="287">
        <v>310441.03000000003</v>
      </c>
      <c r="H37" s="287">
        <v>58966.48</v>
      </c>
      <c r="J37" s="56">
        <v>521805.39</v>
      </c>
      <c r="K37" s="247">
        <v>42091.51</v>
      </c>
      <c r="R37" s="56">
        <v>-783262.06</v>
      </c>
      <c r="S37" s="56">
        <v>1603684.39</v>
      </c>
      <c r="U37" s="106">
        <v>268261.98</v>
      </c>
      <c r="V37" s="106">
        <v>70000</v>
      </c>
      <c r="X37" s="106">
        <v>334200</v>
      </c>
      <c r="Z37" s="282">
        <v>385620</v>
      </c>
      <c r="AC37" s="282">
        <v>129684.64</v>
      </c>
      <c r="AD37" s="282">
        <v>38736.26</v>
      </c>
    </row>
    <row r="38" spans="1:31" x14ac:dyDescent="0.2">
      <c r="A38" s="265" t="s">
        <v>841</v>
      </c>
      <c r="B38" s="265" t="s">
        <v>843</v>
      </c>
      <c r="C38" s="98">
        <v>1926</v>
      </c>
      <c r="D38" s="56" t="s">
        <v>1834</v>
      </c>
      <c r="E38" s="56" t="s">
        <v>861</v>
      </c>
      <c r="F38" s="287">
        <v>303625.62</v>
      </c>
      <c r="G38" s="316">
        <v>9101.14</v>
      </c>
      <c r="H38" s="287">
        <v>154555.89000000001</v>
      </c>
      <c r="J38" s="56">
        <v>192616.39</v>
      </c>
      <c r="K38" s="247">
        <v>12187.04</v>
      </c>
      <c r="P38" s="280">
        <v>120</v>
      </c>
      <c r="R38" s="56">
        <v>-868146.46</v>
      </c>
      <c r="S38" s="56">
        <v>1498620.76</v>
      </c>
      <c r="U38" s="106">
        <v>214655.95</v>
      </c>
      <c r="X38" s="106">
        <v>79780</v>
      </c>
      <c r="Z38" s="282">
        <v>106630</v>
      </c>
      <c r="AA38" s="282">
        <v>4418</v>
      </c>
      <c r="AC38" s="282">
        <v>112019.93</v>
      </c>
      <c r="AD38" s="282">
        <v>28504.240000000002</v>
      </c>
    </row>
    <row r="39" spans="1:31" x14ac:dyDescent="0.2">
      <c r="A39" s="265" t="s">
        <v>841</v>
      </c>
      <c r="B39" s="265" t="s">
        <v>843</v>
      </c>
      <c r="C39" s="98">
        <v>5306</v>
      </c>
      <c r="D39" s="56" t="s">
        <v>1835</v>
      </c>
      <c r="E39" s="56" t="s">
        <v>862</v>
      </c>
      <c r="F39" s="287">
        <v>581619.36</v>
      </c>
      <c r="G39" s="316">
        <v>88887.13</v>
      </c>
      <c r="H39" s="287">
        <v>45708.77</v>
      </c>
      <c r="J39" s="56">
        <v>1517444.99</v>
      </c>
      <c r="K39" s="247">
        <v>235235.3</v>
      </c>
      <c r="P39" s="280">
        <v>0</v>
      </c>
      <c r="R39" s="56">
        <v>65970.539999999994</v>
      </c>
      <c r="S39" s="56">
        <v>2339595.1</v>
      </c>
      <c r="U39" s="106">
        <v>477495.02</v>
      </c>
      <c r="W39" s="106">
        <v>368.03</v>
      </c>
      <c r="X39" s="106">
        <v>265420</v>
      </c>
      <c r="Z39" s="282">
        <v>383102</v>
      </c>
      <c r="AC39" s="282">
        <v>259988.52</v>
      </c>
      <c r="AD39" s="282">
        <v>36798.620000000003</v>
      </c>
    </row>
    <row r="40" spans="1:31" x14ac:dyDescent="0.2">
      <c r="A40" s="265" t="s">
        <v>841</v>
      </c>
      <c r="B40" s="265" t="s">
        <v>843</v>
      </c>
      <c r="C40" s="98">
        <v>2556</v>
      </c>
      <c r="D40" s="56" t="s">
        <v>1836</v>
      </c>
      <c r="E40" s="56" t="s">
        <v>863</v>
      </c>
      <c r="F40" s="287">
        <v>358237.08</v>
      </c>
      <c r="H40" s="287">
        <v>58077.73</v>
      </c>
      <c r="J40" s="56">
        <v>241956.8</v>
      </c>
      <c r="K40" s="247">
        <v>98958.82</v>
      </c>
      <c r="R40" s="56">
        <v>-805282.31</v>
      </c>
      <c r="S40" s="56">
        <v>1457071.21</v>
      </c>
      <c r="U40" s="106">
        <v>384159.99</v>
      </c>
      <c r="W40" s="106">
        <v>42.35</v>
      </c>
      <c r="X40" s="106">
        <v>32480</v>
      </c>
      <c r="Z40" s="282">
        <v>120440</v>
      </c>
      <c r="AC40" s="282">
        <v>166669.15</v>
      </c>
      <c r="AD40" s="282">
        <v>20141.66</v>
      </c>
    </row>
    <row r="41" spans="1:31" x14ac:dyDescent="0.2">
      <c r="A41" s="265" t="s">
        <v>841</v>
      </c>
      <c r="B41" s="265" t="s">
        <v>843</v>
      </c>
      <c r="C41" s="98">
        <v>2366</v>
      </c>
      <c r="D41" s="56" t="s">
        <v>1837</v>
      </c>
      <c r="E41" s="56" t="s">
        <v>864</v>
      </c>
      <c r="F41" s="287">
        <v>427614.77</v>
      </c>
      <c r="G41" s="316">
        <v>16287.4</v>
      </c>
      <c r="H41" s="287">
        <v>117742.21</v>
      </c>
      <c r="J41" s="56">
        <v>421229.12</v>
      </c>
      <c r="K41" s="247">
        <v>483040.64</v>
      </c>
      <c r="R41" s="56">
        <v>-359713.42</v>
      </c>
      <c r="S41" s="56">
        <v>1798384.44</v>
      </c>
      <c r="U41" s="106">
        <v>269234.53999999998</v>
      </c>
      <c r="V41" s="106">
        <v>300</v>
      </c>
      <c r="X41" s="106">
        <v>150960</v>
      </c>
      <c r="Z41" s="282">
        <v>205403</v>
      </c>
      <c r="AC41" s="282">
        <v>129647.16</v>
      </c>
      <c r="AD41" s="282">
        <v>56327.26</v>
      </c>
      <c r="AE41" s="282">
        <v>60</v>
      </c>
    </row>
    <row r="42" spans="1:31" x14ac:dyDescent="0.2">
      <c r="A42" s="265" t="s">
        <v>841</v>
      </c>
      <c r="B42" s="265" t="s">
        <v>843</v>
      </c>
      <c r="C42" s="98">
        <v>5915</v>
      </c>
      <c r="D42" s="56" t="s">
        <v>1838</v>
      </c>
      <c r="E42" s="56" t="s">
        <v>865</v>
      </c>
      <c r="F42" s="287">
        <v>562360.21</v>
      </c>
      <c r="H42" s="287">
        <v>137130.32</v>
      </c>
      <c r="J42" s="56">
        <v>397861.96</v>
      </c>
      <c r="K42" s="247">
        <v>259531.01</v>
      </c>
      <c r="P42" s="280">
        <v>71479.13</v>
      </c>
      <c r="R42" s="56">
        <v>-48139.66</v>
      </c>
      <c r="S42" s="56">
        <v>1262156.06</v>
      </c>
      <c r="U42" s="106">
        <v>402497.84</v>
      </c>
      <c r="X42" s="106">
        <v>217920</v>
      </c>
      <c r="Z42" s="282">
        <v>310667</v>
      </c>
      <c r="AC42" s="282">
        <v>199121.95</v>
      </c>
      <c r="AD42" s="282">
        <v>36823.919999999998</v>
      </c>
    </row>
    <row r="43" spans="1:31" x14ac:dyDescent="0.2">
      <c r="A43" s="265" t="s">
        <v>841</v>
      </c>
      <c r="B43" s="265" t="s">
        <v>843</v>
      </c>
      <c r="C43" s="98">
        <v>3317</v>
      </c>
      <c r="D43" s="56" t="s">
        <v>1839</v>
      </c>
      <c r="E43" s="56" t="s">
        <v>866</v>
      </c>
      <c r="F43" s="287">
        <v>131047.36</v>
      </c>
      <c r="G43" s="316">
        <v>4580</v>
      </c>
      <c r="H43" s="287">
        <v>193375.2</v>
      </c>
      <c r="J43" s="56">
        <v>521395.66</v>
      </c>
      <c r="K43" s="247">
        <v>36524.949999999997</v>
      </c>
      <c r="M43" s="280">
        <v>0</v>
      </c>
      <c r="R43" s="56">
        <v>-795906.52</v>
      </c>
      <c r="S43" s="56">
        <v>1683339.65</v>
      </c>
      <c r="U43" s="106">
        <v>250607.03</v>
      </c>
      <c r="W43" s="106">
        <v>305.33999999999997</v>
      </c>
      <c r="X43" s="106">
        <v>101160</v>
      </c>
      <c r="Z43" s="282">
        <v>145488</v>
      </c>
      <c r="AC43" s="282">
        <v>174437.19</v>
      </c>
      <c r="AD43" s="282">
        <v>27949.14</v>
      </c>
    </row>
    <row r="44" spans="1:31" x14ac:dyDescent="0.2">
      <c r="A44" s="265" t="s">
        <v>841</v>
      </c>
      <c r="B44" s="265" t="s">
        <v>843</v>
      </c>
      <c r="C44" s="98">
        <v>2828</v>
      </c>
      <c r="D44" s="56" t="s">
        <v>1840</v>
      </c>
      <c r="E44" s="56" t="s">
        <v>867</v>
      </c>
      <c r="F44" s="287">
        <v>765104.53</v>
      </c>
      <c r="G44" s="316">
        <v>1450</v>
      </c>
      <c r="H44" s="287">
        <v>189578.83</v>
      </c>
      <c r="J44" s="56">
        <v>445783.81</v>
      </c>
      <c r="K44" s="247">
        <v>48855.8</v>
      </c>
      <c r="R44" s="56">
        <v>-688189.72</v>
      </c>
      <c r="S44" s="56">
        <v>2224890.19</v>
      </c>
      <c r="U44" s="106">
        <v>225694.56</v>
      </c>
      <c r="X44" s="106">
        <v>176420</v>
      </c>
      <c r="Z44" s="282">
        <v>227600</v>
      </c>
      <c r="AC44" s="282">
        <v>218204.28</v>
      </c>
      <c r="AD44" s="282">
        <v>36297.78</v>
      </c>
    </row>
    <row r="45" spans="1:31" x14ac:dyDescent="0.2">
      <c r="A45" s="265" t="s">
        <v>841</v>
      </c>
      <c r="B45" s="265" t="s">
        <v>843</v>
      </c>
      <c r="C45" s="98">
        <v>2529</v>
      </c>
      <c r="D45" s="56" t="s">
        <v>1841</v>
      </c>
      <c r="E45" s="56" t="s">
        <v>868</v>
      </c>
      <c r="F45" s="287">
        <v>200029.8</v>
      </c>
      <c r="G45" s="316">
        <v>11580</v>
      </c>
      <c r="H45" s="287">
        <v>87417.35</v>
      </c>
      <c r="J45" s="56">
        <v>2042212.94</v>
      </c>
      <c r="K45" s="247">
        <v>959515.49</v>
      </c>
      <c r="R45" s="56">
        <v>3285164.12</v>
      </c>
      <c r="U45" s="106">
        <v>489821.47</v>
      </c>
      <c r="X45" s="106">
        <v>108240</v>
      </c>
      <c r="Z45" s="282">
        <v>263847</v>
      </c>
      <c r="AC45" s="282">
        <v>176025.53</v>
      </c>
      <c r="AD45" s="282">
        <v>137585.48000000001</v>
      </c>
    </row>
    <row r="46" spans="1:31" x14ac:dyDescent="0.2">
      <c r="A46" s="265" t="s">
        <v>870</v>
      </c>
      <c r="B46" s="265" t="s">
        <v>871</v>
      </c>
      <c r="C46" s="98">
        <v>5981</v>
      </c>
      <c r="D46" s="56" t="s">
        <v>1842</v>
      </c>
      <c r="E46" s="56" t="s">
        <v>873</v>
      </c>
      <c r="F46" s="287">
        <v>402114.6</v>
      </c>
      <c r="G46" s="316">
        <v>0</v>
      </c>
      <c r="H46" s="287">
        <v>89250.96</v>
      </c>
      <c r="J46" s="56">
        <v>1420061.39</v>
      </c>
      <c r="K46" s="247">
        <v>270499.95</v>
      </c>
      <c r="O46" s="280">
        <v>9990.81</v>
      </c>
      <c r="P46" s="280">
        <v>82.38</v>
      </c>
      <c r="R46" s="56">
        <v>93313.61</v>
      </c>
      <c r="S46" s="56">
        <v>721555.06</v>
      </c>
      <c r="U46" s="106">
        <v>391348.43</v>
      </c>
      <c r="X46" s="106">
        <v>497490</v>
      </c>
      <c r="Y46" s="106">
        <v>115008.6</v>
      </c>
      <c r="Z46" s="282">
        <v>671826</v>
      </c>
      <c r="AC46" s="282">
        <v>130698.08</v>
      </c>
      <c r="AD46" s="282">
        <v>79957.509999999995</v>
      </c>
    </row>
    <row r="47" spans="1:31" x14ac:dyDescent="0.2">
      <c r="A47" s="265" t="s">
        <v>870</v>
      </c>
      <c r="B47" s="265" t="s">
        <v>871</v>
      </c>
      <c r="C47" s="98">
        <v>5608</v>
      </c>
      <c r="D47" s="56" t="s">
        <v>1843</v>
      </c>
      <c r="E47" s="56" t="s">
        <v>874</v>
      </c>
      <c r="F47" s="287">
        <v>379949.5</v>
      </c>
      <c r="G47" s="316">
        <v>0</v>
      </c>
      <c r="H47" s="287">
        <v>67148.61</v>
      </c>
      <c r="J47" s="56">
        <v>147107.63</v>
      </c>
      <c r="K47" s="247">
        <v>222721.04</v>
      </c>
      <c r="O47" s="280">
        <v>34580.089999999997</v>
      </c>
      <c r="P47" s="280">
        <v>5.9</v>
      </c>
      <c r="R47" s="56">
        <v>176877.17</v>
      </c>
      <c r="S47" s="56">
        <v>1541680.81</v>
      </c>
      <c r="U47" s="106">
        <v>474968.57</v>
      </c>
      <c r="V47" s="106">
        <v>39325</v>
      </c>
      <c r="W47" s="106">
        <v>1197</v>
      </c>
      <c r="X47" s="106">
        <v>479304.02</v>
      </c>
      <c r="Y47" s="106">
        <v>100800</v>
      </c>
      <c r="Z47" s="282">
        <v>701687.02</v>
      </c>
      <c r="AC47" s="282">
        <v>177401.21</v>
      </c>
      <c r="AD47" s="282">
        <v>74625.81</v>
      </c>
    </row>
    <row r="48" spans="1:31" x14ac:dyDescent="0.2">
      <c r="A48" s="265" t="s">
        <v>870</v>
      </c>
      <c r="B48" s="265" t="s">
        <v>871</v>
      </c>
      <c r="C48" s="98">
        <v>3981</v>
      </c>
      <c r="D48" s="56" t="s">
        <v>1844</v>
      </c>
      <c r="E48" s="56" t="s">
        <v>875</v>
      </c>
      <c r="F48" s="287">
        <v>440205.47</v>
      </c>
      <c r="G48" s="316">
        <v>0</v>
      </c>
      <c r="H48" s="287">
        <v>42086.55</v>
      </c>
      <c r="J48" s="56">
        <v>977289.35</v>
      </c>
      <c r="K48" s="247">
        <v>617406.1</v>
      </c>
      <c r="O48" s="280">
        <v>51561.29</v>
      </c>
      <c r="P48" s="280">
        <v>62.97</v>
      </c>
      <c r="R48" s="56">
        <v>63849.82</v>
      </c>
      <c r="S48" s="56">
        <v>3101072.39</v>
      </c>
      <c r="U48" s="106">
        <v>333544.24</v>
      </c>
      <c r="V48" s="106">
        <v>7200</v>
      </c>
      <c r="X48" s="106">
        <v>721497</v>
      </c>
      <c r="Y48" s="106">
        <v>56000</v>
      </c>
      <c r="Z48" s="282">
        <v>904227</v>
      </c>
      <c r="AA48" s="282">
        <v>3250</v>
      </c>
      <c r="AC48" s="282">
        <v>127207.58</v>
      </c>
      <c r="AD48" s="282">
        <v>84001.59</v>
      </c>
    </row>
    <row r="49" spans="1:31" x14ac:dyDescent="0.2">
      <c r="A49" s="265" t="s">
        <v>870</v>
      </c>
      <c r="B49" s="265" t="s">
        <v>871</v>
      </c>
      <c r="C49" s="98">
        <v>2676</v>
      </c>
      <c r="D49" s="56" t="s">
        <v>1845</v>
      </c>
      <c r="E49" s="56" t="s">
        <v>876</v>
      </c>
      <c r="F49" s="287">
        <v>34245.94</v>
      </c>
      <c r="G49" s="316">
        <v>0</v>
      </c>
      <c r="H49" s="287">
        <v>60779.93</v>
      </c>
      <c r="J49" s="56">
        <v>2056333.63</v>
      </c>
      <c r="K49" s="247">
        <v>189455.98</v>
      </c>
      <c r="O49" s="280">
        <v>10929.08</v>
      </c>
      <c r="P49" s="280">
        <v>92.47</v>
      </c>
      <c r="R49" s="56">
        <v>54749.52</v>
      </c>
      <c r="S49" s="56">
        <v>2713140.37</v>
      </c>
      <c r="U49" s="106">
        <v>345724.93</v>
      </c>
      <c r="V49" s="106">
        <v>4800</v>
      </c>
      <c r="W49" s="106">
        <v>109.75</v>
      </c>
      <c r="X49" s="106">
        <v>328876.5</v>
      </c>
      <c r="Z49" s="282">
        <v>505244.5</v>
      </c>
      <c r="AC49" s="282">
        <v>128582.63</v>
      </c>
      <c r="AD49" s="282">
        <v>62530.11</v>
      </c>
    </row>
    <row r="50" spans="1:31" x14ac:dyDescent="0.2">
      <c r="A50" s="265" t="s">
        <v>870</v>
      </c>
      <c r="B50" s="265" t="s">
        <v>871</v>
      </c>
      <c r="C50" s="98">
        <v>4612</v>
      </c>
      <c r="D50" s="56" t="s">
        <v>1846</v>
      </c>
      <c r="E50" s="56" t="s">
        <v>877</v>
      </c>
      <c r="F50" s="287">
        <v>406487.79</v>
      </c>
      <c r="G50" s="316">
        <v>0</v>
      </c>
      <c r="H50" s="287">
        <v>66414.75</v>
      </c>
      <c r="J50" s="56">
        <v>228865.94</v>
      </c>
      <c r="K50" s="247">
        <v>335308.64</v>
      </c>
      <c r="M50" s="280">
        <v>21557.5</v>
      </c>
      <c r="O50" s="280">
        <v>110156.23</v>
      </c>
      <c r="P50" s="280">
        <v>974.35</v>
      </c>
      <c r="R50" s="56">
        <v>65462.95</v>
      </c>
      <c r="S50" s="56">
        <v>2152655.08</v>
      </c>
      <c r="U50" s="106">
        <v>570671.89</v>
      </c>
      <c r="V50" s="106">
        <v>35600</v>
      </c>
      <c r="X50" s="106">
        <v>325489.5</v>
      </c>
      <c r="Y50" s="106">
        <v>395424</v>
      </c>
      <c r="Z50" s="282">
        <v>761789.5</v>
      </c>
      <c r="AC50" s="282">
        <v>364201.88</v>
      </c>
      <c r="AD50" s="282">
        <v>70151.53</v>
      </c>
    </row>
    <row r="51" spans="1:31" x14ac:dyDescent="0.2">
      <c r="A51" s="265" t="s">
        <v>870</v>
      </c>
      <c r="B51" s="265" t="s">
        <v>871</v>
      </c>
      <c r="C51" s="98">
        <v>3723</v>
      </c>
      <c r="D51" s="56" t="s">
        <v>1847</v>
      </c>
      <c r="E51" s="56" t="s">
        <v>878</v>
      </c>
      <c r="F51" s="287">
        <v>260404.19</v>
      </c>
      <c r="G51" s="316">
        <v>0</v>
      </c>
      <c r="H51" s="287">
        <v>42015.99</v>
      </c>
      <c r="J51" s="56">
        <v>524651.54</v>
      </c>
      <c r="K51" s="247">
        <v>277776.25</v>
      </c>
      <c r="O51" s="280">
        <v>28252.36</v>
      </c>
      <c r="P51" s="280">
        <v>0</v>
      </c>
      <c r="R51" s="56">
        <v>161981.44</v>
      </c>
      <c r="S51" s="56">
        <v>2872107.81</v>
      </c>
      <c r="U51" s="106">
        <v>366918.09</v>
      </c>
      <c r="V51" s="106">
        <v>9275</v>
      </c>
      <c r="X51" s="106">
        <v>212667</v>
      </c>
      <c r="Y51" s="106">
        <v>49400</v>
      </c>
      <c r="Z51" s="282">
        <v>408957</v>
      </c>
      <c r="AC51" s="282">
        <v>126266.85</v>
      </c>
      <c r="AD51" s="282">
        <v>77128.67</v>
      </c>
    </row>
    <row r="52" spans="1:31" x14ac:dyDescent="0.2">
      <c r="A52" s="265" t="s">
        <v>880</v>
      </c>
      <c r="B52" s="265" t="s">
        <v>881</v>
      </c>
      <c r="C52" s="98">
        <v>4086</v>
      </c>
      <c r="D52" s="56" t="s">
        <v>1848</v>
      </c>
      <c r="E52" s="56" t="s">
        <v>882</v>
      </c>
      <c r="F52" s="287">
        <v>421008.29</v>
      </c>
      <c r="G52" s="316">
        <v>0</v>
      </c>
      <c r="H52" s="287">
        <v>30985.83</v>
      </c>
      <c r="J52" s="56">
        <v>496804.01</v>
      </c>
      <c r="K52" s="247">
        <v>124293.46</v>
      </c>
      <c r="P52" s="280">
        <v>15000</v>
      </c>
      <c r="S52" s="56">
        <v>2033236.3</v>
      </c>
      <c r="U52" s="106">
        <v>782820.61</v>
      </c>
      <c r="X52" s="106">
        <v>238770</v>
      </c>
      <c r="Z52" s="282">
        <v>499508</v>
      </c>
      <c r="AC52" s="282">
        <v>166701.79999999999</v>
      </c>
      <c r="AD52" s="282">
        <v>27991.35</v>
      </c>
    </row>
    <row r="53" spans="1:31" x14ac:dyDescent="0.2">
      <c r="A53" s="265" t="s">
        <v>880</v>
      </c>
      <c r="B53" s="265" t="s">
        <v>881</v>
      </c>
      <c r="C53" s="98">
        <v>4226</v>
      </c>
      <c r="D53" s="56" t="s">
        <v>1849</v>
      </c>
      <c r="E53" s="56" t="s">
        <v>883</v>
      </c>
      <c r="F53" s="287">
        <v>384012.36</v>
      </c>
      <c r="G53" s="316">
        <v>0</v>
      </c>
      <c r="H53" s="287">
        <v>59898.52</v>
      </c>
      <c r="J53" s="56">
        <v>2166316.27</v>
      </c>
      <c r="K53" s="247">
        <v>634161.31000000006</v>
      </c>
      <c r="P53" s="280">
        <v>5180</v>
      </c>
      <c r="S53" s="56">
        <v>575288.56999999995</v>
      </c>
      <c r="U53" s="106">
        <v>774956.83</v>
      </c>
      <c r="X53" s="106">
        <v>175650</v>
      </c>
      <c r="Z53" s="282">
        <v>414120</v>
      </c>
      <c r="AC53" s="282">
        <v>146894.9</v>
      </c>
      <c r="AD53" s="282">
        <v>83678.19</v>
      </c>
    </row>
    <row r="54" spans="1:31" x14ac:dyDescent="0.2">
      <c r="A54" s="265" t="s">
        <v>880</v>
      </c>
      <c r="B54" s="265" t="s">
        <v>881</v>
      </c>
      <c r="C54" s="98">
        <v>4483</v>
      </c>
      <c r="D54" s="56" t="s">
        <v>1850</v>
      </c>
      <c r="E54" s="56" t="s">
        <v>884</v>
      </c>
      <c r="F54" s="287">
        <v>611783.01</v>
      </c>
      <c r="G54" s="316">
        <v>0</v>
      </c>
      <c r="H54" s="287">
        <v>14520.51</v>
      </c>
      <c r="J54" s="56">
        <v>2576979.3199999998</v>
      </c>
      <c r="K54" s="247">
        <v>210279.84</v>
      </c>
      <c r="S54" s="56">
        <v>1317062.58</v>
      </c>
      <c r="U54" s="106">
        <v>616835.12</v>
      </c>
      <c r="X54" s="106">
        <v>332250</v>
      </c>
      <c r="Z54" s="282">
        <v>522880</v>
      </c>
      <c r="AC54" s="282">
        <v>85231.73</v>
      </c>
      <c r="AD54" s="282">
        <v>49481.25</v>
      </c>
    </row>
    <row r="55" spans="1:31" x14ac:dyDescent="0.2">
      <c r="A55" s="265" t="s">
        <v>880</v>
      </c>
      <c r="B55" s="265" t="s">
        <v>881</v>
      </c>
      <c r="C55" s="98">
        <v>3448</v>
      </c>
      <c r="D55" s="56" t="s">
        <v>1851</v>
      </c>
      <c r="E55" s="56" t="s">
        <v>885</v>
      </c>
      <c r="F55" s="287">
        <v>333925.34000000003</v>
      </c>
      <c r="G55" s="316">
        <v>0</v>
      </c>
      <c r="H55" s="287">
        <v>35637.5</v>
      </c>
      <c r="J55" s="56">
        <v>189461.02</v>
      </c>
      <c r="K55" s="247">
        <v>367330.32</v>
      </c>
      <c r="S55" s="56">
        <v>2202516.2599999998</v>
      </c>
      <c r="U55" s="106">
        <v>649342.53</v>
      </c>
      <c r="X55" s="106">
        <v>169140</v>
      </c>
      <c r="Z55" s="282">
        <v>371630</v>
      </c>
      <c r="AC55" s="282">
        <v>130498.74</v>
      </c>
      <c r="AD55" s="282">
        <v>69026.850000000006</v>
      </c>
    </row>
    <row r="56" spans="1:31" x14ac:dyDescent="0.2">
      <c r="A56" s="265" t="s">
        <v>880</v>
      </c>
      <c r="B56" s="265" t="s">
        <v>881</v>
      </c>
      <c r="C56" s="98">
        <v>3561</v>
      </c>
      <c r="D56" s="56" t="s">
        <v>1852</v>
      </c>
      <c r="E56" s="56" t="s">
        <v>886</v>
      </c>
      <c r="F56" s="287">
        <v>605270.82999999996</v>
      </c>
      <c r="G56" s="316">
        <v>0</v>
      </c>
      <c r="H56" s="287">
        <v>18970</v>
      </c>
      <c r="J56" s="56">
        <v>457374.01</v>
      </c>
      <c r="K56" s="247">
        <v>171417.35</v>
      </c>
      <c r="P56" s="280">
        <v>14900</v>
      </c>
      <c r="S56" s="56">
        <v>2224684.62</v>
      </c>
      <c r="U56" s="106">
        <v>704495.29</v>
      </c>
      <c r="X56" s="106">
        <v>107970</v>
      </c>
      <c r="Z56" s="282">
        <v>296130</v>
      </c>
      <c r="AC56" s="282">
        <v>111500.96</v>
      </c>
      <c r="AD56" s="282">
        <v>45067.38</v>
      </c>
    </row>
    <row r="57" spans="1:31" x14ac:dyDescent="0.2">
      <c r="A57" s="265" t="s">
        <v>888</v>
      </c>
      <c r="B57" s="265" t="s">
        <v>890</v>
      </c>
      <c r="C57" s="98">
        <v>5366</v>
      </c>
      <c r="D57" s="56" t="s">
        <v>1853</v>
      </c>
      <c r="E57" s="56" t="s">
        <v>892</v>
      </c>
      <c r="F57" s="287">
        <v>472392.05</v>
      </c>
      <c r="G57" s="316">
        <v>11620</v>
      </c>
      <c r="H57" s="287">
        <v>49026.58</v>
      </c>
      <c r="J57" s="56">
        <v>77782</v>
      </c>
      <c r="K57" s="247">
        <v>261601.62</v>
      </c>
      <c r="P57" s="280">
        <v>326.89999999999998</v>
      </c>
      <c r="Q57" s="56">
        <v>-793754.37</v>
      </c>
      <c r="R57" s="56">
        <v>17406.43</v>
      </c>
      <c r="S57" s="56">
        <v>1546692.27</v>
      </c>
      <c r="U57" s="106">
        <v>556137.96</v>
      </c>
      <c r="X57" s="106">
        <v>391920</v>
      </c>
      <c r="Y57" s="106">
        <v>15204.42</v>
      </c>
      <c r="Z57" s="282">
        <v>662635.9</v>
      </c>
      <c r="AC57" s="282">
        <v>140879.94</v>
      </c>
      <c r="AD57" s="282">
        <v>54233.440000000002</v>
      </c>
      <c r="AE57" s="282">
        <v>3762.08</v>
      </c>
    </row>
    <row r="58" spans="1:31" x14ac:dyDescent="0.2">
      <c r="A58" s="265" t="s">
        <v>888</v>
      </c>
      <c r="B58" s="265" t="s">
        <v>890</v>
      </c>
      <c r="C58" s="98">
        <v>5331</v>
      </c>
      <c r="D58" s="56" t="s">
        <v>1854</v>
      </c>
      <c r="E58" s="56" t="s">
        <v>893</v>
      </c>
      <c r="F58" s="287">
        <v>736491.8</v>
      </c>
      <c r="G58" s="316">
        <v>0</v>
      </c>
      <c r="H58" s="287">
        <v>41085.11</v>
      </c>
      <c r="J58" s="56">
        <v>1389428.05</v>
      </c>
      <c r="K58" s="247">
        <v>442967.94</v>
      </c>
      <c r="L58" s="280">
        <v>1408.23</v>
      </c>
      <c r="M58" s="280">
        <v>17400</v>
      </c>
      <c r="P58" s="280">
        <v>237359.02</v>
      </c>
      <c r="Q58" s="56">
        <v>1588256.89</v>
      </c>
      <c r="R58" s="56">
        <v>-49545.25</v>
      </c>
      <c r="S58" s="56">
        <v>305399.93</v>
      </c>
      <c r="U58" s="106">
        <v>987174.40000000002</v>
      </c>
      <c r="X58" s="106">
        <v>404120</v>
      </c>
      <c r="Y58" s="106">
        <v>16176.54</v>
      </c>
      <c r="Z58" s="282">
        <v>730380</v>
      </c>
      <c r="AC58" s="282">
        <v>164979.24</v>
      </c>
      <c r="AD58" s="282">
        <v>18987.18</v>
      </c>
    </row>
    <row r="59" spans="1:31" x14ac:dyDescent="0.2">
      <c r="A59" s="265" t="s">
        <v>888</v>
      </c>
      <c r="B59" s="265" t="s">
        <v>890</v>
      </c>
      <c r="C59" s="98">
        <v>5099</v>
      </c>
      <c r="D59" s="56" t="s">
        <v>1855</v>
      </c>
      <c r="E59" s="56" t="s">
        <v>894</v>
      </c>
      <c r="F59" s="287">
        <v>696452.51</v>
      </c>
      <c r="G59" s="316">
        <v>6840</v>
      </c>
      <c r="H59" s="287">
        <v>80097.09</v>
      </c>
      <c r="J59" s="56">
        <v>184769.88</v>
      </c>
      <c r="K59" s="247">
        <v>577181.02</v>
      </c>
      <c r="P59" s="280">
        <v>87170.5</v>
      </c>
      <c r="Q59" s="56">
        <v>-213864.07</v>
      </c>
      <c r="R59" s="56">
        <v>-39694.46</v>
      </c>
      <c r="S59" s="56">
        <v>1630025.76</v>
      </c>
      <c r="U59" s="106">
        <v>479008.54</v>
      </c>
      <c r="X59" s="106">
        <v>535950</v>
      </c>
      <c r="Z59" s="282">
        <v>677912</v>
      </c>
      <c r="AB59" s="282">
        <v>4408</v>
      </c>
      <c r="AC59" s="282">
        <v>198837.57</v>
      </c>
      <c r="AD59" s="282">
        <v>53819.7</v>
      </c>
    </row>
    <row r="60" spans="1:31" x14ac:dyDescent="0.2">
      <c r="A60" s="265" t="s">
        <v>888</v>
      </c>
      <c r="B60" s="265" t="s">
        <v>890</v>
      </c>
      <c r="C60" s="98">
        <v>3004</v>
      </c>
      <c r="D60" s="56" t="s">
        <v>1856</v>
      </c>
      <c r="E60" s="56" t="s">
        <v>895</v>
      </c>
      <c r="F60" s="287">
        <v>204049.39</v>
      </c>
      <c r="G60" s="316">
        <v>51288.26</v>
      </c>
      <c r="H60" s="287">
        <v>46433.83</v>
      </c>
      <c r="J60" s="56">
        <v>700267.17</v>
      </c>
      <c r="K60" s="247">
        <v>496448.18</v>
      </c>
      <c r="O60" s="280">
        <v>399</v>
      </c>
      <c r="R60" s="56">
        <v>-1155172.8799999999</v>
      </c>
      <c r="S60" s="56">
        <v>2454167.9500000002</v>
      </c>
      <c r="U60" s="106">
        <v>481758.89</v>
      </c>
      <c r="W60" s="106">
        <v>100</v>
      </c>
      <c r="X60" s="106">
        <v>546560</v>
      </c>
      <c r="Y60" s="106">
        <v>11868.75</v>
      </c>
      <c r="Z60" s="282">
        <v>753045</v>
      </c>
      <c r="AC60" s="282">
        <v>102271.03999999999</v>
      </c>
      <c r="AD60" s="282">
        <v>32987.129999999997</v>
      </c>
      <c r="AE60" s="282">
        <v>1752</v>
      </c>
    </row>
    <row r="61" spans="1:31" x14ac:dyDescent="0.2">
      <c r="A61" s="265" t="s">
        <v>888</v>
      </c>
      <c r="B61" s="265" t="s">
        <v>890</v>
      </c>
      <c r="C61" s="98">
        <v>2532</v>
      </c>
      <c r="D61" s="56" t="s">
        <v>1857</v>
      </c>
      <c r="E61" s="56" t="s">
        <v>896</v>
      </c>
      <c r="F61" s="287">
        <v>190085.71</v>
      </c>
      <c r="G61" s="316">
        <v>34281.82</v>
      </c>
      <c r="H61" s="287">
        <v>32824.74</v>
      </c>
      <c r="J61" s="56">
        <v>792365.66</v>
      </c>
      <c r="K61" s="247">
        <v>287504.34000000003</v>
      </c>
      <c r="L61" s="280">
        <v>7500</v>
      </c>
      <c r="P61" s="280">
        <v>1199.8399999999999</v>
      </c>
      <c r="Q61" s="56">
        <v>-165434.82999999999</v>
      </c>
      <c r="R61" s="56">
        <v>-99688.2</v>
      </c>
      <c r="S61" s="56">
        <v>1419953.5</v>
      </c>
      <c r="U61" s="106">
        <v>419704.45</v>
      </c>
      <c r="X61" s="106">
        <v>372890</v>
      </c>
      <c r="Y61" s="106">
        <v>11924.1</v>
      </c>
      <c r="Z61" s="282">
        <v>506548</v>
      </c>
      <c r="AC61" s="282">
        <v>116650.24000000001</v>
      </c>
      <c r="AD61" s="282">
        <v>11236.35</v>
      </c>
    </row>
    <row r="62" spans="1:31" x14ac:dyDescent="0.2">
      <c r="A62" s="265" t="s">
        <v>888</v>
      </c>
      <c r="B62" s="265" t="s">
        <v>890</v>
      </c>
      <c r="C62" s="98">
        <v>1966</v>
      </c>
      <c r="D62" s="56" t="s">
        <v>1858</v>
      </c>
      <c r="E62" s="56" t="s">
        <v>897</v>
      </c>
      <c r="F62" s="287">
        <v>326940.55</v>
      </c>
      <c r="G62" s="316">
        <v>0</v>
      </c>
      <c r="H62" s="287">
        <v>36338.15</v>
      </c>
      <c r="J62" s="56">
        <v>441365.7</v>
      </c>
      <c r="K62" s="247">
        <v>185563.63</v>
      </c>
      <c r="P62" s="280">
        <v>38199.57</v>
      </c>
      <c r="Q62" s="56">
        <v>-1300252.3500000001</v>
      </c>
      <c r="R62" s="56">
        <v>48444.78</v>
      </c>
      <c r="S62" s="56">
        <v>1982389.67</v>
      </c>
      <c r="U62" s="106">
        <v>458902.41</v>
      </c>
      <c r="X62" s="106">
        <v>320960</v>
      </c>
      <c r="Y62" s="106">
        <v>11325.74</v>
      </c>
      <c r="Z62" s="282">
        <v>464148</v>
      </c>
      <c r="AC62" s="282">
        <v>110334.77</v>
      </c>
      <c r="AD62" s="282">
        <v>28540.57</v>
      </c>
    </row>
    <row r="63" spans="1:31" x14ac:dyDescent="0.2">
      <c r="A63" s="265" t="s">
        <v>888</v>
      </c>
      <c r="B63" s="265" t="s">
        <v>890</v>
      </c>
      <c r="C63" s="98">
        <v>1289</v>
      </c>
      <c r="D63" s="56" t="s">
        <v>1859</v>
      </c>
      <c r="E63" s="56" t="s">
        <v>898</v>
      </c>
      <c r="F63" s="287">
        <v>571523.06999999995</v>
      </c>
      <c r="G63" s="316">
        <v>0</v>
      </c>
      <c r="H63" s="287">
        <v>40844.879999999997</v>
      </c>
      <c r="J63" s="56">
        <v>610647.6</v>
      </c>
      <c r="K63" s="247">
        <v>175360.43</v>
      </c>
      <c r="Q63" s="56">
        <v>-195552.07</v>
      </c>
      <c r="R63" s="56">
        <v>-44.56</v>
      </c>
      <c r="S63" s="56">
        <v>1478254.91</v>
      </c>
      <c r="U63" s="106">
        <v>452134.1</v>
      </c>
      <c r="X63" s="106">
        <v>300440</v>
      </c>
      <c r="Y63" s="106">
        <v>9153.67</v>
      </c>
      <c r="Z63" s="282">
        <v>480878</v>
      </c>
      <c r="AB63" s="282">
        <v>11152</v>
      </c>
      <c r="AC63" s="282">
        <v>178709.69</v>
      </c>
      <c r="AD63" s="282">
        <v>30525.03</v>
      </c>
    </row>
    <row r="64" spans="1:31" x14ac:dyDescent="0.2">
      <c r="A64" s="265" t="s">
        <v>888</v>
      </c>
      <c r="B64" s="265" t="s">
        <v>890</v>
      </c>
      <c r="C64" s="98">
        <v>2633</v>
      </c>
      <c r="D64" s="56" t="s">
        <v>1860</v>
      </c>
      <c r="E64" s="56" t="s">
        <v>899</v>
      </c>
      <c r="F64" s="287">
        <v>370824.76</v>
      </c>
      <c r="G64" s="316">
        <v>0</v>
      </c>
      <c r="H64" s="287">
        <v>39876.720000000001</v>
      </c>
      <c r="J64" s="56">
        <v>208818</v>
      </c>
      <c r="K64" s="247">
        <v>277003.71999999997</v>
      </c>
      <c r="Q64" s="56">
        <v>422800.66</v>
      </c>
      <c r="R64" s="56">
        <v>-84063.94</v>
      </c>
      <c r="S64" s="56">
        <v>424358.77</v>
      </c>
      <c r="U64" s="106">
        <v>459620.17</v>
      </c>
      <c r="X64" s="106">
        <v>399770</v>
      </c>
      <c r="Y64" s="106">
        <v>11946.43</v>
      </c>
      <c r="Z64" s="282">
        <v>571325</v>
      </c>
      <c r="AC64" s="282">
        <v>160778.67000000001</v>
      </c>
      <c r="AD64" s="282">
        <v>5731.22</v>
      </c>
      <c r="AE64" s="282">
        <v>74</v>
      </c>
    </row>
    <row r="65" spans="1:31" x14ac:dyDescent="0.2">
      <c r="A65" s="265" t="s">
        <v>888</v>
      </c>
      <c r="B65" s="265" t="s">
        <v>890</v>
      </c>
      <c r="C65" s="98">
        <v>3093</v>
      </c>
      <c r="D65" s="56" t="s">
        <v>1861</v>
      </c>
      <c r="E65" s="56" t="s">
        <v>900</v>
      </c>
      <c r="F65" s="287">
        <v>290129.8</v>
      </c>
      <c r="H65" s="287">
        <v>38279.96</v>
      </c>
      <c r="J65" s="56">
        <v>1246840.74</v>
      </c>
      <c r="K65" s="247">
        <v>91382.080000000002</v>
      </c>
      <c r="P65" s="280">
        <v>0</v>
      </c>
      <c r="Q65" s="56">
        <v>1040594.34</v>
      </c>
      <c r="R65" s="56">
        <v>10494.29</v>
      </c>
      <c r="S65" s="56">
        <v>457634.96</v>
      </c>
      <c r="U65" s="106">
        <v>393943.18</v>
      </c>
      <c r="X65" s="106">
        <v>293880</v>
      </c>
      <c r="Y65" s="106">
        <v>8843.39</v>
      </c>
      <c r="Z65" s="282">
        <v>418960</v>
      </c>
      <c r="AC65" s="282">
        <v>112539.56</v>
      </c>
      <c r="AD65" s="282">
        <v>7258.02</v>
      </c>
    </row>
    <row r="66" spans="1:31" x14ac:dyDescent="0.2">
      <c r="A66" s="265" t="s">
        <v>888</v>
      </c>
      <c r="B66" s="265" t="s">
        <v>890</v>
      </c>
      <c r="C66" s="98">
        <v>5106</v>
      </c>
      <c r="D66" s="56" t="s">
        <v>1862</v>
      </c>
      <c r="E66" s="56" t="s">
        <v>901</v>
      </c>
      <c r="F66" s="287">
        <v>429500.79</v>
      </c>
      <c r="G66" s="316">
        <v>2070</v>
      </c>
      <c r="H66" s="287">
        <v>53549.279999999999</v>
      </c>
      <c r="J66" s="56">
        <v>41082.94</v>
      </c>
      <c r="K66" s="247">
        <v>347279.07</v>
      </c>
      <c r="P66" s="280">
        <v>39.96</v>
      </c>
      <c r="Q66" s="56">
        <v>-475343.66</v>
      </c>
      <c r="R66" s="56">
        <v>-2322.16</v>
      </c>
      <c r="S66" s="56">
        <v>1208029.25</v>
      </c>
      <c r="U66" s="106">
        <v>495948.99</v>
      </c>
      <c r="W66" s="106">
        <v>144.88999999999999</v>
      </c>
      <c r="X66" s="106">
        <v>425100</v>
      </c>
      <c r="Y66" s="106">
        <v>9159.49</v>
      </c>
      <c r="Z66" s="282">
        <v>601978</v>
      </c>
      <c r="AC66" s="282">
        <v>164047.92000000001</v>
      </c>
      <c r="AD66" s="282">
        <v>20798.669999999998</v>
      </c>
      <c r="AE66" s="282">
        <v>450.09</v>
      </c>
    </row>
    <row r="67" spans="1:31" x14ac:dyDescent="0.2">
      <c r="A67" s="265" t="s">
        <v>888</v>
      </c>
      <c r="B67" s="265" t="s">
        <v>890</v>
      </c>
      <c r="C67" s="98">
        <v>4454</v>
      </c>
      <c r="D67" s="56" t="s">
        <v>1863</v>
      </c>
      <c r="E67" s="56" t="s">
        <v>902</v>
      </c>
      <c r="F67" s="287">
        <v>630838.76</v>
      </c>
      <c r="G67" s="316">
        <v>78903.53</v>
      </c>
      <c r="H67" s="287">
        <v>35025.03</v>
      </c>
      <c r="J67" s="56">
        <v>583796.52</v>
      </c>
      <c r="K67" s="247">
        <v>347997.96</v>
      </c>
      <c r="L67" s="280">
        <v>7200</v>
      </c>
      <c r="P67" s="280">
        <v>323</v>
      </c>
      <c r="Q67" s="56">
        <v>-901258.64</v>
      </c>
      <c r="S67" s="56">
        <v>2340789.7799999998</v>
      </c>
      <c r="U67" s="106">
        <v>591795.6</v>
      </c>
      <c r="X67" s="106">
        <v>379950</v>
      </c>
      <c r="Y67" s="106">
        <v>16670.04</v>
      </c>
      <c r="Z67" s="282">
        <v>579850</v>
      </c>
      <c r="AC67" s="282">
        <v>144044.14000000001</v>
      </c>
      <c r="AD67" s="282">
        <v>36458.82</v>
      </c>
      <c r="AE67" s="282">
        <v>290.58999999999997</v>
      </c>
    </row>
    <row r="68" spans="1:31" x14ac:dyDescent="0.2">
      <c r="A68" s="265" t="s">
        <v>888</v>
      </c>
      <c r="B68" s="265" t="s">
        <v>890</v>
      </c>
      <c r="C68" s="98">
        <v>3718</v>
      </c>
      <c r="D68" s="56" t="s">
        <v>1864</v>
      </c>
      <c r="E68" s="56" t="s">
        <v>903</v>
      </c>
      <c r="F68" s="287">
        <v>223997.74</v>
      </c>
      <c r="G68" s="316">
        <v>0</v>
      </c>
      <c r="H68" s="287">
        <v>79671.759999999995</v>
      </c>
      <c r="J68" s="56">
        <v>80375</v>
      </c>
      <c r="K68" s="247">
        <v>410081.12</v>
      </c>
      <c r="P68" s="280">
        <v>161.26</v>
      </c>
      <c r="Q68" s="56">
        <v>90003.01</v>
      </c>
      <c r="R68" s="56">
        <v>114834.47</v>
      </c>
      <c r="S68" s="56">
        <v>489048.9</v>
      </c>
      <c r="U68" s="106">
        <v>535619</v>
      </c>
      <c r="X68" s="106">
        <v>282590</v>
      </c>
      <c r="Y68" s="106">
        <v>15428.85</v>
      </c>
      <c r="Z68" s="282">
        <v>501898</v>
      </c>
      <c r="AC68" s="282">
        <v>229105.03</v>
      </c>
      <c r="AD68" s="282">
        <v>17050.29</v>
      </c>
    </row>
    <row r="69" spans="1:31" x14ac:dyDescent="0.2">
      <c r="A69" s="265" t="s">
        <v>888</v>
      </c>
      <c r="B69" s="265" t="s">
        <v>890</v>
      </c>
      <c r="C69" s="98">
        <v>3267</v>
      </c>
      <c r="D69" s="56" t="s">
        <v>1865</v>
      </c>
      <c r="E69" s="56" t="s">
        <v>904</v>
      </c>
      <c r="F69" s="287">
        <v>273738.48</v>
      </c>
      <c r="H69" s="287">
        <v>56990.04</v>
      </c>
      <c r="J69" s="56">
        <v>1738487.34</v>
      </c>
      <c r="K69" s="247">
        <v>423456.5</v>
      </c>
      <c r="P69" s="280">
        <v>0</v>
      </c>
      <c r="Q69" s="56">
        <v>-10425.1</v>
      </c>
      <c r="R69" s="56">
        <v>-8720.77</v>
      </c>
      <c r="S69" s="56">
        <v>2396007.25</v>
      </c>
      <c r="U69" s="106">
        <v>421261.47</v>
      </c>
      <c r="X69" s="106">
        <v>493430</v>
      </c>
      <c r="Y69" s="106">
        <v>11411.62</v>
      </c>
      <c r="Z69" s="282">
        <v>637694</v>
      </c>
      <c r="AC69" s="282">
        <v>169830.53</v>
      </c>
      <c r="AD69" s="282">
        <v>38894.58</v>
      </c>
    </row>
    <row r="70" spans="1:31" x14ac:dyDescent="0.2">
      <c r="A70" s="317" t="s">
        <v>888</v>
      </c>
      <c r="B70" s="317" t="s">
        <v>890</v>
      </c>
      <c r="C70" s="101">
        <v>2885</v>
      </c>
      <c r="D70" s="248" t="s">
        <v>1866</v>
      </c>
      <c r="E70" s="56" t="s">
        <v>2325</v>
      </c>
      <c r="F70" s="287">
        <v>419560.42</v>
      </c>
      <c r="H70" s="287">
        <v>75721.070000000007</v>
      </c>
      <c r="J70" s="56">
        <v>5166666.6399999997</v>
      </c>
      <c r="K70" s="247">
        <v>683131.03</v>
      </c>
      <c r="Q70" s="56">
        <v>50537.75</v>
      </c>
      <c r="R70" s="56">
        <v>-28674.16</v>
      </c>
      <c r="S70" s="56">
        <v>6403982.4100000001</v>
      </c>
      <c r="U70" s="106">
        <v>361558.93</v>
      </c>
      <c r="X70" s="106">
        <v>107950</v>
      </c>
      <c r="Y70" s="106">
        <v>13652.95</v>
      </c>
      <c r="Z70" s="282">
        <v>274976</v>
      </c>
      <c r="AC70" s="282">
        <v>201045.07</v>
      </c>
      <c r="AD70" s="282">
        <v>87907.65</v>
      </c>
    </row>
    <row r="71" spans="1:31" x14ac:dyDescent="0.2">
      <c r="A71" s="318" t="s">
        <v>906</v>
      </c>
      <c r="B71" s="318" t="s">
        <v>907</v>
      </c>
      <c r="C71" s="98">
        <v>6036</v>
      </c>
      <c r="D71" s="56" t="s">
        <v>1867</v>
      </c>
      <c r="E71" s="56" t="s">
        <v>909</v>
      </c>
      <c r="F71" s="287">
        <v>445042.06</v>
      </c>
      <c r="G71" s="316">
        <v>0</v>
      </c>
      <c r="H71" s="287">
        <v>45371.18</v>
      </c>
      <c r="J71" s="56">
        <v>908129.11</v>
      </c>
      <c r="K71" s="247">
        <v>34138.78</v>
      </c>
      <c r="R71" s="56">
        <v>-919976.87</v>
      </c>
      <c r="S71" s="56">
        <v>2227185.62</v>
      </c>
      <c r="U71" s="106">
        <v>714053.74</v>
      </c>
      <c r="W71" s="106">
        <v>709.37</v>
      </c>
      <c r="X71" s="106">
        <v>549420</v>
      </c>
      <c r="Z71" s="282">
        <v>903255</v>
      </c>
      <c r="AC71" s="282">
        <v>194125.18</v>
      </c>
      <c r="AD71" s="282">
        <v>30329.55</v>
      </c>
    </row>
    <row r="72" spans="1:31" x14ac:dyDescent="0.2">
      <c r="A72" s="318" t="s">
        <v>906</v>
      </c>
      <c r="B72" s="318" t="s">
        <v>907</v>
      </c>
      <c r="C72" s="98">
        <v>4053</v>
      </c>
      <c r="D72" s="56" t="s">
        <v>1868</v>
      </c>
      <c r="E72" s="56" t="s">
        <v>910</v>
      </c>
      <c r="F72" s="287">
        <v>330028.71999999997</v>
      </c>
      <c r="G72" s="316">
        <v>0</v>
      </c>
      <c r="H72" s="287">
        <v>234005.58</v>
      </c>
      <c r="J72" s="56">
        <v>408787.17</v>
      </c>
      <c r="K72" s="247">
        <v>50076.86</v>
      </c>
      <c r="P72" s="280">
        <v>1359.5</v>
      </c>
      <c r="R72" s="56">
        <v>-3198301.62</v>
      </c>
      <c r="S72" s="56">
        <v>4014093.13</v>
      </c>
      <c r="U72" s="106">
        <v>547919.41</v>
      </c>
      <c r="X72" s="106">
        <v>518230</v>
      </c>
      <c r="Z72" s="282">
        <v>716467</v>
      </c>
      <c r="AA72" s="282">
        <v>1384</v>
      </c>
      <c r="AC72" s="282">
        <v>113517.57</v>
      </c>
      <c r="AD72" s="282">
        <v>22880.52</v>
      </c>
    </row>
    <row r="73" spans="1:31" x14ac:dyDescent="0.2">
      <c r="A73" s="318" t="s">
        <v>906</v>
      </c>
      <c r="B73" s="318" t="s">
        <v>907</v>
      </c>
      <c r="C73" s="98">
        <v>4847</v>
      </c>
      <c r="D73" s="56" t="s">
        <v>1869</v>
      </c>
      <c r="E73" s="56" t="s">
        <v>911</v>
      </c>
      <c r="F73" s="287">
        <v>603062.06000000006</v>
      </c>
      <c r="G73" s="316">
        <v>0</v>
      </c>
      <c r="H73" s="287">
        <v>106264.74</v>
      </c>
      <c r="J73" s="56">
        <v>111577.34</v>
      </c>
      <c r="K73" s="247">
        <v>164480.54</v>
      </c>
      <c r="R73" s="56">
        <v>-1324184.26</v>
      </c>
      <c r="S73" s="56">
        <v>2082417.38</v>
      </c>
      <c r="U73" s="106">
        <v>717837.32</v>
      </c>
      <c r="X73" s="106">
        <v>541830</v>
      </c>
      <c r="Z73" s="282">
        <v>808725</v>
      </c>
      <c r="AC73" s="282">
        <v>187136.7</v>
      </c>
      <c r="AD73" s="282">
        <v>28146.06</v>
      </c>
    </row>
    <row r="74" spans="1:31" x14ac:dyDescent="0.2">
      <c r="A74" s="318" t="s">
        <v>906</v>
      </c>
      <c r="B74" s="318" t="s">
        <v>907</v>
      </c>
      <c r="C74" s="98">
        <v>3826</v>
      </c>
      <c r="D74" s="56" t="s">
        <v>1870</v>
      </c>
      <c r="E74" s="56" t="s">
        <v>912</v>
      </c>
      <c r="F74" s="287">
        <v>644124.06999999995</v>
      </c>
      <c r="G74" s="316">
        <v>0</v>
      </c>
      <c r="H74" s="287">
        <v>91779.1</v>
      </c>
      <c r="J74" s="56">
        <v>4</v>
      </c>
      <c r="K74" s="247">
        <v>90378.29</v>
      </c>
      <c r="P74" s="280">
        <v>877.94</v>
      </c>
      <c r="R74" s="56">
        <v>-1521526.27</v>
      </c>
      <c r="S74" s="56">
        <v>2028298.74</v>
      </c>
      <c r="U74" s="106">
        <v>755694.43</v>
      </c>
      <c r="X74" s="106">
        <v>482910</v>
      </c>
      <c r="Z74" s="282">
        <v>686876</v>
      </c>
      <c r="AC74" s="282">
        <v>210849.79</v>
      </c>
      <c r="AD74" s="282">
        <v>7945.59</v>
      </c>
    </row>
    <row r="75" spans="1:31" x14ac:dyDescent="0.2">
      <c r="A75" s="318" t="s">
        <v>906</v>
      </c>
      <c r="B75" s="318" t="s">
        <v>907</v>
      </c>
      <c r="C75" s="98">
        <v>4181</v>
      </c>
      <c r="D75" s="56" t="s">
        <v>1871</v>
      </c>
      <c r="E75" s="56" t="s">
        <v>2309</v>
      </c>
      <c r="F75" s="287">
        <v>317469.75</v>
      </c>
      <c r="G75" s="316">
        <v>0</v>
      </c>
      <c r="H75" s="287">
        <v>126863.56</v>
      </c>
      <c r="J75" s="56">
        <v>55309.89</v>
      </c>
      <c r="K75" s="247">
        <v>80776.53</v>
      </c>
      <c r="R75" s="56">
        <v>-2035265.22</v>
      </c>
      <c r="S75" s="56">
        <v>2569886.96</v>
      </c>
      <c r="T75" s="106">
        <v>30.71</v>
      </c>
      <c r="U75" s="106">
        <v>420628.27</v>
      </c>
      <c r="W75" s="106">
        <v>535.46</v>
      </c>
      <c r="X75" s="106">
        <v>454110</v>
      </c>
      <c r="Z75" s="282">
        <v>678590</v>
      </c>
      <c r="AC75" s="282">
        <v>121978.98</v>
      </c>
      <c r="AD75" s="282">
        <v>21385.47</v>
      </c>
    </row>
    <row r="76" spans="1:31" x14ac:dyDescent="0.2">
      <c r="A76" s="318" t="s">
        <v>906</v>
      </c>
      <c r="B76" s="318" t="s">
        <v>907</v>
      </c>
      <c r="C76" s="98">
        <v>2002</v>
      </c>
      <c r="D76" s="56" t="s">
        <v>1872</v>
      </c>
      <c r="E76" s="56" t="s">
        <v>913</v>
      </c>
      <c r="F76" s="287">
        <v>255797.26</v>
      </c>
      <c r="G76" s="316">
        <v>0</v>
      </c>
      <c r="H76" s="287">
        <v>39081.56</v>
      </c>
      <c r="J76" s="56">
        <v>91641.46</v>
      </c>
      <c r="K76" s="247">
        <v>18599.47</v>
      </c>
      <c r="R76" s="56">
        <v>-1052560.74</v>
      </c>
      <c r="S76" s="56">
        <v>1423307.83</v>
      </c>
      <c r="U76" s="106">
        <v>334159.51</v>
      </c>
      <c r="W76" s="106">
        <v>563.70000000000005</v>
      </c>
      <c r="X76" s="106">
        <v>499410</v>
      </c>
      <c r="Z76" s="282">
        <v>660107</v>
      </c>
      <c r="AC76" s="282">
        <v>98674.73</v>
      </c>
      <c r="AD76" s="282">
        <v>29828.82</v>
      </c>
    </row>
    <row r="77" spans="1:31" x14ac:dyDescent="0.2">
      <c r="A77" s="318" t="s">
        <v>906</v>
      </c>
      <c r="B77" s="318" t="s">
        <v>907</v>
      </c>
      <c r="C77" s="98">
        <v>1933</v>
      </c>
      <c r="D77" s="56" t="s">
        <v>1873</v>
      </c>
      <c r="E77" s="56" t="s">
        <v>914</v>
      </c>
      <c r="F77" s="287">
        <v>113153.21</v>
      </c>
      <c r="G77" s="316">
        <v>0</v>
      </c>
      <c r="H77" s="287">
        <v>206978.05</v>
      </c>
      <c r="J77" s="56">
        <v>183853.34</v>
      </c>
      <c r="K77" s="247">
        <v>43478.3</v>
      </c>
      <c r="R77" s="56">
        <v>-1448697.25</v>
      </c>
      <c r="S77" s="56">
        <v>2051654.89</v>
      </c>
      <c r="U77" s="106">
        <v>328746.45</v>
      </c>
      <c r="X77" s="106">
        <v>416700</v>
      </c>
      <c r="Z77" s="282">
        <v>597135</v>
      </c>
      <c r="AC77" s="282">
        <v>155198.19</v>
      </c>
      <c r="AD77" s="282">
        <v>42501</v>
      </c>
    </row>
    <row r="78" spans="1:31" x14ac:dyDescent="0.2">
      <c r="A78" s="265" t="s">
        <v>916</v>
      </c>
      <c r="B78" s="265" t="s">
        <v>917</v>
      </c>
      <c r="C78" s="98">
        <v>3743</v>
      </c>
      <c r="D78" s="56" t="s">
        <v>1874</v>
      </c>
      <c r="E78" s="56" t="s">
        <v>919</v>
      </c>
      <c r="F78" s="287">
        <v>485016.62</v>
      </c>
      <c r="G78" s="316">
        <v>0</v>
      </c>
      <c r="H78" s="287">
        <v>105267.13</v>
      </c>
      <c r="J78" s="56">
        <v>836382.58</v>
      </c>
      <c r="K78" s="247">
        <v>97298.36</v>
      </c>
      <c r="S78" s="56">
        <v>1625943.2</v>
      </c>
      <c r="U78" s="106">
        <v>608272.44999999995</v>
      </c>
      <c r="X78" s="106">
        <v>225920</v>
      </c>
      <c r="Z78" s="282">
        <v>407846</v>
      </c>
      <c r="AC78" s="282">
        <v>128078.44</v>
      </c>
      <c r="AD78" s="282">
        <v>57571.05</v>
      </c>
    </row>
    <row r="79" spans="1:31" x14ac:dyDescent="0.2">
      <c r="A79" s="265" t="s">
        <v>916</v>
      </c>
      <c r="B79" s="265" t="s">
        <v>917</v>
      </c>
      <c r="C79" s="98">
        <v>3747</v>
      </c>
      <c r="D79" s="56" t="s">
        <v>1875</v>
      </c>
      <c r="E79" s="56" t="s">
        <v>920</v>
      </c>
      <c r="F79" s="287">
        <v>186664.67</v>
      </c>
      <c r="G79" s="316">
        <v>0</v>
      </c>
      <c r="H79" s="287">
        <v>78208.94</v>
      </c>
      <c r="J79" s="56">
        <v>422532.35</v>
      </c>
      <c r="K79" s="247">
        <v>118101.12</v>
      </c>
      <c r="S79" s="56">
        <v>1700209.39</v>
      </c>
      <c r="U79" s="106">
        <v>617861.36</v>
      </c>
      <c r="X79" s="106">
        <v>240750</v>
      </c>
      <c r="Z79" s="282">
        <v>483060</v>
      </c>
      <c r="AC79" s="282">
        <v>232446.44</v>
      </c>
      <c r="AD79" s="282">
        <v>40341.599999999999</v>
      </c>
    </row>
    <row r="80" spans="1:31" x14ac:dyDescent="0.2">
      <c r="A80" s="265" t="s">
        <v>916</v>
      </c>
      <c r="B80" s="265" t="s">
        <v>917</v>
      </c>
      <c r="C80" s="98">
        <v>3095</v>
      </c>
      <c r="D80" s="56" t="s">
        <v>1876</v>
      </c>
      <c r="E80" s="56" t="s">
        <v>921</v>
      </c>
      <c r="F80" s="287">
        <v>327016.46000000002</v>
      </c>
      <c r="G80" s="316">
        <v>0</v>
      </c>
      <c r="H80" s="287">
        <v>60120.44</v>
      </c>
      <c r="J80" s="56">
        <v>457466</v>
      </c>
      <c r="K80" s="247">
        <v>87609.07</v>
      </c>
      <c r="S80" s="56">
        <v>1448416.88</v>
      </c>
      <c r="U80" s="106">
        <v>411808.84</v>
      </c>
      <c r="X80" s="106">
        <v>301380</v>
      </c>
      <c r="Z80" s="282">
        <v>425970</v>
      </c>
      <c r="AC80" s="282">
        <v>110769.4</v>
      </c>
      <c r="AD80" s="282">
        <v>45841.29</v>
      </c>
    </row>
    <row r="81" spans="1:30" x14ac:dyDescent="0.2">
      <c r="A81" s="265" t="s">
        <v>916</v>
      </c>
      <c r="B81" s="265" t="s">
        <v>917</v>
      </c>
      <c r="C81" s="98">
        <v>1530</v>
      </c>
      <c r="D81" s="56" t="s">
        <v>1877</v>
      </c>
      <c r="E81" s="56" t="s">
        <v>922</v>
      </c>
      <c r="F81" s="287">
        <v>208298.76</v>
      </c>
      <c r="G81" s="316">
        <v>0</v>
      </c>
      <c r="H81" s="287">
        <v>26409.94</v>
      </c>
      <c r="J81" s="56">
        <v>509620.43</v>
      </c>
      <c r="K81" s="247">
        <v>442771.1</v>
      </c>
      <c r="S81" s="56">
        <v>2079850.72</v>
      </c>
      <c r="U81" s="106">
        <v>350816.43</v>
      </c>
      <c r="X81" s="106">
        <v>394410</v>
      </c>
      <c r="Z81" s="282">
        <v>538410</v>
      </c>
      <c r="AC81" s="282">
        <v>83362.259999999995</v>
      </c>
      <c r="AD81" s="282">
        <v>59756.89</v>
      </c>
    </row>
    <row r="82" spans="1:30" x14ac:dyDescent="0.2">
      <c r="A82" s="265" t="s">
        <v>916</v>
      </c>
      <c r="B82" s="265" t="s">
        <v>917</v>
      </c>
      <c r="C82" s="98">
        <v>4004</v>
      </c>
      <c r="D82" s="56" t="s">
        <v>1878</v>
      </c>
      <c r="E82" s="56" t="s">
        <v>923</v>
      </c>
      <c r="F82" s="287">
        <v>225382.26</v>
      </c>
      <c r="G82" s="316">
        <v>0</v>
      </c>
      <c r="H82" s="287">
        <v>30771</v>
      </c>
      <c r="J82" s="56">
        <v>465550.04</v>
      </c>
      <c r="K82" s="247">
        <v>124625.26</v>
      </c>
      <c r="S82" s="56">
        <v>1478004.6</v>
      </c>
      <c r="U82" s="106">
        <v>513675.41</v>
      </c>
      <c r="X82" s="106">
        <v>243120</v>
      </c>
      <c r="Z82" s="282">
        <v>383928</v>
      </c>
      <c r="AC82" s="282">
        <v>161876.13</v>
      </c>
      <c r="AD82" s="282">
        <v>40240.230000000003</v>
      </c>
    </row>
    <row r="83" spans="1:30" x14ac:dyDescent="0.2">
      <c r="A83" s="265" t="s">
        <v>916</v>
      </c>
      <c r="B83" s="265" t="s">
        <v>917</v>
      </c>
      <c r="C83" s="98">
        <v>6265</v>
      </c>
      <c r="D83" s="56" t="s">
        <v>1879</v>
      </c>
      <c r="E83" s="56" t="s">
        <v>924</v>
      </c>
      <c r="F83" s="287">
        <v>375976.9</v>
      </c>
      <c r="G83" s="316">
        <v>0</v>
      </c>
      <c r="H83" s="287">
        <v>98506.48</v>
      </c>
      <c r="J83" s="56">
        <v>321577.75</v>
      </c>
      <c r="K83" s="247">
        <v>99195.47</v>
      </c>
      <c r="R83" s="56">
        <v>600</v>
      </c>
      <c r="S83" s="56">
        <v>1774409.19</v>
      </c>
      <c r="U83" s="106">
        <v>670845.74</v>
      </c>
      <c r="X83" s="106">
        <v>699480</v>
      </c>
      <c r="Z83" s="282">
        <v>927045</v>
      </c>
      <c r="AC83" s="282">
        <v>182430.91</v>
      </c>
      <c r="AD83" s="282">
        <v>45906.22</v>
      </c>
    </row>
    <row r="84" spans="1:30" x14ac:dyDescent="0.2">
      <c r="A84" s="265" t="s">
        <v>916</v>
      </c>
      <c r="B84" s="265" t="s">
        <v>917</v>
      </c>
      <c r="C84" s="98">
        <v>4051</v>
      </c>
      <c r="D84" s="56" t="s">
        <v>1880</v>
      </c>
      <c r="E84" s="56" t="s">
        <v>925</v>
      </c>
      <c r="F84" s="287">
        <v>308023.09000000003</v>
      </c>
      <c r="G84" s="316">
        <v>0</v>
      </c>
      <c r="H84" s="287">
        <v>33459</v>
      </c>
      <c r="J84" s="56">
        <v>561176.75</v>
      </c>
      <c r="K84" s="247">
        <v>82718.44</v>
      </c>
      <c r="S84" s="56">
        <v>1568940.19</v>
      </c>
      <c r="U84" s="106">
        <v>567493.66</v>
      </c>
      <c r="X84" s="106">
        <v>305000</v>
      </c>
      <c r="Z84" s="282">
        <v>491066</v>
      </c>
      <c r="AC84" s="282">
        <v>198895.61</v>
      </c>
      <c r="AD84" s="282">
        <v>38043.58</v>
      </c>
    </row>
    <row r="85" spans="1:30" x14ac:dyDescent="0.2">
      <c r="A85" s="265" t="s">
        <v>916</v>
      </c>
      <c r="B85" s="265" t="s">
        <v>917</v>
      </c>
      <c r="C85" s="98">
        <v>3423</v>
      </c>
      <c r="D85" s="56" t="s">
        <v>1881</v>
      </c>
      <c r="E85" s="56" t="s">
        <v>926</v>
      </c>
      <c r="F85" s="287">
        <v>469708.44</v>
      </c>
      <c r="G85" s="316">
        <v>0</v>
      </c>
      <c r="H85" s="287">
        <v>18305.349999999999</v>
      </c>
      <c r="J85" s="56">
        <v>628729.18999999994</v>
      </c>
      <c r="K85" s="247">
        <v>72881.84</v>
      </c>
      <c r="S85" s="56">
        <v>1499346.49</v>
      </c>
      <c r="U85" s="106">
        <v>647773.22</v>
      </c>
      <c r="W85" s="106">
        <v>893.18</v>
      </c>
      <c r="X85" s="106">
        <v>230550</v>
      </c>
      <c r="Z85" s="282">
        <v>481920</v>
      </c>
      <c r="AC85" s="282">
        <v>187653.96</v>
      </c>
      <c r="AD85" s="282">
        <v>67451.62</v>
      </c>
    </row>
    <row r="86" spans="1:30" x14ac:dyDescent="0.2">
      <c r="A86" s="265" t="s">
        <v>916</v>
      </c>
      <c r="B86" s="265" t="s">
        <v>917</v>
      </c>
      <c r="C86" s="98">
        <v>1355</v>
      </c>
      <c r="D86" s="56" t="s">
        <v>1882</v>
      </c>
      <c r="E86" s="56" t="s">
        <v>927</v>
      </c>
      <c r="F86" s="287">
        <v>243157.75</v>
      </c>
      <c r="G86" s="316">
        <v>0</v>
      </c>
      <c r="H86" s="287">
        <v>46018.55</v>
      </c>
      <c r="J86" s="56">
        <v>555811.51</v>
      </c>
      <c r="K86" s="247">
        <v>94325.13</v>
      </c>
      <c r="S86" s="56">
        <v>2293429.0699999998</v>
      </c>
      <c r="U86" s="106">
        <v>335171.15000000002</v>
      </c>
      <c r="X86" s="106">
        <v>380640</v>
      </c>
      <c r="Y86" s="106">
        <v>380</v>
      </c>
      <c r="Z86" s="282">
        <v>459486</v>
      </c>
      <c r="AC86" s="282">
        <v>98228.33</v>
      </c>
      <c r="AD86" s="282">
        <v>32270.13</v>
      </c>
    </row>
    <row r="87" spans="1:30" x14ac:dyDescent="0.2">
      <c r="A87" s="265" t="s">
        <v>929</v>
      </c>
      <c r="B87" s="265" t="s">
        <v>930</v>
      </c>
      <c r="C87" s="98">
        <v>2146</v>
      </c>
      <c r="D87" s="56" t="s">
        <v>1883</v>
      </c>
      <c r="E87" s="56" t="s">
        <v>932</v>
      </c>
      <c r="F87" s="287">
        <v>298320.44</v>
      </c>
      <c r="G87" s="316">
        <v>0</v>
      </c>
      <c r="H87" s="287">
        <v>36073.99</v>
      </c>
      <c r="J87" s="56">
        <v>859384.42</v>
      </c>
      <c r="K87" s="247">
        <v>26167.58</v>
      </c>
      <c r="O87" s="280">
        <v>98000</v>
      </c>
      <c r="R87" s="56">
        <v>-294274.40999999997</v>
      </c>
      <c r="S87" s="56">
        <v>1525529.54</v>
      </c>
      <c r="U87" s="106">
        <v>35571.5</v>
      </c>
      <c r="X87" s="106">
        <v>136739.09</v>
      </c>
      <c r="Z87" s="282">
        <v>196469.09</v>
      </c>
      <c r="AC87" s="282">
        <v>67830.78</v>
      </c>
      <c r="AD87" s="282">
        <v>14301.42</v>
      </c>
    </row>
    <row r="88" spans="1:30" x14ac:dyDescent="0.2">
      <c r="A88" s="265" t="s">
        <v>929</v>
      </c>
      <c r="B88" s="265" t="s">
        <v>930</v>
      </c>
      <c r="C88" s="98">
        <v>1277</v>
      </c>
      <c r="D88" s="56" t="s">
        <v>1884</v>
      </c>
      <c r="E88" s="56" t="s">
        <v>933</v>
      </c>
      <c r="F88" s="287">
        <v>143869.78</v>
      </c>
      <c r="G88" s="316">
        <v>0</v>
      </c>
      <c r="H88" s="287">
        <v>41980.49</v>
      </c>
      <c r="J88" s="56">
        <v>446146.81</v>
      </c>
      <c r="K88" s="247">
        <v>106751.67999999999</v>
      </c>
      <c r="O88" s="280">
        <v>37000</v>
      </c>
      <c r="R88" s="56">
        <v>-652790.43999999994</v>
      </c>
      <c r="S88" s="56">
        <v>1451545.03</v>
      </c>
      <c r="U88" s="106">
        <v>28595.37</v>
      </c>
      <c r="X88" s="106">
        <v>194320</v>
      </c>
      <c r="Z88" s="282">
        <v>256180</v>
      </c>
      <c r="AC88" s="282">
        <v>42210.75</v>
      </c>
      <c r="AD88" s="282">
        <v>18402.45</v>
      </c>
    </row>
    <row r="89" spans="1:30" x14ac:dyDescent="0.2">
      <c r="A89" s="265" t="s">
        <v>929</v>
      </c>
      <c r="B89" s="265" t="s">
        <v>930</v>
      </c>
      <c r="C89" s="98">
        <v>2783</v>
      </c>
      <c r="D89" s="56" t="s">
        <v>1885</v>
      </c>
      <c r="E89" s="56" t="s">
        <v>934</v>
      </c>
      <c r="F89" s="287">
        <v>328251.46000000002</v>
      </c>
      <c r="G89" s="316">
        <v>0</v>
      </c>
      <c r="H89" s="287">
        <v>53201.88</v>
      </c>
      <c r="J89" s="56">
        <v>2422910.7799999998</v>
      </c>
      <c r="K89" s="247">
        <v>27400.99</v>
      </c>
      <c r="O89" s="280">
        <v>70000</v>
      </c>
      <c r="R89" s="56">
        <v>2586724.9900000002</v>
      </c>
      <c r="S89" s="56">
        <v>328050.34000000003</v>
      </c>
      <c r="U89" s="106">
        <v>56304.54</v>
      </c>
      <c r="X89" s="106">
        <v>251900</v>
      </c>
      <c r="Z89" s="282">
        <v>282338</v>
      </c>
      <c r="AC89" s="282">
        <v>131704.72</v>
      </c>
      <c r="AD89" s="282">
        <v>43952.04</v>
      </c>
    </row>
    <row r="90" spans="1:30" x14ac:dyDescent="0.2">
      <c r="A90" s="265" t="s">
        <v>929</v>
      </c>
      <c r="B90" s="265" t="s">
        <v>930</v>
      </c>
      <c r="C90" s="98">
        <v>1769</v>
      </c>
      <c r="D90" s="56" t="s">
        <v>1886</v>
      </c>
      <c r="E90" s="56" t="s">
        <v>935</v>
      </c>
      <c r="F90" s="287">
        <v>137161.37</v>
      </c>
      <c r="G90" s="316">
        <v>0</v>
      </c>
      <c r="H90" s="287">
        <v>27872.25</v>
      </c>
      <c r="J90" s="56">
        <v>336705.49</v>
      </c>
      <c r="K90" s="247">
        <v>74412.06</v>
      </c>
      <c r="O90" s="280">
        <v>66750</v>
      </c>
      <c r="R90" s="56">
        <v>-1230148.1599999999</v>
      </c>
      <c r="S90" s="56">
        <v>1852229.71</v>
      </c>
      <c r="U90" s="106">
        <v>27586.73</v>
      </c>
      <c r="Z90" s="282">
        <v>57750</v>
      </c>
      <c r="AC90" s="282">
        <v>59633.61</v>
      </c>
      <c r="AD90" s="282">
        <v>20113.5</v>
      </c>
    </row>
    <row r="91" spans="1:30" x14ac:dyDescent="0.2">
      <c r="A91" s="265" t="s">
        <v>937</v>
      </c>
      <c r="B91" s="265" t="s">
        <v>938</v>
      </c>
      <c r="C91" s="98">
        <v>5781</v>
      </c>
      <c r="D91" s="56" t="s">
        <v>1887</v>
      </c>
      <c r="E91" s="56" t="s">
        <v>940</v>
      </c>
      <c r="F91" s="287">
        <v>316166.90999999997</v>
      </c>
      <c r="G91" s="316">
        <v>0</v>
      </c>
      <c r="H91" s="287">
        <v>145878.38</v>
      </c>
      <c r="J91" s="56">
        <v>431208.99</v>
      </c>
      <c r="K91" s="247">
        <v>16636.59</v>
      </c>
      <c r="P91" s="280">
        <v>0</v>
      </c>
      <c r="R91" s="56">
        <v>-1795745.62</v>
      </c>
      <c r="S91" s="56">
        <v>2483113.87</v>
      </c>
      <c r="U91" s="106">
        <v>777790.07</v>
      </c>
      <c r="X91" s="106">
        <v>392820</v>
      </c>
      <c r="Y91" s="106">
        <v>4500</v>
      </c>
      <c r="Z91" s="282">
        <v>666440</v>
      </c>
      <c r="AC91" s="282">
        <v>257775.95</v>
      </c>
      <c r="AD91" s="282">
        <v>20272.5</v>
      </c>
    </row>
    <row r="92" spans="1:30" x14ac:dyDescent="0.2">
      <c r="A92" s="265" t="s">
        <v>937</v>
      </c>
      <c r="B92" s="265" t="s">
        <v>938</v>
      </c>
      <c r="C92" s="98">
        <v>2515</v>
      </c>
      <c r="D92" s="56" t="s">
        <v>1888</v>
      </c>
      <c r="E92" s="56" t="s">
        <v>941</v>
      </c>
      <c r="F92" s="287">
        <v>192118.76</v>
      </c>
      <c r="G92" s="316">
        <v>0</v>
      </c>
      <c r="H92" s="287">
        <v>77584.59</v>
      </c>
      <c r="J92" s="56">
        <v>161043.18</v>
      </c>
      <c r="K92" s="247">
        <v>50236.06</v>
      </c>
      <c r="R92" s="56">
        <v>-1658155.32</v>
      </c>
      <c r="S92" s="56">
        <v>1997915.47</v>
      </c>
      <c r="U92" s="106">
        <v>541031.26</v>
      </c>
      <c r="X92" s="106">
        <v>164550</v>
      </c>
      <c r="Y92" s="106">
        <v>4500</v>
      </c>
      <c r="Z92" s="282">
        <v>386800</v>
      </c>
      <c r="AC92" s="282">
        <v>147448.98000000001</v>
      </c>
      <c r="AD92" s="282">
        <v>27528.84</v>
      </c>
    </row>
    <row r="93" spans="1:30" x14ac:dyDescent="0.2">
      <c r="A93" s="265" t="s">
        <v>937</v>
      </c>
      <c r="B93" s="265" t="s">
        <v>938</v>
      </c>
      <c r="C93" s="98">
        <v>3488</v>
      </c>
      <c r="D93" s="56" t="s">
        <v>1889</v>
      </c>
      <c r="E93" s="56" t="s">
        <v>942</v>
      </c>
      <c r="F93" s="287">
        <v>359553.6</v>
      </c>
      <c r="G93" s="316">
        <v>0</v>
      </c>
      <c r="H93" s="287">
        <v>87638.69</v>
      </c>
      <c r="J93" s="56">
        <v>249988.78</v>
      </c>
      <c r="K93" s="247">
        <v>29386.07</v>
      </c>
      <c r="P93" s="280">
        <v>1131</v>
      </c>
      <c r="R93" s="56">
        <v>-1867194.86</v>
      </c>
      <c r="S93" s="56">
        <v>2356721.7400000002</v>
      </c>
      <c r="U93" s="106">
        <v>1020005.48</v>
      </c>
      <c r="X93" s="106">
        <v>236370</v>
      </c>
      <c r="Y93" s="106">
        <v>4500</v>
      </c>
      <c r="Z93" s="282">
        <v>522160</v>
      </c>
      <c r="AC93" s="282">
        <v>459147.85</v>
      </c>
      <c r="AD93" s="282">
        <v>34848.870000000003</v>
      </c>
    </row>
    <row r="94" spans="1:30" x14ac:dyDescent="0.2">
      <c r="A94" s="265" t="s">
        <v>937</v>
      </c>
      <c r="B94" s="265" t="s">
        <v>938</v>
      </c>
      <c r="C94" s="98">
        <v>5980</v>
      </c>
      <c r="D94" s="56" t="s">
        <v>1890</v>
      </c>
      <c r="E94" s="56" t="s">
        <v>943</v>
      </c>
      <c r="F94" s="287">
        <v>388230.81</v>
      </c>
      <c r="G94" s="316">
        <v>0</v>
      </c>
      <c r="H94" s="287">
        <v>63816.21</v>
      </c>
      <c r="J94" s="56">
        <v>87961.02</v>
      </c>
      <c r="K94" s="247">
        <v>858.21</v>
      </c>
      <c r="P94" s="280">
        <v>500</v>
      </c>
      <c r="R94" s="56">
        <v>-305180.09999999998</v>
      </c>
      <c r="S94" s="56">
        <v>679279.9</v>
      </c>
      <c r="U94" s="106">
        <v>836209.51</v>
      </c>
      <c r="X94" s="106">
        <v>258750</v>
      </c>
      <c r="Y94" s="106">
        <v>9000</v>
      </c>
      <c r="Z94" s="282">
        <v>593924</v>
      </c>
      <c r="AB94" s="282">
        <v>3300</v>
      </c>
      <c r="AC94" s="282">
        <v>323746.13</v>
      </c>
      <c r="AD94" s="282">
        <v>9228.93</v>
      </c>
    </row>
    <row r="95" spans="1:30" x14ac:dyDescent="0.2">
      <c r="A95" s="265" t="s">
        <v>937</v>
      </c>
      <c r="B95" s="265" t="s">
        <v>938</v>
      </c>
      <c r="C95" s="98">
        <v>4020</v>
      </c>
      <c r="D95" s="56" t="s">
        <v>1891</v>
      </c>
      <c r="E95" s="56" t="s">
        <v>944</v>
      </c>
      <c r="F95" s="287">
        <v>385923.8</v>
      </c>
      <c r="G95" s="316">
        <v>0</v>
      </c>
      <c r="H95" s="287">
        <v>105079.43</v>
      </c>
      <c r="J95" s="56">
        <v>617066.49</v>
      </c>
      <c r="K95" s="247">
        <v>50830.33</v>
      </c>
      <c r="R95" s="56">
        <v>-1939755.76</v>
      </c>
      <c r="S95" s="56">
        <v>3020527.22</v>
      </c>
      <c r="U95" s="106">
        <v>566872.41</v>
      </c>
      <c r="V95" s="106">
        <v>24688</v>
      </c>
      <c r="X95" s="106">
        <v>212580</v>
      </c>
      <c r="Y95" s="106">
        <v>6000</v>
      </c>
      <c r="Z95" s="282">
        <v>445310</v>
      </c>
      <c r="AC95" s="282">
        <v>230012.41</v>
      </c>
      <c r="AD95" s="282">
        <v>48723.41</v>
      </c>
    </row>
    <row r="96" spans="1:30" x14ac:dyDescent="0.2">
      <c r="A96" s="265" t="s">
        <v>937</v>
      </c>
      <c r="B96" s="265" t="s">
        <v>938</v>
      </c>
      <c r="C96" s="98">
        <v>4210</v>
      </c>
      <c r="D96" s="56" t="s">
        <v>1892</v>
      </c>
      <c r="E96" s="56" t="s">
        <v>945</v>
      </c>
      <c r="F96" s="287">
        <v>266585.52</v>
      </c>
      <c r="G96" s="316">
        <v>0</v>
      </c>
      <c r="H96" s="287">
        <v>108762.54</v>
      </c>
      <c r="J96" s="56">
        <v>4</v>
      </c>
      <c r="K96" s="247">
        <v>75076.740000000005</v>
      </c>
      <c r="P96" s="280">
        <v>175</v>
      </c>
      <c r="R96" s="56">
        <v>-79831.89</v>
      </c>
      <c r="S96" s="56">
        <v>266818</v>
      </c>
      <c r="U96" s="106">
        <v>830308.91</v>
      </c>
      <c r="W96" s="106">
        <v>134.16</v>
      </c>
      <c r="X96" s="106">
        <v>179730</v>
      </c>
      <c r="Y96" s="106">
        <v>4500</v>
      </c>
      <c r="Z96" s="282">
        <v>545590</v>
      </c>
      <c r="AC96" s="282">
        <v>191199.84</v>
      </c>
      <c r="AD96" s="282">
        <v>6629.54</v>
      </c>
    </row>
    <row r="97" spans="1:30" x14ac:dyDescent="0.2">
      <c r="A97" s="265" t="s">
        <v>937</v>
      </c>
      <c r="B97" s="265" t="s">
        <v>938</v>
      </c>
      <c r="C97" s="98">
        <v>3316</v>
      </c>
      <c r="D97" s="56" t="s">
        <v>1893</v>
      </c>
      <c r="E97" s="56" t="s">
        <v>946</v>
      </c>
      <c r="F97" s="287">
        <v>244507.07</v>
      </c>
      <c r="G97" s="316">
        <v>0</v>
      </c>
      <c r="H97" s="287">
        <v>98767.71</v>
      </c>
      <c r="J97" s="56">
        <v>5</v>
      </c>
      <c r="K97" s="247">
        <v>38660.57</v>
      </c>
      <c r="P97" s="280">
        <v>1987</v>
      </c>
      <c r="R97" s="56">
        <v>-1622225.54</v>
      </c>
      <c r="S97" s="56">
        <v>1863128.3</v>
      </c>
      <c r="U97" s="106">
        <v>598681.66</v>
      </c>
      <c r="X97" s="106">
        <v>320010</v>
      </c>
      <c r="Y97" s="106">
        <v>9000</v>
      </c>
      <c r="Z97" s="282">
        <v>564482</v>
      </c>
      <c r="AC97" s="282">
        <v>214066.62</v>
      </c>
      <c r="AD97" s="282">
        <v>5557.45</v>
      </c>
    </row>
    <row r="98" spans="1:30" x14ac:dyDescent="0.2">
      <c r="A98" s="265" t="s">
        <v>937</v>
      </c>
      <c r="B98" s="265" t="s">
        <v>938</v>
      </c>
      <c r="C98" s="98">
        <v>6867</v>
      </c>
      <c r="D98" s="56" t="s">
        <v>1894</v>
      </c>
      <c r="E98" s="56" t="s">
        <v>947</v>
      </c>
      <c r="F98" s="287">
        <v>204417.34</v>
      </c>
      <c r="G98" s="316">
        <v>0</v>
      </c>
      <c r="H98" s="287">
        <v>229218.49</v>
      </c>
      <c r="J98" s="56">
        <v>749435.76</v>
      </c>
      <c r="K98" s="247">
        <v>58727.6</v>
      </c>
      <c r="P98" s="280">
        <v>655</v>
      </c>
      <c r="R98" s="56">
        <v>-60193.54</v>
      </c>
      <c r="S98" s="56">
        <v>1170515.6499999999</v>
      </c>
      <c r="U98" s="106">
        <v>809948.28</v>
      </c>
      <c r="W98" s="106">
        <v>306.26</v>
      </c>
      <c r="X98" s="106">
        <v>169720</v>
      </c>
      <c r="Y98" s="106">
        <v>4000</v>
      </c>
      <c r="Z98" s="282">
        <v>472053</v>
      </c>
      <c r="AC98" s="282">
        <v>243186.02</v>
      </c>
      <c r="AD98" s="282">
        <v>134899.44</v>
      </c>
    </row>
    <row r="99" spans="1:30" x14ac:dyDescent="0.2">
      <c r="A99" s="265" t="s">
        <v>937</v>
      </c>
      <c r="B99" s="265" t="s">
        <v>938</v>
      </c>
      <c r="C99" s="98">
        <v>3657</v>
      </c>
      <c r="D99" s="56" t="s">
        <v>1895</v>
      </c>
      <c r="E99" s="56" t="s">
        <v>948</v>
      </c>
      <c r="F99" s="287">
        <v>246584.68</v>
      </c>
      <c r="G99" s="316">
        <v>0</v>
      </c>
      <c r="H99" s="287">
        <v>87098.99</v>
      </c>
      <c r="J99" s="56">
        <v>137809.34</v>
      </c>
      <c r="K99" s="247">
        <v>4282.62</v>
      </c>
      <c r="R99" s="56">
        <v>-1776995.33</v>
      </c>
      <c r="S99" s="56">
        <v>2174004.7799999998</v>
      </c>
      <c r="U99" s="106">
        <v>478599.98</v>
      </c>
      <c r="X99" s="106">
        <v>118020</v>
      </c>
      <c r="Z99" s="282">
        <v>325880</v>
      </c>
      <c r="AC99" s="282">
        <v>151790.99</v>
      </c>
      <c r="AD99" s="282">
        <v>33213.81</v>
      </c>
    </row>
    <row r="100" spans="1:30" x14ac:dyDescent="0.2">
      <c r="A100" s="265" t="s">
        <v>937</v>
      </c>
      <c r="B100" s="265" t="s">
        <v>938</v>
      </c>
      <c r="C100" s="98">
        <v>6817</v>
      </c>
      <c r="D100" s="56" t="s">
        <v>1896</v>
      </c>
      <c r="E100" s="56" t="s">
        <v>949</v>
      </c>
      <c r="F100" s="287">
        <v>342837.79</v>
      </c>
      <c r="G100" s="316">
        <v>0</v>
      </c>
      <c r="H100" s="287">
        <v>19855.919999999998</v>
      </c>
      <c r="J100" s="56">
        <v>283682.2</v>
      </c>
      <c r="K100" s="247">
        <v>7123.91</v>
      </c>
      <c r="P100" s="280">
        <v>103</v>
      </c>
      <c r="R100" s="56">
        <v>-1103554.3600000001</v>
      </c>
      <c r="S100" s="56">
        <v>1708771</v>
      </c>
      <c r="U100" s="106">
        <v>734195.4</v>
      </c>
      <c r="X100" s="106">
        <v>356190</v>
      </c>
      <c r="Y100" s="106">
        <v>4500</v>
      </c>
      <c r="Z100" s="282">
        <v>648740</v>
      </c>
      <c r="AB100" s="282">
        <v>7796</v>
      </c>
      <c r="AC100" s="282">
        <v>340713.76</v>
      </c>
      <c r="AD100" s="282">
        <v>40998.46</v>
      </c>
    </row>
    <row r="101" spans="1:30" x14ac:dyDescent="0.2">
      <c r="A101" s="265" t="s">
        <v>937</v>
      </c>
      <c r="B101" s="265" t="s">
        <v>938</v>
      </c>
      <c r="C101" s="98">
        <v>5077</v>
      </c>
      <c r="D101" s="56" t="s">
        <v>1897</v>
      </c>
      <c r="E101" s="56" t="s">
        <v>950</v>
      </c>
      <c r="F101" s="287">
        <v>294483.81</v>
      </c>
      <c r="G101" s="316">
        <v>0</v>
      </c>
      <c r="H101" s="287">
        <v>261885.83</v>
      </c>
      <c r="J101" s="56">
        <v>359685.48</v>
      </c>
      <c r="K101" s="247">
        <v>8794.07</v>
      </c>
      <c r="P101" s="280">
        <v>683</v>
      </c>
      <c r="R101" s="56">
        <v>-1376217.89</v>
      </c>
      <c r="S101" s="56">
        <v>2266060.31</v>
      </c>
      <c r="U101" s="106">
        <v>660864.15</v>
      </c>
      <c r="X101" s="106">
        <v>372330</v>
      </c>
      <c r="Y101" s="106">
        <v>9000</v>
      </c>
      <c r="Z101" s="282">
        <v>726870</v>
      </c>
      <c r="AC101" s="282">
        <v>244343.06</v>
      </c>
      <c r="AD101" s="282">
        <v>28475.32</v>
      </c>
    </row>
    <row r="102" spans="1:30" x14ac:dyDescent="0.2">
      <c r="A102" s="265" t="s">
        <v>937</v>
      </c>
      <c r="B102" s="265" t="s">
        <v>938</v>
      </c>
      <c r="C102" s="98">
        <v>3046</v>
      </c>
      <c r="D102" s="56" t="s">
        <v>1898</v>
      </c>
      <c r="E102" s="56" t="s">
        <v>951</v>
      </c>
      <c r="F102" s="287">
        <v>134767.31</v>
      </c>
      <c r="G102" s="316">
        <v>0</v>
      </c>
      <c r="H102" s="287">
        <v>20652.580000000002</v>
      </c>
      <c r="J102" s="56">
        <v>43535.15</v>
      </c>
      <c r="K102" s="247">
        <v>21672.99</v>
      </c>
      <c r="R102" s="56">
        <v>-677598.44</v>
      </c>
      <c r="S102" s="56">
        <v>855883.42</v>
      </c>
      <c r="U102" s="106">
        <v>541753.68999999994</v>
      </c>
      <c r="W102" s="106">
        <v>172.16</v>
      </c>
      <c r="X102" s="106">
        <v>331440</v>
      </c>
      <c r="Y102" s="106">
        <v>4500</v>
      </c>
      <c r="Z102" s="282">
        <v>558060</v>
      </c>
      <c r="AB102" s="282">
        <v>2880</v>
      </c>
      <c r="AC102" s="282">
        <v>252161.45</v>
      </c>
      <c r="AD102" s="282">
        <v>14663.35</v>
      </c>
    </row>
    <row r="103" spans="1:30" x14ac:dyDescent="0.2">
      <c r="A103" s="265" t="s">
        <v>937</v>
      </c>
      <c r="B103" s="265" t="s">
        <v>938</v>
      </c>
      <c r="C103" s="98">
        <v>3486</v>
      </c>
      <c r="D103" s="56" t="s">
        <v>1899</v>
      </c>
      <c r="E103" s="56" t="s">
        <v>952</v>
      </c>
      <c r="F103" s="287">
        <v>223762.93</v>
      </c>
      <c r="G103" s="316">
        <v>0</v>
      </c>
      <c r="H103" s="287">
        <v>59373.88</v>
      </c>
      <c r="J103" s="56">
        <v>1572603.53</v>
      </c>
      <c r="K103" s="247">
        <v>12021.04</v>
      </c>
      <c r="R103" s="56">
        <v>-1258410.42</v>
      </c>
      <c r="S103" s="56">
        <v>2982456.62</v>
      </c>
      <c r="U103" s="106">
        <v>585799.73</v>
      </c>
      <c r="W103" s="106">
        <v>77.44</v>
      </c>
      <c r="X103" s="106">
        <v>180490</v>
      </c>
      <c r="Y103" s="106">
        <v>1500</v>
      </c>
      <c r="Z103" s="282">
        <v>375170</v>
      </c>
      <c r="AC103" s="282">
        <v>217748.98</v>
      </c>
      <c r="AD103" s="282">
        <v>26210.01</v>
      </c>
    </row>
    <row r="104" spans="1:30" x14ac:dyDescent="0.2">
      <c r="A104" s="265" t="s">
        <v>937</v>
      </c>
      <c r="B104" s="265" t="s">
        <v>938</v>
      </c>
      <c r="C104" s="98">
        <v>4158</v>
      </c>
      <c r="D104" s="56" t="s">
        <v>1900</v>
      </c>
      <c r="E104" s="56" t="s">
        <v>953</v>
      </c>
      <c r="F104" s="287">
        <v>417683.16</v>
      </c>
      <c r="G104" s="316">
        <v>0</v>
      </c>
      <c r="H104" s="287">
        <v>65309.22</v>
      </c>
      <c r="J104" s="56">
        <v>54795.47</v>
      </c>
      <c r="K104" s="247">
        <v>68923.179999999993</v>
      </c>
      <c r="R104" s="56">
        <v>-1648737.9</v>
      </c>
      <c r="S104" s="56">
        <v>2096504</v>
      </c>
      <c r="U104" s="106">
        <v>713537.5</v>
      </c>
      <c r="W104" s="106">
        <v>643.55999999999995</v>
      </c>
      <c r="X104" s="106">
        <v>211110</v>
      </c>
      <c r="Y104" s="106">
        <v>6000</v>
      </c>
      <c r="Z104" s="282">
        <v>467900</v>
      </c>
      <c r="AB104" s="282">
        <v>3115</v>
      </c>
      <c r="AC104" s="282">
        <v>259130.65</v>
      </c>
      <c r="AD104" s="282">
        <v>34353.480000000003</v>
      </c>
    </row>
    <row r="105" spans="1:30" x14ac:dyDescent="0.2">
      <c r="A105" s="265" t="s">
        <v>937</v>
      </c>
      <c r="B105" s="265" t="s">
        <v>938</v>
      </c>
      <c r="C105" s="98">
        <v>4935</v>
      </c>
      <c r="D105" s="56" t="s">
        <v>1901</v>
      </c>
      <c r="E105" s="56" t="s">
        <v>954</v>
      </c>
      <c r="F105" s="287">
        <v>481601.45</v>
      </c>
      <c r="G105" s="316">
        <v>0</v>
      </c>
      <c r="H105" s="287">
        <v>184024.71</v>
      </c>
      <c r="J105" s="56">
        <v>592122.22</v>
      </c>
      <c r="K105" s="247">
        <v>18460.28</v>
      </c>
      <c r="P105" s="280">
        <v>101948.22</v>
      </c>
      <c r="R105" s="56">
        <v>-3251283.17</v>
      </c>
      <c r="S105" s="56">
        <v>4349913</v>
      </c>
      <c r="U105" s="106">
        <v>844622.08</v>
      </c>
      <c r="X105" s="106">
        <v>158190</v>
      </c>
      <c r="Y105" s="106">
        <v>4500</v>
      </c>
      <c r="Z105" s="282">
        <v>437350</v>
      </c>
      <c r="AC105" s="282">
        <v>314304.86</v>
      </c>
      <c r="AD105" s="282">
        <v>169781.11</v>
      </c>
    </row>
    <row r="106" spans="1:30" x14ac:dyDescent="0.2">
      <c r="A106" s="265" t="s">
        <v>937</v>
      </c>
      <c r="B106" s="265" t="s">
        <v>938</v>
      </c>
      <c r="C106" s="98">
        <v>4567</v>
      </c>
      <c r="D106" s="56" t="s">
        <v>1902</v>
      </c>
      <c r="E106" s="56" t="s">
        <v>955</v>
      </c>
      <c r="F106" s="287">
        <v>530992.57999999996</v>
      </c>
      <c r="G106" s="316">
        <v>0</v>
      </c>
      <c r="H106" s="287">
        <v>73983.17</v>
      </c>
      <c r="J106" s="56">
        <v>184363.53</v>
      </c>
      <c r="K106" s="247">
        <v>45635.8</v>
      </c>
      <c r="R106" s="56">
        <v>-714922.02</v>
      </c>
      <c r="S106" s="56">
        <v>1615889.77</v>
      </c>
      <c r="U106" s="106">
        <v>751786.45</v>
      </c>
      <c r="X106" s="106">
        <v>142730</v>
      </c>
      <c r="Y106" s="106">
        <v>4000</v>
      </c>
      <c r="Z106" s="282">
        <v>454040</v>
      </c>
      <c r="AC106" s="282">
        <v>288533.32</v>
      </c>
      <c r="AD106" s="282">
        <v>211090.8</v>
      </c>
    </row>
    <row r="107" spans="1:30" x14ac:dyDescent="0.2">
      <c r="A107" s="265" t="s">
        <v>937</v>
      </c>
      <c r="B107" s="265" t="s">
        <v>938</v>
      </c>
      <c r="C107" s="98">
        <v>2903</v>
      </c>
      <c r="D107" s="56" t="s">
        <v>1903</v>
      </c>
      <c r="E107" s="56" t="s">
        <v>956</v>
      </c>
      <c r="F107" s="287">
        <v>455685.26</v>
      </c>
      <c r="G107" s="316">
        <v>0</v>
      </c>
      <c r="H107" s="287">
        <v>37219.89</v>
      </c>
      <c r="J107" s="56">
        <v>442695.47</v>
      </c>
      <c r="K107" s="247">
        <v>71278.45</v>
      </c>
      <c r="R107" s="56">
        <v>-1545476.78</v>
      </c>
      <c r="S107" s="56">
        <v>2389700.83</v>
      </c>
      <c r="U107" s="106">
        <v>628834.13</v>
      </c>
      <c r="W107" s="106">
        <v>614.16999999999996</v>
      </c>
      <c r="X107" s="106">
        <v>302520</v>
      </c>
      <c r="Y107" s="106">
        <v>9000</v>
      </c>
      <c r="Z107" s="282">
        <v>530800</v>
      </c>
      <c r="AC107" s="282">
        <v>203935.16</v>
      </c>
      <c r="AD107" s="282">
        <v>35954.120000000003</v>
      </c>
    </row>
    <row r="108" spans="1:30" x14ac:dyDescent="0.2">
      <c r="A108" s="265" t="s">
        <v>937</v>
      </c>
      <c r="B108" s="265" t="s">
        <v>938</v>
      </c>
      <c r="C108" s="98">
        <v>3112</v>
      </c>
      <c r="D108" s="56" t="s">
        <v>1904</v>
      </c>
      <c r="E108" s="56" t="s">
        <v>957</v>
      </c>
      <c r="F108" s="287">
        <v>231866.63</v>
      </c>
      <c r="G108" s="316">
        <v>0</v>
      </c>
      <c r="H108" s="287">
        <v>85018.08</v>
      </c>
      <c r="J108" s="56">
        <v>440137.14</v>
      </c>
      <c r="K108" s="247">
        <v>553.16</v>
      </c>
      <c r="R108" s="56">
        <v>-4647542.9000000004</v>
      </c>
      <c r="S108" s="56">
        <v>5385590.1100000003</v>
      </c>
      <c r="U108" s="106">
        <v>478389.6</v>
      </c>
      <c r="X108" s="106">
        <v>70200</v>
      </c>
      <c r="Z108" s="282">
        <v>236690</v>
      </c>
      <c r="AC108" s="282">
        <v>257737.16</v>
      </c>
      <c r="AD108" s="282">
        <v>29979.64</v>
      </c>
    </row>
    <row r="109" spans="1:30" x14ac:dyDescent="0.2">
      <c r="A109" s="265" t="s">
        <v>959</v>
      </c>
      <c r="B109" s="265" t="s">
        <v>960</v>
      </c>
      <c r="C109" s="98">
        <v>2783</v>
      </c>
      <c r="D109" s="56" t="s">
        <v>1905</v>
      </c>
      <c r="E109" s="56" t="s">
        <v>962</v>
      </c>
      <c r="F109" s="287">
        <v>423240.19</v>
      </c>
      <c r="G109" s="316">
        <v>0</v>
      </c>
      <c r="H109" s="287">
        <v>25605.75</v>
      </c>
      <c r="J109" s="56">
        <v>333787</v>
      </c>
      <c r="K109" s="247">
        <v>126547.54</v>
      </c>
      <c r="R109" s="56">
        <v>-1018993.5</v>
      </c>
      <c r="S109" s="56">
        <v>1851650.31</v>
      </c>
      <c r="U109" s="106">
        <v>490585.99</v>
      </c>
      <c r="X109" s="106">
        <v>260220</v>
      </c>
      <c r="Y109" s="106">
        <v>4500</v>
      </c>
      <c r="Z109" s="282">
        <v>416099.5</v>
      </c>
      <c r="AC109" s="282">
        <v>117128.72</v>
      </c>
      <c r="AD109" s="282">
        <v>34922.370000000003</v>
      </c>
    </row>
    <row r="110" spans="1:30" x14ac:dyDescent="0.2">
      <c r="A110" s="265" t="s">
        <v>959</v>
      </c>
      <c r="B110" s="265" t="s">
        <v>960</v>
      </c>
      <c r="C110" s="98">
        <v>3884</v>
      </c>
      <c r="D110" s="56" t="s">
        <v>1906</v>
      </c>
      <c r="E110" s="56" t="s">
        <v>963</v>
      </c>
      <c r="F110" s="287">
        <v>515665.3</v>
      </c>
      <c r="G110" s="316">
        <v>0</v>
      </c>
      <c r="H110" s="287">
        <v>32973.019999999997</v>
      </c>
      <c r="J110" s="56">
        <v>762037.4</v>
      </c>
      <c r="K110" s="247">
        <v>118184.9</v>
      </c>
      <c r="L110" s="280">
        <v>0</v>
      </c>
      <c r="R110" s="56">
        <v>-88669.18</v>
      </c>
      <c r="S110" s="56">
        <v>1448584.45</v>
      </c>
      <c r="U110" s="106">
        <v>666442.73</v>
      </c>
      <c r="X110" s="106">
        <v>329010</v>
      </c>
      <c r="Y110" s="106">
        <v>9000</v>
      </c>
      <c r="Z110" s="282">
        <v>532582.5</v>
      </c>
      <c r="AC110" s="282">
        <v>144246.35</v>
      </c>
      <c r="AD110" s="282">
        <v>50575.27</v>
      </c>
    </row>
    <row r="111" spans="1:30" x14ac:dyDescent="0.2">
      <c r="A111" s="265" t="s">
        <v>959</v>
      </c>
      <c r="B111" s="265" t="s">
        <v>960</v>
      </c>
      <c r="C111" s="98">
        <v>4358</v>
      </c>
      <c r="D111" s="56" t="s">
        <v>1907</v>
      </c>
      <c r="E111" s="56" t="s">
        <v>964</v>
      </c>
      <c r="F111" s="287">
        <v>492019.32</v>
      </c>
      <c r="H111" s="287">
        <v>42940.62</v>
      </c>
      <c r="J111" s="56">
        <v>519237.12</v>
      </c>
      <c r="K111" s="247">
        <v>91171.02</v>
      </c>
      <c r="R111" s="56">
        <v>-1226561.96</v>
      </c>
      <c r="S111" s="56">
        <v>2294612.94</v>
      </c>
      <c r="U111" s="106">
        <v>698718.61</v>
      </c>
      <c r="X111" s="106">
        <v>400110</v>
      </c>
      <c r="Y111" s="106">
        <v>4500</v>
      </c>
      <c r="Z111" s="282">
        <v>613326.5</v>
      </c>
      <c r="AC111" s="282">
        <v>146936.91</v>
      </c>
      <c r="AD111" s="282">
        <v>31189.59</v>
      </c>
    </row>
    <row r="112" spans="1:30" x14ac:dyDescent="0.2">
      <c r="A112" s="265" t="s">
        <v>959</v>
      </c>
      <c r="B112" s="265" t="s">
        <v>960</v>
      </c>
      <c r="C112" s="98">
        <v>1985</v>
      </c>
      <c r="D112" s="56" t="s">
        <v>1908</v>
      </c>
      <c r="E112" s="56" t="s">
        <v>965</v>
      </c>
      <c r="F112" s="287">
        <v>323588.40999999997</v>
      </c>
      <c r="G112" s="316">
        <v>0</v>
      </c>
      <c r="H112" s="287">
        <v>32147.25</v>
      </c>
      <c r="J112" s="56">
        <v>235784.65</v>
      </c>
      <c r="K112" s="247">
        <v>76665.64</v>
      </c>
      <c r="P112" s="280">
        <v>566.5</v>
      </c>
      <c r="R112" s="56">
        <v>-1025906.57</v>
      </c>
      <c r="S112" s="56">
        <v>1767292.42</v>
      </c>
      <c r="U112" s="106">
        <v>450354.79</v>
      </c>
      <c r="X112" s="106">
        <v>288270</v>
      </c>
      <c r="Y112" s="106">
        <v>6000</v>
      </c>
      <c r="Z112" s="282">
        <v>429362</v>
      </c>
      <c r="AC112" s="282">
        <v>149276.15</v>
      </c>
      <c r="AD112" s="282">
        <v>28322.03</v>
      </c>
    </row>
    <row r="113" spans="1:30" x14ac:dyDescent="0.2">
      <c r="A113" s="265" t="s">
        <v>959</v>
      </c>
      <c r="B113" s="265" t="s">
        <v>960</v>
      </c>
      <c r="C113" s="98">
        <v>4265</v>
      </c>
      <c r="D113" s="56" t="s">
        <v>1909</v>
      </c>
      <c r="E113" s="56" t="s">
        <v>966</v>
      </c>
      <c r="F113" s="287">
        <v>474975.19</v>
      </c>
      <c r="H113" s="287">
        <v>27022.22</v>
      </c>
      <c r="J113" s="56">
        <v>754265</v>
      </c>
      <c r="K113" s="247">
        <v>77906.42</v>
      </c>
      <c r="R113" s="56">
        <v>2152.64</v>
      </c>
      <c r="S113" s="56">
        <v>1775492.61</v>
      </c>
      <c r="U113" s="106">
        <v>790878.82</v>
      </c>
      <c r="X113" s="106">
        <v>199860</v>
      </c>
      <c r="Z113" s="282">
        <v>427203.5</v>
      </c>
      <c r="AC113" s="282">
        <v>182486.05</v>
      </c>
      <c r="AD113" s="282">
        <v>42381.11</v>
      </c>
    </row>
    <row r="114" spans="1:30" x14ac:dyDescent="0.2">
      <c r="A114" s="265" t="s">
        <v>959</v>
      </c>
      <c r="B114" s="265" t="s">
        <v>960</v>
      </c>
      <c r="C114" s="98">
        <v>2947</v>
      </c>
      <c r="D114" s="56" t="s">
        <v>1910</v>
      </c>
      <c r="E114" s="56" t="s">
        <v>967</v>
      </c>
      <c r="F114" s="287">
        <v>406581.97</v>
      </c>
      <c r="H114" s="287">
        <v>39799.300000000003</v>
      </c>
      <c r="J114" s="56">
        <v>172448.34</v>
      </c>
      <c r="K114" s="247">
        <v>120310.89</v>
      </c>
      <c r="R114" s="56">
        <v>21535.71</v>
      </c>
      <c r="S114" s="56">
        <v>2441491.2400000002</v>
      </c>
      <c r="U114" s="106">
        <v>499600.26</v>
      </c>
      <c r="X114" s="106">
        <v>216150</v>
      </c>
      <c r="Y114" s="106">
        <v>9000</v>
      </c>
      <c r="Z114" s="282">
        <v>383087.5</v>
      </c>
      <c r="AC114" s="282">
        <v>131464.92000000001</v>
      </c>
      <c r="AD114" s="282">
        <v>29018.37</v>
      </c>
    </row>
    <row r="115" spans="1:30" x14ac:dyDescent="0.2">
      <c r="A115" s="265" t="s">
        <v>969</v>
      </c>
      <c r="B115" s="265" t="s">
        <v>970</v>
      </c>
      <c r="C115" s="98">
        <v>4403</v>
      </c>
      <c r="D115" s="56" t="s">
        <v>1911</v>
      </c>
      <c r="E115" s="56" t="s">
        <v>972</v>
      </c>
      <c r="F115" s="287">
        <v>369982.19</v>
      </c>
      <c r="G115" s="316">
        <v>0</v>
      </c>
      <c r="H115" s="287">
        <v>47638</v>
      </c>
      <c r="J115" s="56">
        <v>180092.31</v>
      </c>
      <c r="K115" s="247">
        <v>34825.019999999997</v>
      </c>
      <c r="P115" s="280">
        <v>113.46</v>
      </c>
      <c r="S115" s="56">
        <v>1753510.53</v>
      </c>
      <c r="U115" s="106">
        <v>445851.94</v>
      </c>
      <c r="V115" s="106">
        <v>29000</v>
      </c>
      <c r="X115" s="106">
        <v>470850</v>
      </c>
      <c r="Z115" s="282">
        <v>657360</v>
      </c>
      <c r="AC115" s="282">
        <v>173777.8</v>
      </c>
      <c r="AD115" s="282">
        <v>23672.61</v>
      </c>
    </row>
    <row r="116" spans="1:30" x14ac:dyDescent="0.2">
      <c r="A116" s="265" t="s">
        <v>969</v>
      </c>
      <c r="B116" s="265" t="s">
        <v>970</v>
      </c>
      <c r="C116" s="98">
        <v>5267</v>
      </c>
      <c r="D116" s="56" t="s">
        <v>1912</v>
      </c>
      <c r="E116" s="56" t="s">
        <v>2310</v>
      </c>
      <c r="F116" s="287">
        <v>599838.84</v>
      </c>
      <c r="G116" s="316">
        <v>0</v>
      </c>
      <c r="H116" s="287">
        <v>28603.23</v>
      </c>
      <c r="J116" s="56">
        <v>319932.43</v>
      </c>
      <c r="K116" s="247">
        <v>48993.61</v>
      </c>
      <c r="M116" s="280">
        <v>64800</v>
      </c>
      <c r="P116" s="280">
        <v>382</v>
      </c>
      <c r="S116" s="56">
        <v>2570940.36</v>
      </c>
      <c r="U116" s="106">
        <v>508094.07</v>
      </c>
      <c r="X116" s="106">
        <v>288900</v>
      </c>
      <c r="Z116" s="282">
        <v>576459</v>
      </c>
      <c r="AC116" s="282">
        <v>121911.01</v>
      </c>
      <c r="AD116" s="282">
        <v>58100.94</v>
      </c>
    </row>
    <row r="117" spans="1:30" x14ac:dyDescent="0.2">
      <c r="A117" s="265" t="s">
        <v>969</v>
      </c>
      <c r="B117" s="265" t="s">
        <v>970</v>
      </c>
      <c r="C117" s="98">
        <v>5254</v>
      </c>
      <c r="D117" s="56" t="s">
        <v>1913</v>
      </c>
      <c r="E117" s="56" t="s">
        <v>973</v>
      </c>
      <c r="F117" s="287">
        <v>763666.14</v>
      </c>
      <c r="G117" s="316">
        <v>0</v>
      </c>
      <c r="H117" s="287">
        <v>85143.89</v>
      </c>
      <c r="J117" s="56">
        <v>1111762.01</v>
      </c>
      <c r="K117" s="247">
        <v>145232.29999999999</v>
      </c>
      <c r="S117" s="56">
        <v>2193906.69</v>
      </c>
      <c r="U117" s="106">
        <v>475957.9</v>
      </c>
      <c r="X117" s="106">
        <v>459540</v>
      </c>
      <c r="Z117" s="282">
        <v>638130</v>
      </c>
      <c r="AC117" s="282">
        <v>199304.06</v>
      </c>
      <c r="AD117" s="282">
        <v>86886.38</v>
      </c>
    </row>
    <row r="118" spans="1:30" x14ac:dyDescent="0.2">
      <c r="A118" s="265" t="s">
        <v>969</v>
      </c>
      <c r="B118" s="265" t="s">
        <v>970</v>
      </c>
      <c r="C118" s="98">
        <v>3104</v>
      </c>
      <c r="D118" s="56" t="s">
        <v>1914</v>
      </c>
      <c r="E118" s="56" t="s">
        <v>974</v>
      </c>
      <c r="F118" s="287">
        <v>665223.56999999995</v>
      </c>
      <c r="G118" s="316">
        <v>0</v>
      </c>
      <c r="H118" s="287">
        <v>36527.18</v>
      </c>
      <c r="J118" s="56">
        <v>568948.86</v>
      </c>
      <c r="K118" s="247">
        <v>14787</v>
      </c>
      <c r="S118" s="56">
        <v>2140701.11</v>
      </c>
      <c r="U118" s="106">
        <v>413841.82</v>
      </c>
      <c r="X118" s="106">
        <v>319230</v>
      </c>
      <c r="Z118" s="282">
        <v>536040</v>
      </c>
      <c r="AC118" s="282">
        <v>191927.06</v>
      </c>
      <c r="AD118" s="282">
        <v>37520.949999999997</v>
      </c>
    </row>
    <row r="119" spans="1:30" x14ac:dyDescent="0.2">
      <c r="A119" s="265" t="s">
        <v>969</v>
      </c>
      <c r="B119" s="265" t="s">
        <v>970</v>
      </c>
      <c r="C119" s="98">
        <v>5560</v>
      </c>
      <c r="D119" s="56" t="s">
        <v>1915</v>
      </c>
      <c r="E119" s="56" t="s">
        <v>975</v>
      </c>
      <c r="F119" s="287">
        <v>865419.14</v>
      </c>
      <c r="G119" s="316">
        <v>0</v>
      </c>
      <c r="H119" s="287">
        <v>19746.36</v>
      </c>
      <c r="J119" s="56">
        <v>643131.87</v>
      </c>
      <c r="K119" s="247">
        <v>57591.71</v>
      </c>
      <c r="S119" s="56">
        <v>2916966.34</v>
      </c>
      <c r="U119" s="106">
        <v>413674.18</v>
      </c>
      <c r="X119" s="106">
        <v>434430</v>
      </c>
      <c r="Z119" s="282">
        <v>606925</v>
      </c>
      <c r="AC119" s="282">
        <v>240067.47</v>
      </c>
      <c r="AD119" s="282">
        <v>49424.56</v>
      </c>
    </row>
    <row r="120" spans="1:30" x14ac:dyDescent="0.2">
      <c r="A120" s="265" t="s">
        <v>969</v>
      </c>
      <c r="B120" s="265" t="s">
        <v>970</v>
      </c>
      <c r="C120" s="98">
        <v>4224</v>
      </c>
      <c r="D120" s="56" t="s">
        <v>1916</v>
      </c>
      <c r="E120" s="56" t="s">
        <v>976</v>
      </c>
      <c r="F120" s="287">
        <v>1026458.52</v>
      </c>
      <c r="G120" s="316">
        <v>0</v>
      </c>
      <c r="H120" s="287">
        <v>30837.35</v>
      </c>
      <c r="J120" s="56">
        <v>2496244.77</v>
      </c>
      <c r="K120" s="247">
        <v>94037.13</v>
      </c>
      <c r="P120" s="280">
        <v>291.66000000000003</v>
      </c>
      <c r="S120" s="56">
        <v>1273796.02</v>
      </c>
      <c r="U120" s="106">
        <v>415555.15</v>
      </c>
      <c r="X120" s="106">
        <v>391020</v>
      </c>
      <c r="Z120" s="282">
        <v>570240</v>
      </c>
      <c r="AC120" s="282">
        <v>182282.83</v>
      </c>
      <c r="AD120" s="282">
        <v>60451.38</v>
      </c>
    </row>
    <row r="121" spans="1:30" x14ac:dyDescent="0.2">
      <c r="A121" s="265" t="s">
        <v>969</v>
      </c>
      <c r="B121" s="265" t="s">
        <v>970</v>
      </c>
      <c r="C121" s="98">
        <v>6946</v>
      </c>
      <c r="D121" s="56" t="s">
        <v>1917</v>
      </c>
      <c r="E121" s="56" t="s">
        <v>977</v>
      </c>
      <c r="F121" s="287">
        <v>589770.30000000005</v>
      </c>
      <c r="G121" s="316">
        <v>0</v>
      </c>
      <c r="H121" s="287">
        <v>38907.58</v>
      </c>
      <c r="J121" s="56">
        <v>1175920.51</v>
      </c>
      <c r="K121" s="247">
        <v>159187.37</v>
      </c>
      <c r="S121" s="56">
        <v>1503797.2</v>
      </c>
      <c r="U121" s="106">
        <v>656440.63</v>
      </c>
      <c r="X121" s="106">
        <v>430980</v>
      </c>
      <c r="Z121" s="282">
        <v>792900</v>
      </c>
      <c r="AC121" s="282">
        <v>149926.19</v>
      </c>
      <c r="AD121" s="282">
        <v>33132.6</v>
      </c>
    </row>
    <row r="122" spans="1:30" x14ac:dyDescent="0.2">
      <c r="A122" s="265" t="s">
        <v>969</v>
      </c>
      <c r="B122" s="265" t="s">
        <v>970</v>
      </c>
      <c r="C122" s="98">
        <v>4263</v>
      </c>
      <c r="D122" s="56" t="s">
        <v>1918</v>
      </c>
      <c r="E122" s="56" t="s">
        <v>978</v>
      </c>
      <c r="F122" s="287">
        <v>758692.9</v>
      </c>
      <c r="G122" s="316">
        <v>0</v>
      </c>
      <c r="H122" s="287">
        <v>32997.120000000003</v>
      </c>
      <c r="J122" s="56">
        <v>518224.85</v>
      </c>
      <c r="K122" s="247">
        <v>31478</v>
      </c>
      <c r="M122" s="280">
        <v>1605</v>
      </c>
      <c r="S122" s="56">
        <v>1567499.51</v>
      </c>
      <c r="U122" s="106">
        <v>313589.25</v>
      </c>
      <c r="V122" s="106">
        <v>110000</v>
      </c>
      <c r="X122" s="106">
        <v>418530</v>
      </c>
      <c r="Y122" s="106">
        <v>1130</v>
      </c>
      <c r="Z122" s="282">
        <v>555960</v>
      </c>
      <c r="AC122" s="282">
        <v>129440.54</v>
      </c>
      <c r="AD122" s="282">
        <v>37296.11</v>
      </c>
    </row>
    <row r="123" spans="1:30" x14ac:dyDescent="0.2">
      <c r="A123" s="265" t="s">
        <v>969</v>
      </c>
      <c r="B123" s="265" t="s">
        <v>970</v>
      </c>
      <c r="C123" s="98">
        <v>3035</v>
      </c>
      <c r="D123" s="56" t="s">
        <v>1919</v>
      </c>
      <c r="E123" s="56" t="s">
        <v>979</v>
      </c>
      <c r="F123" s="287">
        <v>615422.39</v>
      </c>
      <c r="G123" s="316">
        <v>0</v>
      </c>
      <c r="H123" s="287">
        <v>30870.47</v>
      </c>
      <c r="J123" s="56">
        <v>803597.53</v>
      </c>
      <c r="K123" s="247">
        <v>36023.26</v>
      </c>
      <c r="P123" s="280">
        <v>0</v>
      </c>
      <c r="S123" s="56">
        <v>2486417.9700000002</v>
      </c>
      <c r="U123" s="106">
        <v>339576.73</v>
      </c>
      <c r="V123" s="106">
        <v>25000</v>
      </c>
      <c r="X123" s="106">
        <v>198540</v>
      </c>
      <c r="Z123" s="282">
        <v>379920</v>
      </c>
      <c r="AC123" s="282">
        <v>104448.02</v>
      </c>
      <c r="AD123" s="282">
        <v>42175.37</v>
      </c>
    </row>
    <row r="124" spans="1:30" x14ac:dyDescent="0.2">
      <c r="A124" s="265" t="s">
        <v>969</v>
      </c>
      <c r="B124" s="265" t="s">
        <v>970</v>
      </c>
      <c r="C124" s="98">
        <v>3444</v>
      </c>
      <c r="D124" s="56" t="s">
        <v>1920</v>
      </c>
      <c r="E124" s="56" t="s">
        <v>2324</v>
      </c>
      <c r="F124" s="287">
        <v>521662.43</v>
      </c>
      <c r="G124" s="316">
        <v>0</v>
      </c>
      <c r="H124" s="287">
        <v>56319.01</v>
      </c>
      <c r="J124" s="56">
        <v>488456.64</v>
      </c>
      <c r="K124" s="247">
        <v>106530.8</v>
      </c>
      <c r="P124" s="280">
        <v>0</v>
      </c>
      <c r="S124" s="56">
        <v>2517902.33</v>
      </c>
      <c r="U124" s="106">
        <v>413626.02</v>
      </c>
      <c r="X124" s="106">
        <v>169570</v>
      </c>
      <c r="Z124" s="282">
        <v>363180</v>
      </c>
      <c r="AC124" s="282">
        <v>149820.99</v>
      </c>
      <c r="AD124" s="282">
        <v>65343.6</v>
      </c>
    </row>
    <row r="125" spans="1:30" x14ac:dyDescent="0.2">
      <c r="A125" s="265" t="s">
        <v>981</v>
      </c>
      <c r="B125" s="265" t="s">
        <v>982</v>
      </c>
      <c r="C125" s="98">
        <v>2224</v>
      </c>
      <c r="D125" s="56" t="s">
        <v>1921</v>
      </c>
      <c r="E125" s="56" t="s">
        <v>984</v>
      </c>
      <c r="F125" s="287">
        <v>165119.67000000001</v>
      </c>
      <c r="G125" s="316">
        <v>0</v>
      </c>
      <c r="H125" s="287">
        <v>68690.37</v>
      </c>
      <c r="J125" s="56">
        <v>289995.31</v>
      </c>
      <c r="K125" s="247">
        <v>57890.67</v>
      </c>
      <c r="P125" s="280">
        <v>100.56</v>
      </c>
      <c r="S125" s="56">
        <v>2171633.4300000002</v>
      </c>
      <c r="U125" s="106">
        <v>247720.12</v>
      </c>
      <c r="W125" s="106">
        <v>2.92</v>
      </c>
      <c r="X125" s="106">
        <v>302016</v>
      </c>
      <c r="Z125" s="282">
        <v>394068</v>
      </c>
      <c r="AC125" s="282">
        <v>126612.17</v>
      </c>
      <c r="AD125" s="282">
        <v>42610.02</v>
      </c>
    </row>
    <row r="126" spans="1:30" x14ac:dyDescent="0.2">
      <c r="A126" s="265" t="s">
        <v>981</v>
      </c>
      <c r="B126" s="265" t="s">
        <v>982</v>
      </c>
      <c r="C126" s="98">
        <v>6948</v>
      </c>
      <c r="D126" s="56" t="s">
        <v>1922</v>
      </c>
      <c r="E126" s="56" t="s">
        <v>985</v>
      </c>
      <c r="F126" s="287">
        <v>104575.83</v>
      </c>
      <c r="G126" s="316">
        <v>0</v>
      </c>
      <c r="H126" s="287">
        <v>66242.990000000005</v>
      </c>
      <c r="J126" s="56">
        <v>38967.67</v>
      </c>
      <c r="K126" s="247">
        <v>125158.46</v>
      </c>
      <c r="S126" s="56">
        <v>1977387.82</v>
      </c>
      <c r="U126" s="106">
        <v>658415.07999999996</v>
      </c>
      <c r="X126" s="106">
        <v>571172.5</v>
      </c>
      <c r="Z126" s="282">
        <v>872792.5</v>
      </c>
      <c r="AC126" s="282">
        <v>235591.63</v>
      </c>
      <c r="AD126" s="282">
        <v>19757.189999999999</v>
      </c>
    </row>
    <row r="127" spans="1:30" x14ac:dyDescent="0.2">
      <c r="A127" s="265" t="s">
        <v>981</v>
      </c>
      <c r="B127" s="265" t="s">
        <v>982</v>
      </c>
      <c r="C127" s="98">
        <v>2265</v>
      </c>
      <c r="D127" s="56" t="s">
        <v>1923</v>
      </c>
      <c r="E127" s="56" t="s">
        <v>986</v>
      </c>
      <c r="F127" s="287">
        <v>119409.47</v>
      </c>
      <c r="G127" s="316">
        <v>0</v>
      </c>
      <c r="H127" s="287">
        <v>14506</v>
      </c>
      <c r="J127" s="56">
        <v>281233.34999999998</v>
      </c>
      <c r="K127" s="247">
        <v>51512.12</v>
      </c>
      <c r="M127" s="280">
        <v>27400</v>
      </c>
      <c r="S127" s="56">
        <v>1774116.27</v>
      </c>
      <c r="U127" s="106">
        <v>268957.59999999998</v>
      </c>
      <c r="X127" s="106">
        <v>258573</v>
      </c>
      <c r="Z127" s="282">
        <v>364143</v>
      </c>
      <c r="AC127" s="282">
        <v>131653.18</v>
      </c>
      <c r="AD127" s="282">
        <v>40247.19</v>
      </c>
    </row>
    <row r="128" spans="1:30" x14ac:dyDescent="0.2">
      <c r="A128" s="265" t="s">
        <v>981</v>
      </c>
      <c r="B128" s="265" t="s">
        <v>982</v>
      </c>
      <c r="C128" s="98">
        <v>4502</v>
      </c>
      <c r="D128" s="56" t="s">
        <v>1924</v>
      </c>
      <c r="E128" s="56" t="s">
        <v>987</v>
      </c>
      <c r="F128" s="287">
        <v>471989.9</v>
      </c>
      <c r="G128" s="316">
        <v>0</v>
      </c>
      <c r="H128" s="287">
        <v>72313.960000000006</v>
      </c>
      <c r="J128" s="56">
        <v>141104.88</v>
      </c>
      <c r="K128" s="247">
        <v>58390.01</v>
      </c>
      <c r="S128" s="56">
        <v>1520211.94</v>
      </c>
      <c r="U128" s="106">
        <v>315931.65999999997</v>
      </c>
      <c r="V128" s="106">
        <v>145000</v>
      </c>
      <c r="W128" s="106">
        <v>28.04</v>
      </c>
      <c r="X128" s="106">
        <v>631342.68999999994</v>
      </c>
      <c r="Z128" s="282">
        <v>737682.69</v>
      </c>
      <c r="AC128" s="282">
        <v>102586.76</v>
      </c>
      <c r="AD128" s="282">
        <v>16157.49</v>
      </c>
    </row>
    <row r="129" spans="1:31" x14ac:dyDescent="0.2">
      <c r="A129" s="265" t="s">
        <v>981</v>
      </c>
      <c r="B129" s="265" t="s">
        <v>982</v>
      </c>
      <c r="C129" s="98">
        <v>6455</v>
      </c>
      <c r="D129" s="56" t="s">
        <v>1925</v>
      </c>
      <c r="E129" s="56" t="s">
        <v>988</v>
      </c>
      <c r="F129" s="287">
        <v>727910.29</v>
      </c>
      <c r="G129" s="316">
        <v>2150</v>
      </c>
      <c r="H129" s="287">
        <v>60196.97</v>
      </c>
      <c r="J129" s="56">
        <v>202008.78</v>
      </c>
      <c r="K129" s="247">
        <v>98912.06</v>
      </c>
      <c r="M129" s="280">
        <v>0</v>
      </c>
      <c r="S129" s="56">
        <v>2436322.09</v>
      </c>
      <c r="U129" s="106">
        <v>516444.81</v>
      </c>
      <c r="X129" s="106">
        <v>426802.5</v>
      </c>
      <c r="Z129" s="282">
        <v>660123.5</v>
      </c>
      <c r="AC129" s="282">
        <v>194017.67</v>
      </c>
      <c r="AD129" s="282">
        <v>28108.92</v>
      </c>
    </row>
    <row r="130" spans="1:31" x14ac:dyDescent="0.2">
      <c r="A130" s="265" t="s">
        <v>981</v>
      </c>
      <c r="B130" s="265" t="s">
        <v>982</v>
      </c>
      <c r="C130" s="98">
        <v>1661</v>
      </c>
      <c r="D130" s="56" t="s">
        <v>1926</v>
      </c>
      <c r="E130" s="56" t="s">
        <v>989</v>
      </c>
      <c r="F130" s="287">
        <v>85380.81</v>
      </c>
      <c r="G130" s="316">
        <v>0</v>
      </c>
      <c r="H130" s="287">
        <v>59549.77</v>
      </c>
      <c r="J130" s="56">
        <v>440485.37</v>
      </c>
      <c r="K130" s="247">
        <v>60692.34</v>
      </c>
      <c r="M130" s="280">
        <v>18000</v>
      </c>
      <c r="S130" s="56">
        <v>1752442.7</v>
      </c>
      <c r="U130" s="106">
        <v>255932.17</v>
      </c>
      <c r="X130" s="106">
        <v>260839.5</v>
      </c>
      <c r="Z130" s="282">
        <v>362959.5</v>
      </c>
      <c r="AC130" s="282">
        <v>107230.15</v>
      </c>
      <c r="AD130" s="282">
        <v>39523.35</v>
      </c>
    </row>
    <row r="131" spans="1:31" x14ac:dyDescent="0.2">
      <c r="A131" s="265" t="s">
        <v>981</v>
      </c>
      <c r="B131" s="265" t="s">
        <v>982</v>
      </c>
      <c r="C131" s="98">
        <v>1935</v>
      </c>
      <c r="D131" s="56" t="s">
        <v>1927</v>
      </c>
      <c r="E131" s="56" t="s">
        <v>990</v>
      </c>
      <c r="F131" s="287">
        <v>210409.62</v>
      </c>
      <c r="G131" s="316">
        <v>0</v>
      </c>
      <c r="H131" s="287">
        <v>34687.83</v>
      </c>
      <c r="J131" s="56">
        <v>463997.77</v>
      </c>
      <c r="K131" s="247">
        <v>48008.67</v>
      </c>
      <c r="M131" s="280">
        <v>0</v>
      </c>
      <c r="S131" s="56">
        <v>2586652.75</v>
      </c>
      <c r="U131" s="106">
        <v>188522.53</v>
      </c>
      <c r="W131" s="106">
        <v>57.88</v>
      </c>
      <c r="X131" s="106">
        <v>284694</v>
      </c>
      <c r="Z131" s="282">
        <v>352374</v>
      </c>
      <c r="AC131" s="282">
        <v>78880.98</v>
      </c>
      <c r="AD131" s="282">
        <v>36261</v>
      </c>
    </row>
    <row r="132" spans="1:31" x14ac:dyDescent="0.2">
      <c r="A132" s="265" t="s">
        <v>981</v>
      </c>
      <c r="B132" s="265" t="s">
        <v>982</v>
      </c>
      <c r="C132" s="98">
        <v>4296</v>
      </c>
      <c r="D132" s="56" t="s">
        <v>1928</v>
      </c>
      <c r="E132" s="56" t="s">
        <v>991</v>
      </c>
      <c r="F132" s="287">
        <v>279797.65999999997</v>
      </c>
      <c r="G132" s="316">
        <v>0</v>
      </c>
      <c r="H132" s="287">
        <v>69041.61</v>
      </c>
      <c r="J132" s="56">
        <v>83321.649999999994</v>
      </c>
      <c r="K132" s="247">
        <v>93099.45</v>
      </c>
      <c r="M132" s="280">
        <v>42600</v>
      </c>
      <c r="S132" s="56">
        <v>1898238.82</v>
      </c>
      <c r="U132" s="106">
        <v>436643.31</v>
      </c>
      <c r="X132" s="106">
        <v>364072.5</v>
      </c>
      <c r="Z132" s="282">
        <v>537462.5</v>
      </c>
      <c r="AC132" s="282">
        <v>221774.79</v>
      </c>
      <c r="AD132" s="282">
        <v>25007.52</v>
      </c>
      <c r="AE132" s="282">
        <v>1687.08</v>
      </c>
    </row>
    <row r="133" spans="1:31" x14ac:dyDescent="0.2">
      <c r="A133" s="265" t="s">
        <v>981</v>
      </c>
      <c r="B133" s="265" t="s">
        <v>982</v>
      </c>
      <c r="C133" s="98">
        <v>4985</v>
      </c>
      <c r="D133" s="56" t="s">
        <v>1929</v>
      </c>
      <c r="E133" s="56" t="s">
        <v>992</v>
      </c>
      <c r="F133" s="287">
        <v>485105.31</v>
      </c>
      <c r="G133" s="316">
        <v>0</v>
      </c>
      <c r="H133" s="287">
        <v>98146.14</v>
      </c>
      <c r="J133" s="56">
        <v>516010.28</v>
      </c>
      <c r="K133" s="247">
        <v>105619.6</v>
      </c>
      <c r="S133" s="56">
        <v>2434424.27</v>
      </c>
      <c r="U133" s="106">
        <v>322399.32</v>
      </c>
      <c r="W133" s="106">
        <v>1667.65</v>
      </c>
      <c r="X133" s="106">
        <v>502204.5</v>
      </c>
      <c r="Z133" s="282">
        <v>574943.5</v>
      </c>
      <c r="AC133" s="282">
        <v>163124.19</v>
      </c>
      <c r="AD133" s="282">
        <v>62386.25</v>
      </c>
    </row>
    <row r="134" spans="1:31" x14ac:dyDescent="0.2">
      <c r="A134" s="265" t="s">
        <v>981</v>
      </c>
      <c r="B134" s="265" t="s">
        <v>982</v>
      </c>
      <c r="C134" s="98">
        <v>6488</v>
      </c>
      <c r="D134" s="56" t="s">
        <v>1930</v>
      </c>
      <c r="E134" s="56" t="s">
        <v>993</v>
      </c>
      <c r="F134" s="287">
        <v>286806.56</v>
      </c>
      <c r="G134" s="316">
        <v>0</v>
      </c>
      <c r="H134" s="287">
        <v>47374.83</v>
      </c>
      <c r="J134" s="56">
        <v>545340.55000000005</v>
      </c>
      <c r="K134" s="247">
        <v>163539.4</v>
      </c>
      <c r="S134" s="56">
        <v>2150215.54</v>
      </c>
      <c r="U134" s="106">
        <v>479798.99</v>
      </c>
      <c r="W134" s="106">
        <v>1628.78</v>
      </c>
      <c r="X134" s="106">
        <v>241122.42</v>
      </c>
      <c r="Z134" s="282">
        <v>517382.42</v>
      </c>
      <c r="AC134" s="282">
        <v>295503.64</v>
      </c>
      <c r="AD134" s="282">
        <v>72923.22</v>
      </c>
    </row>
    <row r="135" spans="1:31" x14ac:dyDescent="0.2">
      <c r="A135" s="265" t="s">
        <v>981</v>
      </c>
      <c r="B135" s="265" t="s">
        <v>982</v>
      </c>
      <c r="C135" s="98">
        <v>789</v>
      </c>
      <c r="D135" s="56" t="s">
        <v>1931</v>
      </c>
      <c r="E135" s="56" t="s">
        <v>994</v>
      </c>
      <c r="F135" s="287">
        <v>51834.17</v>
      </c>
      <c r="G135" s="316">
        <v>0</v>
      </c>
      <c r="H135" s="287">
        <v>9404.32</v>
      </c>
      <c r="J135" s="56">
        <v>403965.81</v>
      </c>
      <c r="K135" s="247">
        <v>63426.57</v>
      </c>
      <c r="M135" s="280">
        <v>18400</v>
      </c>
      <c r="S135" s="56">
        <v>1699412.19</v>
      </c>
      <c r="U135" s="106">
        <v>165538.89000000001</v>
      </c>
      <c r="W135" s="106">
        <v>6.17</v>
      </c>
      <c r="X135" s="106">
        <v>318438</v>
      </c>
      <c r="Z135" s="282">
        <v>355558</v>
      </c>
      <c r="AC135" s="282">
        <v>79246.350000000006</v>
      </c>
      <c r="AD135" s="282">
        <v>37796.639999999999</v>
      </c>
    </row>
    <row r="136" spans="1:31" x14ac:dyDescent="0.2">
      <c r="A136" s="265" t="s">
        <v>996</v>
      </c>
      <c r="B136" s="265" t="s">
        <v>997</v>
      </c>
      <c r="C136" s="98">
        <v>8307</v>
      </c>
      <c r="D136" s="56" t="s">
        <v>1932</v>
      </c>
      <c r="E136" s="56" t="s">
        <v>999</v>
      </c>
      <c r="F136" s="287">
        <v>768175.71</v>
      </c>
      <c r="G136" s="316">
        <v>0</v>
      </c>
      <c r="H136" s="287">
        <v>139427.75</v>
      </c>
      <c r="J136" s="56">
        <v>881533.89</v>
      </c>
      <c r="K136" s="247">
        <v>58499.9</v>
      </c>
      <c r="P136" s="280">
        <v>495.86</v>
      </c>
      <c r="S136" s="56">
        <v>3628521.74</v>
      </c>
      <c r="U136" s="106">
        <v>1301648.25</v>
      </c>
      <c r="X136" s="106">
        <v>590793</v>
      </c>
      <c r="Y136" s="106">
        <v>15000</v>
      </c>
      <c r="Z136" s="282">
        <v>920457</v>
      </c>
      <c r="AC136" s="282">
        <v>383417.43</v>
      </c>
      <c r="AD136" s="282">
        <v>68671.62</v>
      </c>
    </row>
    <row r="137" spans="1:31" x14ac:dyDescent="0.2">
      <c r="A137" s="265" t="s">
        <v>996</v>
      </c>
      <c r="B137" s="265" t="s">
        <v>997</v>
      </c>
      <c r="C137" s="98">
        <v>4857</v>
      </c>
      <c r="D137" s="56" t="s">
        <v>1933</v>
      </c>
      <c r="E137" s="56" t="s">
        <v>1000</v>
      </c>
      <c r="F137" s="287">
        <v>280614.63</v>
      </c>
      <c r="G137" s="316">
        <v>48200</v>
      </c>
      <c r="H137" s="287">
        <v>199553.24</v>
      </c>
      <c r="J137" s="56">
        <v>1146510.6200000001</v>
      </c>
      <c r="K137" s="247">
        <v>22123.38</v>
      </c>
      <c r="P137" s="280">
        <v>135.16</v>
      </c>
      <c r="R137" s="56">
        <v>232.46</v>
      </c>
      <c r="S137" s="56">
        <v>365872.84</v>
      </c>
      <c r="U137" s="106">
        <v>644046.56000000006</v>
      </c>
      <c r="X137" s="106">
        <v>554994</v>
      </c>
      <c r="Y137" s="106">
        <v>9000</v>
      </c>
      <c r="Z137" s="282">
        <v>700845</v>
      </c>
      <c r="AC137" s="282">
        <v>211705.44</v>
      </c>
      <c r="AD137" s="282">
        <v>28207.14</v>
      </c>
    </row>
    <row r="138" spans="1:31" x14ac:dyDescent="0.2">
      <c r="A138" s="265" t="s">
        <v>996</v>
      </c>
      <c r="B138" s="265" t="s">
        <v>997</v>
      </c>
      <c r="C138" s="98">
        <v>4343</v>
      </c>
      <c r="D138" s="56" t="s">
        <v>1934</v>
      </c>
      <c r="E138" s="56" t="s">
        <v>1001</v>
      </c>
      <c r="F138" s="287">
        <v>454337.11</v>
      </c>
      <c r="G138" s="316">
        <v>0</v>
      </c>
      <c r="H138" s="287">
        <v>136182.17000000001</v>
      </c>
      <c r="J138" s="56">
        <v>153806.10999999999</v>
      </c>
      <c r="K138" s="247">
        <v>53565.02</v>
      </c>
      <c r="P138" s="280">
        <v>1122</v>
      </c>
      <c r="S138" s="56">
        <v>2122751.4700000002</v>
      </c>
      <c r="U138" s="106">
        <v>492030.54</v>
      </c>
      <c r="X138" s="106">
        <v>481456.5</v>
      </c>
      <c r="Y138" s="106">
        <v>4500</v>
      </c>
      <c r="Z138" s="282">
        <v>649603.5</v>
      </c>
      <c r="AC138" s="282">
        <v>228212.31</v>
      </c>
      <c r="AD138" s="282">
        <v>34623.74</v>
      </c>
    </row>
    <row r="139" spans="1:31" x14ac:dyDescent="0.2">
      <c r="A139" s="265" t="s">
        <v>996</v>
      </c>
      <c r="B139" s="265" t="s">
        <v>997</v>
      </c>
      <c r="C139" s="98">
        <v>4628</v>
      </c>
      <c r="D139" s="56" t="s">
        <v>1935</v>
      </c>
      <c r="E139" s="56" t="s">
        <v>1002</v>
      </c>
      <c r="F139" s="287">
        <v>215223</v>
      </c>
      <c r="G139" s="316">
        <v>0</v>
      </c>
      <c r="H139" s="287">
        <v>143342.1</v>
      </c>
      <c r="J139" s="56">
        <v>1555265.93</v>
      </c>
      <c r="K139" s="247">
        <v>86323.43</v>
      </c>
      <c r="P139" s="280">
        <v>125</v>
      </c>
      <c r="S139" s="56">
        <v>765116.2</v>
      </c>
      <c r="U139" s="106">
        <v>461013.06</v>
      </c>
      <c r="X139" s="106">
        <v>124656</v>
      </c>
      <c r="Z139" s="282">
        <v>335784</v>
      </c>
      <c r="AC139" s="282">
        <v>285973.69</v>
      </c>
      <c r="AD139" s="282">
        <v>44596.95</v>
      </c>
    </row>
    <row r="140" spans="1:31" x14ac:dyDescent="0.2">
      <c r="A140" s="265" t="s">
        <v>996</v>
      </c>
      <c r="B140" s="265" t="s">
        <v>997</v>
      </c>
      <c r="C140" s="98">
        <v>5183</v>
      </c>
      <c r="D140" s="56" t="s">
        <v>1936</v>
      </c>
      <c r="E140" s="56" t="s">
        <v>1003</v>
      </c>
      <c r="F140" s="287">
        <v>336078.27</v>
      </c>
      <c r="G140" s="316">
        <v>124600</v>
      </c>
      <c r="H140" s="287">
        <v>150254.76</v>
      </c>
      <c r="J140" s="56">
        <v>432355.28</v>
      </c>
      <c r="K140" s="247">
        <v>14557.85</v>
      </c>
      <c r="S140" s="56">
        <v>3234091.19</v>
      </c>
      <c r="U140" s="106">
        <v>802160.2</v>
      </c>
      <c r="X140" s="106">
        <v>340609.5</v>
      </c>
      <c r="Y140" s="106">
        <v>9000</v>
      </c>
      <c r="Z140" s="282">
        <v>510633.5</v>
      </c>
      <c r="AC140" s="282">
        <v>339673.61</v>
      </c>
      <c r="AD140" s="282">
        <v>39169.949999999997</v>
      </c>
    </row>
    <row r="141" spans="1:31" x14ac:dyDescent="0.2">
      <c r="A141" s="265" t="s">
        <v>996</v>
      </c>
      <c r="B141" s="265" t="s">
        <v>997</v>
      </c>
      <c r="C141" s="98">
        <v>3400</v>
      </c>
      <c r="D141" s="56" t="s">
        <v>1937</v>
      </c>
      <c r="E141" s="56" t="s">
        <v>1004</v>
      </c>
      <c r="F141" s="287">
        <v>219899.32</v>
      </c>
      <c r="G141" s="316">
        <v>46300</v>
      </c>
      <c r="H141" s="287">
        <v>85704.58</v>
      </c>
      <c r="J141" s="56">
        <v>223494.77</v>
      </c>
      <c r="K141" s="247">
        <v>136191.43</v>
      </c>
      <c r="S141" s="56">
        <v>1809525.85</v>
      </c>
      <c r="U141" s="106">
        <v>647133.75</v>
      </c>
      <c r="X141" s="106">
        <v>310449</v>
      </c>
      <c r="Y141" s="106">
        <v>4500</v>
      </c>
      <c r="Z141" s="282">
        <v>494301</v>
      </c>
      <c r="AC141" s="282">
        <v>248689.01</v>
      </c>
      <c r="AD141" s="282">
        <v>24440.16</v>
      </c>
    </row>
    <row r="142" spans="1:31" x14ac:dyDescent="0.2">
      <c r="A142" s="265" t="s">
        <v>996</v>
      </c>
      <c r="B142" s="265" t="s">
        <v>997</v>
      </c>
      <c r="C142" s="98">
        <v>7272</v>
      </c>
      <c r="D142" s="56" t="s">
        <v>1938</v>
      </c>
      <c r="E142" s="56" t="s">
        <v>1005</v>
      </c>
      <c r="F142" s="287">
        <v>371755.66</v>
      </c>
      <c r="G142" s="316">
        <v>0</v>
      </c>
      <c r="H142" s="287">
        <v>1780.5</v>
      </c>
      <c r="J142" s="56">
        <v>1226208.22</v>
      </c>
      <c r="K142" s="247">
        <v>258930.18</v>
      </c>
      <c r="S142" s="56">
        <v>1034850.95</v>
      </c>
      <c r="U142" s="106">
        <v>660956.81999999995</v>
      </c>
      <c r="X142" s="106">
        <v>241353</v>
      </c>
      <c r="Y142" s="106">
        <v>4500</v>
      </c>
      <c r="Z142" s="282">
        <v>427368</v>
      </c>
      <c r="AC142" s="282">
        <v>246366.15</v>
      </c>
      <c r="AD142" s="282">
        <v>59642.48</v>
      </c>
    </row>
    <row r="143" spans="1:31" x14ac:dyDescent="0.2">
      <c r="A143" s="265" t="s">
        <v>996</v>
      </c>
      <c r="B143" s="265" t="s">
        <v>997</v>
      </c>
      <c r="C143" s="98">
        <v>4130</v>
      </c>
      <c r="D143" s="56" t="s">
        <v>1939</v>
      </c>
      <c r="E143" s="56" t="s">
        <v>1006</v>
      </c>
      <c r="F143" s="287">
        <v>515765.07</v>
      </c>
      <c r="G143" s="316">
        <v>0</v>
      </c>
      <c r="H143" s="287">
        <v>75585.78</v>
      </c>
      <c r="J143" s="56">
        <v>259945.29</v>
      </c>
      <c r="K143" s="247">
        <v>60539.76</v>
      </c>
      <c r="P143" s="280">
        <v>170.65</v>
      </c>
      <c r="S143" s="56">
        <v>1778360.15</v>
      </c>
      <c r="U143" s="106">
        <v>785775.51</v>
      </c>
      <c r="X143" s="106">
        <v>262090.5</v>
      </c>
      <c r="Y143" s="106">
        <v>4500</v>
      </c>
      <c r="Z143" s="282">
        <v>491905.5</v>
      </c>
      <c r="AC143" s="282">
        <v>217382.12</v>
      </c>
      <c r="AD143" s="282">
        <v>49253.73</v>
      </c>
    </row>
    <row r="144" spans="1:31" x14ac:dyDescent="0.2">
      <c r="A144" s="265" t="s">
        <v>996</v>
      </c>
      <c r="B144" s="265" t="s">
        <v>997</v>
      </c>
      <c r="C144" s="98">
        <v>3177</v>
      </c>
      <c r="D144" s="56" t="s">
        <v>1940</v>
      </c>
      <c r="E144" s="56" t="s">
        <v>1007</v>
      </c>
      <c r="F144" s="287">
        <v>407650.16</v>
      </c>
      <c r="G144" s="316">
        <v>0</v>
      </c>
      <c r="H144" s="287">
        <v>79546.94</v>
      </c>
      <c r="J144" s="56">
        <v>475875.03</v>
      </c>
      <c r="K144" s="247">
        <v>54675.77</v>
      </c>
      <c r="N144" s="280">
        <v>27006.17</v>
      </c>
      <c r="S144" s="56">
        <v>2463401.71</v>
      </c>
      <c r="U144" s="106">
        <v>579820.39</v>
      </c>
      <c r="X144" s="106">
        <v>399966</v>
      </c>
      <c r="Y144" s="106">
        <v>4500</v>
      </c>
      <c r="Z144" s="282">
        <v>567768</v>
      </c>
      <c r="AC144" s="282">
        <v>156677.48000000001</v>
      </c>
      <c r="AD144" s="282">
        <v>40217.22</v>
      </c>
    </row>
    <row r="145" spans="1:31" x14ac:dyDescent="0.2">
      <c r="A145" s="265" t="s">
        <v>996</v>
      </c>
      <c r="B145" s="265" t="s">
        <v>997</v>
      </c>
      <c r="C145" s="98">
        <v>5043</v>
      </c>
      <c r="D145" s="56" t="s">
        <v>1941</v>
      </c>
      <c r="E145" s="56" t="s">
        <v>1008</v>
      </c>
      <c r="F145" s="287">
        <v>289917.06</v>
      </c>
      <c r="G145" s="316">
        <v>64125</v>
      </c>
      <c r="H145" s="287">
        <v>119597.6</v>
      </c>
      <c r="J145" s="56">
        <v>118592.54</v>
      </c>
      <c r="K145" s="247">
        <v>34089.089999999997</v>
      </c>
      <c r="S145" s="56">
        <v>1748544.54</v>
      </c>
      <c r="U145" s="106">
        <v>993519.98</v>
      </c>
      <c r="X145" s="106">
        <v>441478.5</v>
      </c>
      <c r="Z145" s="282">
        <v>780774.5</v>
      </c>
      <c r="AC145" s="282">
        <v>219567.89</v>
      </c>
      <c r="AD145" s="282">
        <v>33479.81</v>
      </c>
    </row>
    <row r="146" spans="1:31" x14ac:dyDescent="0.2">
      <c r="A146" s="265" t="s">
        <v>996</v>
      </c>
      <c r="B146" s="265" t="s">
        <v>997</v>
      </c>
      <c r="C146" s="98">
        <v>4781</v>
      </c>
      <c r="D146" s="56" t="s">
        <v>1942</v>
      </c>
      <c r="E146" s="56" t="s">
        <v>1009</v>
      </c>
      <c r="F146" s="287">
        <v>518638.74</v>
      </c>
      <c r="G146" s="316">
        <v>0</v>
      </c>
      <c r="H146" s="287">
        <v>178348.09</v>
      </c>
      <c r="J146" s="56">
        <v>1405370</v>
      </c>
      <c r="K146" s="247">
        <v>135750.54999999999</v>
      </c>
      <c r="R146" s="56">
        <v>4000</v>
      </c>
      <c r="S146" s="56">
        <v>577706.88</v>
      </c>
      <c r="U146" s="106">
        <v>956534.11</v>
      </c>
      <c r="X146" s="106">
        <v>517744.5</v>
      </c>
      <c r="Y146" s="106">
        <v>7500</v>
      </c>
      <c r="Z146" s="282">
        <v>717472.5</v>
      </c>
      <c r="AC146" s="282">
        <v>236759.17</v>
      </c>
      <c r="AD146" s="282">
        <v>42229.23</v>
      </c>
    </row>
    <row r="147" spans="1:31" x14ac:dyDescent="0.2">
      <c r="A147" s="265" t="s">
        <v>996</v>
      </c>
      <c r="B147" s="265" t="s">
        <v>997</v>
      </c>
      <c r="C147" s="98">
        <v>7022</v>
      </c>
      <c r="D147" s="56" t="s">
        <v>1943</v>
      </c>
      <c r="E147" s="56" t="s">
        <v>1010</v>
      </c>
      <c r="F147" s="287">
        <v>495953.01</v>
      </c>
      <c r="G147" s="316">
        <v>0</v>
      </c>
      <c r="H147" s="287">
        <v>174402.34</v>
      </c>
      <c r="J147" s="56">
        <v>82206.16</v>
      </c>
      <c r="K147" s="247">
        <v>103272.08</v>
      </c>
      <c r="P147" s="280">
        <v>673.38</v>
      </c>
      <c r="S147" s="56">
        <v>3628551.99</v>
      </c>
      <c r="U147" s="106">
        <v>888485.94</v>
      </c>
      <c r="X147" s="106">
        <v>241447.5</v>
      </c>
      <c r="Y147" s="106">
        <v>4500</v>
      </c>
      <c r="Z147" s="282">
        <v>421759.5</v>
      </c>
      <c r="AC147" s="282">
        <v>289376.49</v>
      </c>
      <c r="AD147" s="282">
        <v>52401.11</v>
      </c>
    </row>
    <row r="148" spans="1:31" x14ac:dyDescent="0.2">
      <c r="A148" s="265" t="s">
        <v>996</v>
      </c>
      <c r="B148" s="265" t="s">
        <v>997</v>
      </c>
      <c r="C148" s="98">
        <v>5099</v>
      </c>
      <c r="D148" s="56" t="s">
        <v>1944</v>
      </c>
      <c r="E148" s="56" t="s">
        <v>1011</v>
      </c>
      <c r="F148" s="287">
        <v>503718.40000000002</v>
      </c>
      <c r="G148" s="316">
        <v>0</v>
      </c>
      <c r="H148" s="287">
        <v>171047.09</v>
      </c>
      <c r="J148" s="56">
        <v>424481.03</v>
      </c>
      <c r="K148" s="247">
        <v>86011.36</v>
      </c>
      <c r="S148" s="56">
        <v>2252597.11</v>
      </c>
      <c r="U148" s="106">
        <v>700763.5</v>
      </c>
      <c r="X148" s="106">
        <v>407431.5</v>
      </c>
      <c r="Y148" s="106">
        <v>9000</v>
      </c>
      <c r="Z148" s="282">
        <v>573667.5</v>
      </c>
      <c r="AC148" s="282">
        <v>153249.94</v>
      </c>
      <c r="AD148" s="282">
        <v>56124.18</v>
      </c>
    </row>
    <row r="149" spans="1:31" x14ac:dyDescent="0.2">
      <c r="A149" s="265" t="s">
        <v>996</v>
      </c>
      <c r="B149" s="265" t="s">
        <v>997</v>
      </c>
      <c r="C149" s="98">
        <v>2341</v>
      </c>
      <c r="D149" s="56" t="s">
        <v>1945</v>
      </c>
      <c r="E149" s="56" t="s">
        <v>1012</v>
      </c>
      <c r="F149" s="287">
        <v>233370.9</v>
      </c>
      <c r="G149" s="316">
        <v>0</v>
      </c>
      <c r="H149" s="287">
        <v>44652.800000000003</v>
      </c>
      <c r="J149" s="56">
        <v>1596851.52</v>
      </c>
      <c r="K149" s="247">
        <v>96106.59</v>
      </c>
      <c r="S149" s="56">
        <v>605433.22</v>
      </c>
      <c r="U149" s="106">
        <v>496191.69</v>
      </c>
      <c r="X149" s="106">
        <v>134127</v>
      </c>
      <c r="Z149" s="282">
        <v>233760</v>
      </c>
      <c r="AC149" s="282">
        <v>173836.96</v>
      </c>
      <c r="AD149" s="282">
        <v>59741.43</v>
      </c>
    </row>
    <row r="150" spans="1:31" x14ac:dyDescent="0.2">
      <c r="A150" s="265" t="s">
        <v>996</v>
      </c>
      <c r="B150" s="265" t="s">
        <v>997</v>
      </c>
      <c r="C150" s="98">
        <v>1923</v>
      </c>
      <c r="D150" s="56" t="s">
        <v>1946</v>
      </c>
      <c r="E150" s="56" t="s">
        <v>1013</v>
      </c>
      <c r="F150" s="287">
        <v>120931.84</v>
      </c>
      <c r="G150" s="316">
        <v>0</v>
      </c>
      <c r="H150" s="287">
        <v>72475.429999999993</v>
      </c>
      <c r="J150" s="56">
        <v>1117879.24</v>
      </c>
      <c r="K150" s="247">
        <v>60486.83</v>
      </c>
      <c r="S150" s="56">
        <v>698047.3</v>
      </c>
      <c r="U150" s="106">
        <v>245858.07</v>
      </c>
      <c r="X150" s="106">
        <v>381319.5</v>
      </c>
      <c r="Y150" s="106">
        <v>9000</v>
      </c>
      <c r="Z150" s="282">
        <v>483868.5</v>
      </c>
      <c r="AC150" s="282">
        <v>134412.26</v>
      </c>
      <c r="AD150" s="282">
        <v>36386.79</v>
      </c>
    </row>
    <row r="151" spans="1:31" x14ac:dyDescent="0.2">
      <c r="A151" s="265" t="s">
        <v>996</v>
      </c>
      <c r="B151" s="265" t="s">
        <v>997</v>
      </c>
      <c r="C151" s="98">
        <v>1617</v>
      </c>
      <c r="D151" s="56" t="s">
        <v>1947</v>
      </c>
      <c r="E151" s="56" t="s">
        <v>1014</v>
      </c>
      <c r="F151" s="287">
        <v>70211</v>
      </c>
      <c r="G151" s="316">
        <v>0</v>
      </c>
      <c r="H151" s="287">
        <v>61482.38</v>
      </c>
      <c r="J151" s="56">
        <v>1129302.24</v>
      </c>
      <c r="K151" s="247">
        <v>95985.07</v>
      </c>
      <c r="P151" s="280">
        <v>354.81</v>
      </c>
      <c r="S151" s="56">
        <v>399608.02</v>
      </c>
      <c r="U151" s="106">
        <v>208560.87</v>
      </c>
      <c r="X151" s="106">
        <v>97965</v>
      </c>
      <c r="Y151" s="106">
        <v>9000</v>
      </c>
      <c r="Z151" s="282">
        <v>197145</v>
      </c>
      <c r="AC151" s="282">
        <v>123105.81</v>
      </c>
      <c r="AD151" s="282">
        <v>34575.03</v>
      </c>
    </row>
    <row r="152" spans="1:31" x14ac:dyDescent="0.2">
      <c r="A152" s="265" t="s">
        <v>996</v>
      </c>
      <c r="B152" s="265" t="s">
        <v>997</v>
      </c>
      <c r="C152" s="98">
        <v>1689</v>
      </c>
      <c r="D152" s="56" t="s">
        <v>1948</v>
      </c>
      <c r="E152" s="56" t="s">
        <v>1015</v>
      </c>
      <c r="F152" s="287">
        <v>153372.70000000001</v>
      </c>
      <c r="G152" s="316">
        <v>0</v>
      </c>
      <c r="H152" s="287">
        <v>69013.61</v>
      </c>
      <c r="J152" s="56">
        <v>108458.45</v>
      </c>
      <c r="K152" s="247">
        <v>103678.34</v>
      </c>
      <c r="S152" s="56">
        <v>1677902.08</v>
      </c>
      <c r="U152" s="106">
        <v>590332.43000000005</v>
      </c>
      <c r="X152" s="106">
        <v>201505.5</v>
      </c>
      <c r="Y152" s="106">
        <v>4500</v>
      </c>
      <c r="Z152" s="282">
        <v>475255.5</v>
      </c>
      <c r="AC152" s="282">
        <v>164112.10999999999</v>
      </c>
      <c r="AD152" s="282">
        <v>28441.47</v>
      </c>
    </row>
    <row r="153" spans="1:31" x14ac:dyDescent="0.2">
      <c r="A153" s="265" t="s">
        <v>996</v>
      </c>
      <c r="B153" s="265" t="s">
        <v>997</v>
      </c>
      <c r="C153" s="98">
        <v>4089</v>
      </c>
      <c r="D153" s="56" t="s">
        <v>1949</v>
      </c>
      <c r="E153" s="56" t="s">
        <v>1016</v>
      </c>
      <c r="F153" s="287">
        <v>376164.71</v>
      </c>
      <c r="G153" s="316">
        <v>0</v>
      </c>
      <c r="H153" s="287">
        <v>181662.06</v>
      </c>
      <c r="J153" s="56">
        <v>801626.42</v>
      </c>
      <c r="K153" s="247">
        <v>94508.17</v>
      </c>
      <c r="S153" s="56">
        <v>511906.95</v>
      </c>
      <c r="U153" s="106">
        <v>842571.85</v>
      </c>
      <c r="X153" s="106">
        <v>509169</v>
      </c>
      <c r="Y153" s="106">
        <v>13500</v>
      </c>
      <c r="Z153" s="282">
        <v>811589</v>
      </c>
      <c r="AC153" s="282">
        <v>163130.43</v>
      </c>
      <c r="AD153" s="282">
        <v>41857.620000000003</v>
      </c>
    </row>
    <row r="154" spans="1:31" x14ac:dyDescent="0.2">
      <c r="A154" s="265" t="s">
        <v>996</v>
      </c>
      <c r="B154" s="265" t="s">
        <v>997</v>
      </c>
      <c r="C154" s="98">
        <v>5940</v>
      </c>
      <c r="D154" s="56" t="s">
        <v>1950</v>
      </c>
      <c r="E154" s="56" t="s">
        <v>1017</v>
      </c>
      <c r="F154" s="287">
        <v>425858.3</v>
      </c>
      <c r="G154" s="316">
        <v>0</v>
      </c>
      <c r="H154" s="287">
        <v>128382.32</v>
      </c>
      <c r="J154" s="56">
        <v>773818.37</v>
      </c>
      <c r="K154" s="247">
        <v>177320.32000000001</v>
      </c>
      <c r="P154" s="280">
        <v>383.39</v>
      </c>
      <c r="S154" s="56">
        <v>3252587.34</v>
      </c>
      <c r="U154" s="106">
        <v>489461.33</v>
      </c>
      <c r="X154" s="106">
        <v>373669.5</v>
      </c>
      <c r="Y154" s="106">
        <v>9000</v>
      </c>
      <c r="Z154" s="282">
        <v>524197.5</v>
      </c>
      <c r="AC154" s="282">
        <v>304947.17</v>
      </c>
      <c r="AD154" s="282">
        <v>63781.71</v>
      </c>
    </row>
    <row r="155" spans="1:31" x14ac:dyDescent="0.2">
      <c r="A155" s="265" t="s">
        <v>996</v>
      </c>
      <c r="B155" s="265" t="s">
        <v>997</v>
      </c>
      <c r="C155" s="98">
        <v>3290</v>
      </c>
      <c r="D155" s="56" t="s">
        <v>1951</v>
      </c>
      <c r="E155" s="56" t="s">
        <v>1018</v>
      </c>
      <c r="F155" s="287">
        <v>822234.04</v>
      </c>
      <c r="G155" s="316">
        <v>0</v>
      </c>
      <c r="H155" s="287">
        <v>156577.42000000001</v>
      </c>
      <c r="J155" s="56">
        <v>1579092.6</v>
      </c>
      <c r="K155" s="247">
        <v>17766.02</v>
      </c>
      <c r="P155" s="280">
        <v>130.25</v>
      </c>
      <c r="S155" s="56">
        <v>2705484.32</v>
      </c>
      <c r="U155" s="106">
        <v>649726.77</v>
      </c>
      <c r="X155" s="106">
        <v>334513.5</v>
      </c>
      <c r="Y155" s="106">
        <v>4500</v>
      </c>
      <c r="Z155" s="282">
        <v>520048.5</v>
      </c>
      <c r="AC155" s="282">
        <v>124215.91</v>
      </c>
      <c r="AD155" s="282">
        <v>40468.58</v>
      </c>
    </row>
    <row r="156" spans="1:31" x14ac:dyDescent="0.2">
      <c r="A156" s="265" t="s">
        <v>1020</v>
      </c>
      <c r="B156" s="265" t="s">
        <v>1021</v>
      </c>
      <c r="C156" s="98">
        <v>3875</v>
      </c>
      <c r="D156" s="56" t="s">
        <v>1952</v>
      </c>
      <c r="E156" s="56" t="s">
        <v>1023</v>
      </c>
      <c r="F156" s="287">
        <v>92540.54</v>
      </c>
      <c r="G156" s="316">
        <v>0</v>
      </c>
      <c r="H156" s="287">
        <v>63247.75</v>
      </c>
      <c r="J156" s="56">
        <v>715448.57</v>
      </c>
      <c r="K156" s="247">
        <v>736804.54</v>
      </c>
      <c r="M156" s="280">
        <v>19170</v>
      </c>
      <c r="P156" s="280">
        <v>0</v>
      </c>
      <c r="R156" s="56">
        <v>3450.4</v>
      </c>
      <c r="S156" s="56">
        <v>1733406.94</v>
      </c>
      <c r="U156" s="106">
        <v>275735.12</v>
      </c>
      <c r="X156" s="106">
        <v>434630</v>
      </c>
      <c r="Y156" s="106">
        <v>350</v>
      </c>
      <c r="Z156" s="282">
        <v>524810</v>
      </c>
      <c r="AC156" s="282">
        <v>141510.25</v>
      </c>
      <c r="AD156" s="282">
        <v>86043.92</v>
      </c>
    </row>
    <row r="157" spans="1:31" x14ac:dyDescent="0.2">
      <c r="A157" s="265" t="s">
        <v>1020</v>
      </c>
      <c r="B157" s="265" t="s">
        <v>1021</v>
      </c>
      <c r="C157" s="98">
        <v>4209</v>
      </c>
      <c r="D157" s="56" t="s">
        <v>1953</v>
      </c>
      <c r="E157" s="56" t="s">
        <v>1024</v>
      </c>
      <c r="F157" s="287">
        <v>144918.66</v>
      </c>
      <c r="G157" s="316">
        <v>0</v>
      </c>
      <c r="H157" s="287">
        <v>39986.42</v>
      </c>
      <c r="J157" s="56">
        <v>407424.97</v>
      </c>
      <c r="K157" s="247">
        <v>42209.57</v>
      </c>
      <c r="M157" s="280">
        <v>17850</v>
      </c>
      <c r="R157" s="56">
        <v>-7363.5</v>
      </c>
      <c r="S157" s="56">
        <v>1890457.72</v>
      </c>
      <c r="U157" s="106">
        <v>217006.82</v>
      </c>
      <c r="X157" s="106">
        <v>169500</v>
      </c>
      <c r="Z157" s="282">
        <v>232653</v>
      </c>
      <c r="AC157" s="282">
        <v>121489.7</v>
      </c>
      <c r="AD157" s="282">
        <v>38474.129999999997</v>
      </c>
    </row>
    <row r="158" spans="1:31" x14ac:dyDescent="0.2">
      <c r="A158" s="265" t="s">
        <v>1020</v>
      </c>
      <c r="B158" s="265" t="s">
        <v>1021</v>
      </c>
      <c r="C158" s="98">
        <v>5209</v>
      </c>
      <c r="D158" s="56" t="s">
        <v>1954</v>
      </c>
      <c r="E158" s="56" t="s">
        <v>1025</v>
      </c>
      <c r="F158" s="287">
        <v>396572.85</v>
      </c>
      <c r="G158" s="316">
        <v>0</v>
      </c>
      <c r="H158" s="287">
        <v>116838.56</v>
      </c>
      <c r="J158" s="56">
        <v>2419487.2200000002</v>
      </c>
      <c r="K158" s="247">
        <v>97130.73</v>
      </c>
      <c r="M158" s="280">
        <v>19650</v>
      </c>
      <c r="P158" s="280">
        <v>0</v>
      </c>
      <c r="S158" s="56">
        <v>715300.29</v>
      </c>
      <c r="U158" s="106">
        <v>306196.06</v>
      </c>
      <c r="X158" s="106">
        <v>314330</v>
      </c>
      <c r="Z158" s="282">
        <v>416930</v>
      </c>
      <c r="AC158" s="282">
        <v>159354.23999999999</v>
      </c>
      <c r="AD158" s="282">
        <v>70341.17</v>
      </c>
      <c r="AE158" s="282">
        <v>2.1</v>
      </c>
    </row>
    <row r="159" spans="1:31" x14ac:dyDescent="0.2">
      <c r="A159" s="265" t="s">
        <v>1020</v>
      </c>
      <c r="B159" s="265" t="s">
        <v>1021</v>
      </c>
      <c r="C159" s="98">
        <v>5460</v>
      </c>
      <c r="D159" s="56" t="s">
        <v>1955</v>
      </c>
      <c r="E159" s="56" t="s">
        <v>1026</v>
      </c>
      <c r="F159" s="287">
        <v>822801.97</v>
      </c>
      <c r="G159" s="316">
        <v>0</v>
      </c>
      <c r="H159" s="287">
        <v>59084.06</v>
      </c>
      <c r="J159" s="56">
        <v>437227.91</v>
      </c>
      <c r="K159" s="247">
        <v>19225.82</v>
      </c>
      <c r="M159" s="280">
        <v>17250</v>
      </c>
      <c r="S159" s="56">
        <v>1595931.52</v>
      </c>
      <c r="U159" s="106">
        <v>290935.52</v>
      </c>
      <c r="V159" s="106">
        <v>470000</v>
      </c>
      <c r="X159" s="106">
        <v>204720</v>
      </c>
      <c r="Y159" s="106">
        <v>1600</v>
      </c>
      <c r="Z159" s="282">
        <v>300639</v>
      </c>
      <c r="AC159" s="282">
        <v>158213.94</v>
      </c>
      <c r="AD159" s="282">
        <v>34464.300000000003</v>
      </c>
      <c r="AE159" s="282">
        <v>30000.05</v>
      </c>
    </row>
    <row r="160" spans="1:31" x14ac:dyDescent="0.2">
      <c r="A160" s="265" t="s">
        <v>1028</v>
      </c>
      <c r="B160" s="265" t="s">
        <v>1029</v>
      </c>
      <c r="C160" s="98">
        <v>2090</v>
      </c>
      <c r="D160" s="56" t="s">
        <v>1956</v>
      </c>
      <c r="E160" s="56" t="s">
        <v>2311</v>
      </c>
      <c r="F160" s="287">
        <v>274143.53999999998</v>
      </c>
      <c r="G160" s="316">
        <v>0</v>
      </c>
      <c r="H160" s="287">
        <v>43159.54</v>
      </c>
      <c r="J160" s="56">
        <v>355483.89</v>
      </c>
      <c r="K160" s="247">
        <v>191979.08</v>
      </c>
      <c r="M160" s="280">
        <v>120350.5</v>
      </c>
      <c r="S160" s="56">
        <v>2218013.29</v>
      </c>
      <c r="U160" s="106">
        <v>585171.05000000005</v>
      </c>
      <c r="W160" s="106">
        <v>151.56</v>
      </c>
      <c r="X160" s="106">
        <v>491092.5</v>
      </c>
      <c r="Y160" s="106">
        <v>12897.94</v>
      </c>
      <c r="Z160" s="282">
        <v>610468.5</v>
      </c>
      <c r="AC160" s="282">
        <v>113885.52</v>
      </c>
      <c r="AD160" s="282">
        <v>26990.28</v>
      </c>
    </row>
    <row r="161" spans="1:31" x14ac:dyDescent="0.2">
      <c r="A161" s="265" t="s">
        <v>1028</v>
      </c>
      <c r="B161" s="265" t="s">
        <v>1029</v>
      </c>
      <c r="C161" s="98">
        <v>3852</v>
      </c>
      <c r="D161" s="56" t="s">
        <v>1957</v>
      </c>
      <c r="E161" s="56" t="s">
        <v>1031</v>
      </c>
      <c r="F161" s="287">
        <v>118355.94</v>
      </c>
      <c r="G161" s="316">
        <v>13515</v>
      </c>
      <c r="H161" s="287">
        <v>36331.56</v>
      </c>
      <c r="J161" s="56">
        <v>134430.96</v>
      </c>
      <c r="K161" s="247">
        <v>239439.98</v>
      </c>
      <c r="P161" s="280">
        <v>0</v>
      </c>
      <c r="R161" s="56">
        <v>-110312.42</v>
      </c>
      <c r="S161" s="56">
        <v>1904185.77</v>
      </c>
      <c r="U161" s="106">
        <v>379357</v>
      </c>
      <c r="X161" s="106">
        <v>618829</v>
      </c>
      <c r="Z161" s="282">
        <v>768585</v>
      </c>
      <c r="AC161" s="282">
        <v>94614.16</v>
      </c>
      <c r="AD161" s="282">
        <v>21685.64</v>
      </c>
    </row>
    <row r="162" spans="1:31" x14ac:dyDescent="0.2">
      <c r="A162" s="265" t="s">
        <v>1028</v>
      </c>
      <c r="B162" s="265" t="s">
        <v>1029</v>
      </c>
      <c r="C162" s="98">
        <v>4000</v>
      </c>
      <c r="D162" s="56" t="s">
        <v>1958</v>
      </c>
      <c r="E162" s="56" t="s">
        <v>1032</v>
      </c>
      <c r="F162" s="287">
        <v>116269.41</v>
      </c>
      <c r="G162" s="316">
        <v>0</v>
      </c>
      <c r="H162" s="287">
        <v>19855.68</v>
      </c>
      <c r="J162" s="56">
        <v>425289.2</v>
      </c>
      <c r="K162" s="247">
        <v>236673.94</v>
      </c>
      <c r="P162" s="280">
        <v>6.85</v>
      </c>
      <c r="S162" s="56">
        <v>2050038.21</v>
      </c>
      <c r="U162" s="106">
        <v>630779.55000000005</v>
      </c>
      <c r="W162" s="106">
        <v>4.6500000000000004</v>
      </c>
      <c r="X162" s="106">
        <v>440908.79</v>
      </c>
      <c r="Y162" s="106">
        <v>12897.94</v>
      </c>
      <c r="Z162" s="282">
        <v>602452.79</v>
      </c>
      <c r="AC162" s="282">
        <v>136905.18</v>
      </c>
      <c r="AD162" s="282">
        <v>23612.14</v>
      </c>
      <c r="AE162" s="282">
        <v>0.05</v>
      </c>
    </row>
    <row r="163" spans="1:31" x14ac:dyDescent="0.2">
      <c r="A163" s="265" t="s">
        <v>1028</v>
      </c>
      <c r="B163" s="265" t="s">
        <v>1029</v>
      </c>
      <c r="C163" s="98">
        <v>5502</v>
      </c>
      <c r="D163" s="56" t="s">
        <v>1959</v>
      </c>
      <c r="E163" s="56" t="s">
        <v>1033</v>
      </c>
      <c r="F163" s="287">
        <v>424932.14</v>
      </c>
      <c r="G163" s="316">
        <v>0</v>
      </c>
      <c r="H163" s="287">
        <v>12884.38</v>
      </c>
      <c r="J163" s="56">
        <v>2326781.9300000002</v>
      </c>
      <c r="K163" s="247">
        <v>331066.64</v>
      </c>
      <c r="S163" s="56">
        <v>345682.71</v>
      </c>
      <c r="U163" s="106">
        <v>401882.46</v>
      </c>
      <c r="X163" s="106">
        <v>501039</v>
      </c>
      <c r="Z163" s="282">
        <v>737124</v>
      </c>
      <c r="AC163" s="282">
        <v>90923.75</v>
      </c>
      <c r="AD163" s="282">
        <v>108774.59</v>
      </c>
    </row>
    <row r="164" spans="1:31" x14ac:dyDescent="0.2">
      <c r="A164" s="265" t="s">
        <v>1035</v>
      </c>
      <c r="B164" s="265" t="s">
        <v>1036</v>
      </c>
      <c r="C164" s="98">
        <v>2505</v>
      </c>
      <c r="D164" s="56" t="s">
        <v>1960</v>
      </c>
      <c r="E164" s="56" t="s">
        <v>1038</v>
      </c>
      <c r="F164" s="287">
        <v>1220417.3400000001</v>
      </c>
      <c r="G164" s="316">
        <v>0</v>
      </c>
      <c r="H164" s="287">
        <v>48540.79</v>
      </c>
      <c r="J164" s="56">
        <v>1023401.94</v>
      </c>
      <c r="K164" s="247">
        <v>59150.2</v>
      </c>
      <c r="L164" s="280">
        <v>2400</v>
      </c>
      <c r="M164" s="280">
        <v>9470.7999999999993</v>
      </c>
      <c r="P164" s="280">
        <v>206.62</v>
      </c>
      <c r="S164" s="56">
        <v>633085.80000000005</v>
      </c>
      <c r="U164" s="106">
        <v>534459.31999999995</v>
      </c>
      <c r="V164" s="106">
        <v>60000</v>
      </c>
      <c r="X164" s="106">
        <v>263220</v>
      </c>
      <c r="Y164" s="106">
        <v>4500</v>
      </c>
      <c r="Z164" s="282">
        <v>375720</v>
      </c>
      <c r="AC164" s="282">
        <v>124190.16</v>
      </c>
      <c r="AD164" s="282">
        <v>31164.81</v>
      </c>
      <c r="AE164" s="282">
        <v>53300</v>
      </c>
    </row>
    <row r="165" spans="1:31" x14ac:dyDescent="0.2">
      <c r="A165" s="265" t="s">
        <v>1035</v>
      </c>
      <c r="B165" s="265" t="s">
        <v>1036</v>
      </c>
      <c r="C165" s="98">
        <v>3733</v>
      </c>
      <c r="D165" s="56" t="s">
        <v>1961</v>
      </c>
      <c r="E165" s="56" t="s">
        <v>1039</v>
      </c>
      <c r="F165" s="287">
        <v>1064930.8799999999</v>
      </c>
      <c r="G165" s="316">
        <v>0</v>
      </c>
      <c r="H165" s="287">
        <v>52201.95</v>
      </c>
      <c r="J165" s="56">
        <v>71838.12</v>
      </c>
      <c r="K165" s="247">
        <v>178607.94</v>
      </c>
      <c r="M165" s="280">
        <v>53168.81</v>
      </c>
      <c r="P165" s="280">
        <v>777.56</v>
      </c>
      <c r="S165" s="56">
        <v>1315994.6399999999</v>
      </c>
      <c r="U165" s="106">
        <v>626733.65</v>
      </c>
      <c r="X165" s="106">
        <v>343530</v>
      </c>
      <c r="Y165" s="106">
        <v>9000</v>
      </c>
      <c r="Z165" s="282">
        <v>517170</v>
      </c>
      <c r="AC165" s="282">
        <v>300235.61</v>
      </c>
      <c r="AD165" s="282">
        <v>28155.84</v>
      </c>
    </row>
    <row r="166" spans="1:31" x14ac:dyDescent="0.2">
      <c r="A166" s="265" t="s">
        <v>1035</v>
      </c>
      <c r="B166" s="265" t="s">
        <v>1036</v>
      </c>
      <c r="C166" s="98">
        <v>5221</v>
      </c>
      <c r="D166" s="56" t="s">
        <v>1962</v>
      </c>
      <c r="E166" s="56" t="s">
        <v>1040</v>
      </c>
      <c r="F166" s="287">
        <v>701872</v>
      </c>
      <c r="G166" s="316">
        <v>0</v>
      </c>
      <c r="H166" s="287">
        <v>49418.44</v>
      </c>
      <c r="J166" s="56">
        <v>144601.9</v>
      </c>
      <c r="K166" s="247">
        <v>596755.55000000005</v>
      </c>
      <c r="L166" s="280">
        <v>4500</v>
      </c>
      <c r="P166" s="280">
        <v>486.3</v>
      </c>
      <c r="S166" s="56">
        <v>1954472.19</v>
      </c>
      <c r="U166" s="106">
        <v>897811.47</v>
      </c>
      <c r="V166" s="106">
        <v>154044</v>
      </c>
      <c r="X166" s="106">
        <v>194000</v>
      </c>
      <c r="Y166" s="106">
        <v>3000</v>
      </c>
      <c r="Z166" s="282">
        <v>366170</v>
      </c>
      <c r="AC166" s="282">
        <v>350904.33</v>
      </c>
      <c r="AD166" s="282">
        <v>203936.88</v>
      </c>
    </row>
    <row r="167" spans="1:31" x14ac:dyDescent="0.2">
      <c r="A167" s="265" t="s">
        <v>1035</v>
      </c>
      <c r="B167" s="265" t="s">
        <v>1036</v>
      </c>
      <c r="C167" s="98">
        <v>2747</v>
      </c>
      <c r="D167" s="56" t="s">
        <v>1963</v>
      </c>
      <c r="E167" s="56" t="s">
        <v>1041</v>
      </c>
      <c r="F167" s="287">
        <v>690711.32</v>
      </c>
      <c r="G167" s="316">
        <v>0</v>
      </c>
      <c r="H167" s="287">
        <v>10954.03</v>
      </c>
      <c r="J167" s="56">
        <v>625283.06999999995</v>
      </c>
      <c r="K167" s="247">
        <v>64847.71</v>
      </c>
      <c r="L167" s="280">
        <v>4500</v>
      </c>
      <c r="M167" s="280">
        <v>15910.4</v>
      </c>
      <c r="P167" s="280">
        <v>78.849999999999994</v>
      </c>
      <c r="S167" s="56">
        <v>1659140.58</v>
      </c>
      <c r="U167" s="106">
        <v>565805.26</v>
      </c>
      <c r="X167" s="106">
        <v>508050</v>
      </c>
      <c r="Y167" s="106">
        <v>6000</v>
      </c>
      <c r="Z167" s="282">
        <v>626190</v>
      </c>
      <c r="AC167" s="282">
        <v>211119.56</v>
      </c>
      <c r="AD167" s="282">
        <v>36216.629999999997</v>
      </c>
    </row>
    <row r="168" spans="1:31" x14ac:dyDescent="0.2">
      <c r="A168" s="265" t="s">
        <v>1035</v>
      </c>
      <c r="B168" s="265" t="s">
        <v>1036</v>
      </c>
      <c r="C168" s="98">
        <v>3860</v>
      </c>
      <c r="D168" s="56" t="s">
        <v>1964</v>
      </c>
      <c r="E168" s="56" t="s">
        <v>1042</v>
      </c>
      <c r="F168" s="287">
        <v>584659.67000000004</v>
      </c>
      <c r="G168" s="316">
        <v>0</v>
      </c>
      <c r="H168" s="287">
        <v>103280.67</v>
      </c>
      <c r="J168" s="56">
        <v>658073.37</v>
      </c>
      <c r="K168" s="247">
        <v>131439.34</v>
      </c>
      <c r="L168" s="280">
        <v>10000</v>
      </c>
      <c r="M168" s="280">
        <v>14295</v>
      </c>
      <c r="P168" s="280">
        <v>345</v>
      </c>
      <c r="R168" s="56">
        <v>7821</v>
      </c>
      <c r="S168" s="56">
        <v>3430123.36</v>
      </c>
      <c r="U168" s="106">
        <v>682726.34</v>
      </c>
      <c r="V168" s="106">
        <v>159900</v>
      </c>
      <c r="X168" s="106">
        <v>616350</v>
      </c>
      <c r="Y168" s="106">
        <v>6000</v>
      </c>
      <c r="Z168" s="282">
        <v>749280</v>
      </c>
      <c r="AC168" s="282">
        <v>195238.83</v>
      </c>
      <c r="AD168" s="282">
        <v>64533.51</v>
      </c>
    </row>
    <row r="169" spans="1:31" x14ac:dyDescent="0.2">
      <c r="A169" s="265" t="s">
        <v>1044</v>
      </c>
      <c r="B169" s="265" t="s">
        <v>1045</v>
      </c>
      <c r="C169" s="98">
        <v>992</v>
      </c>
      <c r="D169" s="56" t="s">
        <v>1965</v>
      </c>
      <c r="E169" s="56" t="s">
        <v>1047</v>
      </c>
      <c r="F169" s="287">
        <v>521662.01</v>
      </c>
      <c r="G169" s="316">
        <v>0</v>
      </c>
      <c r="H169" s="287">
        <v>54435.54</v>
      </c>
      <c r="J169" s="56">
        <v>421006.97</v>
      </c>
      <c r="K169" s="247">
        <v>99272.19</v>
      </c>
      <c r="P169" s="280">
        <v>908.92</v>
      </c>
      <c r="R169" s="56">
        <v>-10814</v>
      </c>
      <c r="S169" s="56">
        <v>2074034.47</v>
      </c>
      <c r="U169" s="106">
        <v>349894.19</v>
      </c>
      <c r="X169" s="106">
        <v>146490</v>
      </c>
      <c r="Z169" s="282">
        <v>345910</v>
      </c>
      <c r="AC169" s="282">
        <v>92225.2</v>
      </c>
      <c r="AD169" s="282">
        <v>20269.97</v>
      </c>
    </row>
    <row r="170" spans="1:31" x14ac:dyDescent="0.2">
      <c r="A170" s="265" t="s">
        <v>1044</v>
      </c>
      <c r="B170" s="265" t="s">
        <v>1045</v>
      </c>
      <c r="C170" s="98">
        <v>5690</v>
      </c>
      <c r="D170" s="56" t="s">
        <v>1966</v>
      </c>
      <c r="E170" s="56" t="s">
        <v>1048</v>
      </c>
      <c r="F170" s="287">
        <v>479016.92</v>
      </c>
      <c r="G170" s="316">
        <v>0</v>
      </c>
      <c r="H170" s="287">
        <v>73429.649999999994</v>
      </c>
      <c r="J170" s="56">
        <v>319375.8</v>
      </c>
      <c r="K170" s="247">
        <v>55194.17</v>
      </c>
      <c r="P170" s="280">
        <v>140480.72</v>
      </c>
      <c r="R170" s="56">
        <v>-723.18</v>
      </c>
      <c r="S170" s="56">
        <v>2188176.4900000002</v>
      </c>
      <c r="U170" s="106">
        <v>667182.21</v>
      </c>
      <c r="X170" s="106">
        <v>271080</v>
      </c>
      <c r="Z170" s="282">
        <v>523260</v>
      </c>
      <c r="AC170" s="282">
        <v>181748.64</v>
      </c>
      <c r="AD170" s="282">
        <v>37244.49</v>
      </c>
    </row>
    <row r="171" spans="1:31" x14ac:dyDescent="0.2">
      <c r="A171" s="265" t="s">
        <v>1044</v>
      </c>
      <c r="B171" s="265" t="s">
        <v>1045</v>
      </c>
      <c r="C171" s="98">
        <v>3265</v>
      </c>
      <c r="D171" s="56" t="s">
        <v>1967</v>
      </c>
      <c r="E171" s="56" t="s">
        <v>1049</v>
      </c>
      <c r="F171" s="287">
        <v>883830.62</v>
      </c>
      <c r="G171" s="316">
        <v>0</v>
      </c>
      <c r="H171" s="287">
        <v>84783.39</v>
      </c>
      <c r="J171" s="56">
        <v>536443.61</v>
      </c>
      <c r="K171" s="247">
        <v>733136.44</v>
      </c>
      <c r="P171" s="280">
        <v>383.56</v>
      </c>
      <c r="R171" s="56">
        <v>-0.2</v>
      </c>
      <c r="S171" s="56">
        <v>1890317.34</v>
      </c>
      <c r="U171" s="106">
        <v>958244.77</v>
      </c>
      <c r="W171" s="106">
        <v>1124</v>
      </c>
      <c r="X171" s="106">
        <v>328350</v>
      </c>
      <c r="Z171" s="282">
        <v>477480</v>
      </c>
      <c r="AC171" s="282">
        <v>133031.67999999999</v>
      </c>
      <c r="AD171" s="282">
        <v>29486.49</v>
      </c>
    </row>
    <row r="172" spans="1:31" x14ac:dyDescent="0.2">
      <c r="A172" s="265" t="s">
        <v>1044</v>
      </c>
      <c r="B172" s="265" t="s">
        <v>1045</v>
      </c>
      <c r="C172" s="98">
        <v>5131</v>
      </c>
      <c r="D172" s="56" t="s">
        <v>1968</v>
      </c>
      <c r="E172" s="56" t="s">
        <v>1050</v>
      </c>
      <c r="F172" s="287">
        <v>554201.26</v>
      </c>
      <c r="G172" s="316">
        <v>0</v>
      </c>
      <c r="H172" s="287">
        <v>34873.760000000002</v>
      </c>
      <c r="J172" s="56">
        <v>388386.95</v>
      </c>
      <c r="K172" s="247">
        <v>220332.68</v>
      </c>
      <c r="P172" s="280">
        <v>183854.21</v>
      </c>
      <c r="R172" s="56">
        <v>-4500</v>
      </c>
      <c r="S172" s="56">
        <v>2400624.13</v>
      </c>
      <c r="U172" s="106">
        <v>510932.61</v>
      </c>
      <c r="X172" s="106">
        <v>520590</v>
      </c>
      <c r="Z172" s="282">
        <v>673080</v>
      </c>
      <c r="AC172" s="282">
        <v>223311.05</v>
      </c>
      <c r="AD172" s="282">
        <v>47792.73</v>
      </c>
    </row>
    <row r="173" spans="1:31" x14ac:dyDescent="0.2">
      <c r="A173" s="265" t="s">
        <v>1044</v>
      </c>
      <c r="B173" s="265" t="s">
        <v>1045</v>
      </c>
      <c r="C173" s="98">
        <v>3470</v>
      </c>
      <c r="D173" s="56" t="s">
        <v>1969</v>
      </c>
      <c r="E173" s="56" t="s">
        <v>1051</v>
      </c>
      <c r="F173" s="287">
        <v>1147599.6499999999</v>
      </c>
      <c r="H173" s="287">
        <v>69445.77</v>
      </c>
      <c r="J173" s="56">
        <v>762678</v>
      </c>
      <c r="K173" s="247">
        <v>584226.99</v>
      </c>
      <c r="P173" s="280">
        <v>14</v>
      </c>
      <c r="S173" s="56">
        <v>1658240.02</v>
      </c>
      <c r="U173" s="106">
        <v>757945.05</v>
      </c>
      <c r="X173" s="106">
        <v>312780</v>
      </c>
      <c r="Y173" s="106">
        <v>10</v>
      </c>
      <c r="Z173" s="282">
        <v>552990</v>
      </c>
      <c r="AC173" s="282">
        <v>134680.42000000001</v>
      </c>
      <c r="AD173" s="282">
        <v>47792.73</v>
      </c>
    </row>
    <row r="174" spans="1:31" x14ac:dyDescent="0.2">
      <c r="A174" s="265" t="s">
        <v>1044</v>
      </c>
      <c r="B174" s="265" t="s">
        <v>1045</v>
      </c>
      <c r="C174" s="98">
        <v>6314</v>
      </c>
      <c r="D174" s="56" t="s">
        <v>1970</v>
      </c>
      <c r="E174" s="56" t="s">
        <v>1052</v>
      </c>
      <c r="F174" s="287">
        <v>322398.52</v>
      </c>
      <c r="G174" s="316">
        <v>0</v>
      </c>
      <c r="H174" s="287">
        <v>56760.2</v>
      </c>
      <c r="J174" s="56">
        <v>467259.35</v>
      </c>
      <c r="K174" s="247">
        <v>64744.98</v>
      </c>
      <c r="S174" s="56">
        <v>2400624.13</v>
      </c>
      <c r="U174" s="106">
        <v>703663.84</v>
      </c>
      <c r="X174" s="106">
        <v>304650</v>
      </c>
      <c r="Z174" s="282">
        <v>572415</v>
      </c>
      <c r="AC174" s="282">
        <v>207950.79</v>
      </c>
      <c r="AD174" s="282">
        <v>26346.51</v>
      </c>
    </row>
    <row r="175" spans="1:31" x14ac:dyDescent="0.2">
      <c r="A175" s="265" t="s">
        <v>1054</v>
      </c>
      <c r="B175" s="265" t="s">
        <v>1055</v>
      </c>
      <c r="C175" s="98">
        <v>4818</v>
      </c>
      <c r="D175" s="56" t="s">
        <v>1971</v>
      </c>
      <c r="E175" s="56" t="s">
        <v>2312</v>
      </c>
      <c r="F175" s="287">
        <v>204825.22</v>
      </c>
      <c r="G175" s="316">
        <v>13700</v>
      </c>
      <c r="H175" s="287">
        <v>22480.36</v>
      </c>
      <c r="I175" s="287">
        <v>13700</v>
      </c>
      <c r="J175" s="56">
        <v>202709.63</v>
      </c>
      <c r="K175" s="247">
        <v>133922.15</v>
      </c>
      <c r="P175" s="280">
        <v>65.42</v>
      </c>
      <c r="S175" s="56">
        <v>1908740.29</v>
      </c>
      <c r="U175" s="106">
        <v>111807.7</v>
      </c>
      <c r="W175" s="106">
        <v>1581.68</v>
      </c>
      <c r="X175" s="106">
        <v>331270</v>
      </c>
      <c r="Y175" s="106">
        <v>2379.98</v>
      </c>
      <c r="Z175" s="282">
        <v>494290</v>
      </c>
      <c r="AC175" s="282">
        <v>267699.7</v>
      </c>
      <c r="AD175" s="282">
        <v>43561.55</v>
      </c>
    </row>
    <row r="176" spans="1:31" x14ac:dyDescent="0.2">
      <c r="A176" s="265" t="s">
        <v>1054</v>
      </c>
      <c r="B176" s="265" t="s">
        <v>1055</v>
      </c>
      <c r="C176" s="98">
        <v>3493</v>
      </c>
      <c r="D176" s="56" t="s">
        <v>1972</v>
      </c>
      <c r="E176" s="56" t="s">
        <v>2313</v>
      </c>
      <c r="F176" s="287">
        <v>164284.03</v>
      </c>
      <c r="G176" s="316">
        <v>0</v>
      </c>
      <c r="H176" s="287">
        <v>25857.77</v>
      </c>
      <c r="I176" s="287">
        <v>6200</v>
      </c>
      <c r="J176" s="56">
        <v>606092.67000000004</v>
      </c>
      <c r="K176" s="247">
        <v>232344.54</v>
      </c>
      <c r="P176" s="280">
        <v>46.83</v>
      </c>
      <c r="S176" s="56">
        <v>2036218.61</v>
      </c>
      <c r="U176" s="106">
        <v>93001.62</v>
      </c>
      <c r="W176" s="106">
        <v>77.349999999999994</v>
      </c>
      <c r="X176" s="106">
        <v>367270</v>
      </c>
      <c r="Z176" s="282">
        <v>667965</v>
      </c>
      <c r="AC176" s="282">
        <v>147387.32999999999</v>
      </c>
      <c r="AD176" s="282">
        <v>83582.89</v>
      </c>
    </row>
    <row r="177" spans="1:31" x14ac:dyDescent="0.2">
      <c r="A177" s="265" t="s">
        <v>1054</v>
      </c>
      <c r="B177" s="265" t="s">
        <v>1055</v>
      </c>
      <c r="C177" s="98">
        <v>2171</v>
      </c>
      <c r="D177" s="56" t="s">
        <v>1973</v>
      </c>
      <c r="E177" s="56" t="s">
        <v>1057</v>
      </c>
      <c r="F177" s="287">
        <v>265414.74</v>
      </c>
      <c r="G177" s="316">
        <v>0</v>
      </c>
      <c r="H177" s="287">
        <v>12391.32</v>
      </c>
      <c r="J177" s="56">
        <v>228709.74</v>
      </c>
      <c r="K177" s="247">
        <v>204351.53</v>
      </c>
      <c r="P177" s="280">
        <v>0</v>
      </c>
      <c r="R177" s="56">
        <v>1858.62</v>
      </c>
      <c r="S177" s="56">
        <v>2581996.2400000002</v>
      </c>
      <c r="U177" s="106">
        <v>44979</v>
      </c>
      <c r="X177" s="106">
        <v>310870</v>
      </c>
      <c r="Z177" s="282">
        <v>434725</v>
      </c>
      <c r="AC177" s="282">
        <v>88498.13</v>
      </c>
      <c r="AD177" s="282">
        <v>52929.74</v>
      </c>
    </row>
    <row r="178" spans="1:31" x14ac:dyDescent="0.2">
      <c r="A178" s="265" t="s">
        <v>1054</v>
      </c>
      <c r="B178" s="265" t="s">
        <v>1055</v>
      </c>
      <c r="C178" s="98">
        <v>4974</v>
      </c>
      <c r="D178" s="56" t="s">
        <v>1974</v>
      </c>
      <c r="E178" s="56" t="s">
        <v>2314</v>
      </c>
      <c r="F178" s="287">
        <v>252738.06</v>
      </c>
      <c r="G178" s="316">
        <v>0</v>
      </c>
      <c r="H178" s="287">
        <v>14495.22</v>
      </c>
      <c r="I178" s="287">
        <v>20400</v>
      </c>
      <c r="J178" s="56">
        <v>308412.3</v>
      </c>
      <c r="K178" s="247">
        <v>223220.68</v>
      </c>
      <c r="P178" s="280">
        <v>321.92</v>
      </c>
      <c r="S178" s="56">
        <v>1442473.15</v>
      </c>
      <c r="U178" s="106">
        <v>84789</v>
      </c>
      <c r="W178" s="106">
        <v>31.43</v>
      </c>
      <c r="X178" s="106">
        <v>259140</v>
      </c>
      <c r="Z178" s="282">
        <v>466670</v>
      </c>
      <c r="AC178" s="282">
        <v>167182.94</v>
      </c>
      <c r="AD178" s="282">
        <v>53423.98</v>
      </c>
    </row>
    <row r="179" spans="1:31" x14ac:dyDescent="0.2">
      <c r="A179" s="265" t="s">
        <v>1054</v>
      </c>
      <c r="B179" s="265" t="s">
        <v>1055</v>
      </c>
      <c r="C179" s="98">
        <v>2190</v>
      </c>
      <c r="D179" s="56" t="s">
        <v>1975</v>
      </c>
      <c r="E179" s="56" t="s">
        <v>1058</v>
      </c>
      <c r="F179" s="287">
        <v>498824.72</v>
      </c>
      <c r="G179" s="316">
        <v>17600</v>
      </c>
      <c r="H179" s="287">
        <v>13113</v>
      </c>
      <c r="J179" s="56">
        <v>366105.56</v>
      </c>
      <c r="K179" s="247">
        <v>198178.87</v>
      </c>
      <c r="P179" s="280">
        <v>0</v>
      </c>
      <c r="S179" s="56">
        <v>1708773.29</v>
      </c>
      <c r="U179" s="106">
        <v>47371.69</v>
      </c>
      <c r="X179" s="106">
        <v>240310</v>
      </c>
      <c r="Z179" s="282">
        <v>348250</v>
      </c>
      <c r="AC179" s="282">
        <v>169123.41</v>
      </c>
      <c r="AD179" s="282">
        <v>51317.16</v>
      </c>
    </row>
    <row r="180" spans="1:31" x14ac:dyDescent="0.2">
      <c r="A180" s="265" t="s">
        <v>1054</v>
      </c>
      <c r="B180" s="265" t="s">
        <v>1055</v>
      </c>
      <c r="C180" s="98">
        <v>3183</v>
      </c>
      <c r="D180" s="56" t="s">
        <v>1976</v>
      </c>
      <c r="E180" s="56" t="s">
        <v>1059</v>
      </c>
      <c r="F180" s="287">
        <v>146482.54</v>
      </c>
      <c r="G180" s="316">
        <v>6000</v>
      </c>
      <c r="H180" s="287">
        <v>18165.63</v>
      </c>
      <c r="I180" s="287">
        <v>9200</v>
      </c>
      <c r="J180" s="56">
        <v>36075.120000000003</v>
      </c>
      <c r="K180" s="247">
        <v>155769.51999999999</v>
      </c>
      <c r="P180" s="280">
        <v>285.39999999999998</v>
      </c>
      <c r="R180" s="56">
        <v>1311</v>
      </c>
      <c r="S180" s="56">
        <v>1572242.02</v>
      </c>
      <c r="U180" s="106">
        <v>47287.12</v>
      </c>
      <c r="W180" s="106">
        <v>1100.5899999999999</v>
      </c>
      <c r="X180" s="106">
        <v>274220</v>
      </c>
      <c r="Z180" s="282">
        <v>374210</v>
      </c>
      <c r="AC180" s="282">
        <v>109685.69</v>
      </c>
      <c r="AD180" s="282">
        <v>18713.11</v>
      </c>
    </row>
    <row r="181" spans="1:31" x14ac:dyDescent="0.2">
      <c r="A181" s="265" t="s">
        <v>1054</v>
      </c>
      <c r="B181" s="265" t="s">
        <v>1055</v>
      </c>
      <c r="C181" s="98">
        <v>3642</v>
      </c>
      <c r="D181" s="56" t="s">
        <v>1977</v>
      </c>
      <c r="E181" s="56" t="s">
        <v>2315</v>
      </c>
      <c r="F181" s="287">
        <v>207511.07</v>
      </c>
      <c r="G181" s="316">
        <v>12200</v>
      </c>
      <c r="H181" s="287">
        <v>8181.96</v>
      </c>
      <c r="I181" s="287">
        <v>12200</v>
      </c>
      <c r="J181" s="56">
        <v>101228.39</v>
      </c>
      <c r="K181" s="247">
        <v>234492.86</v>
      </c>
      <c r="P181" s="280">
        <v>973.24</v>
      </c>
      <c r="S181" s="56">
        <v>1286359.3700000001</v>
      </c>
      <c r="U181" s="106">
        <v>49684.5</v>
      </c>
      <c r="V181" s="106">
        <v>67550</v>
      </c>
      <c r="W181" s="106">
        <v>84.29</v>
      </c>
      <c r="X181" s="106">
        <v>293730</v>
      </c>
      <c r="Z181" s="282">
        <v>435050</v>
      </c>
      <c r="AC181" s="282">
        <v>112675.12</v>
      </c>
      <c r="AD181" s="282">
        <v>24818.99</v>
      </c>
    </row>
    <row r="182" spans="1:31" x14ac:dyDescent="0.2">
      <c r="A182" s="265" t="s">
        <v>1061</v>
      </c>
      <c r="B182" s="265" t="s">
        <v>1063</v>
      </c>
      <c r="C182" s="98">
        <v>3093</v>
      </c>
      <c r="D182" s="56" t="s">
        <v>1978</v>
      </c>
      <c r="E182" s="56" t="s">
        <v>2316</v>
      </c>
      <c r="F182" s="287">
        <v>564688.43999999994</v>
      </c>
      <c r="G182" s="316">
        <v>41589.22</v>
      </c>
      <c r="H182" s="287">
        <v>75504.52</v>
      </c>
      <c r="J182" s="56">
        <v>273761.69</v>
      </c>
      <c r="K182" s="247">
        <v>116240.61</v>
      </c>
      <c r="L182" s="280">
        <v>33944.47</v>
      </c>
      <c r="M182" s="280">
        <v>2447.4499999999998</v>
      </c>
      <c r="O182" s="280">
        <v>1107</v>
      </c>
      <c r="R182" s="56">
        <v>2696</v>
      </c>
      <c r="S182" s="56">
        <v>1621669.25</v>
      </c>
      <c r="U182" s="106">
        <v>371945.1</v>
      </c>
      <c r="X182" s="106">
        <v>188250</v>
      </c>
      <c r="Y182" s="106">
        <v>74609.399999999994</v>
      </c>
      <c r="Z182" s="282">
        <v>272207</v>
      </c>
      <c r="AC182" s="282">
        <v>84478.05</v>
      </c>
      <c r="AD182" s="282">
        <v>24094</v>
      </c>
      <c r="AE182" s="282">
        <v>102.46</v>
      </c>
    </row>
    <row r="183" spans="1:31" x14ac:dyDescent="0.2">
      <c r="A183" s="265" t="s">
        <v>1061</v>
      </c>
      <c r="B183" s="265" t="s">
        <v>1063</v>
      </c>
      <c r="C183" s="98">
        <v>2775</v>
      </c>
      <c r="D183" s="56" t="s">
        <v>1979</v>
      </c>
      <c r="E183" s="56" t="s">
        <v>2317</v>
      </c>
      <c r="F183" s="287">
        <v>504243.14</v>
      </c>
      <c r="G183" s="316">
        <v>10000</v>
      </c>
      <c r="H183" s="287">
        <v>16746.34</v>
      </c>
      <c r="J183" s="56">
        <v>426697.8</v>
      </c>
      <c r="K183" s="247">
        <v>103144.36</v>
      </c>
      <c r="L183" s="280">
        <v>51560</v>
      </c>
      <c r="S183" s="56">
        <v>2143817.25</v>
      </c>
      <c r="U183" s="106">
        <v>701992.75</v>
      </c>
      <c r="X183" s="106">
        <v>357870</v>
      </c>
      <c r="Z183" s="282">
        <v>486432</v>
      </c>
      <c r="AC183" s="282">
        <v>124905.45</v>
      </c>
      <c r="AD183" s="282">
        <v>37646.58</v>
      </c>
    </row>
    <row r="184" spans="1:31" x14ac:dyDescent="0.2">
      <c r="A184" s="265" t="s">
        <v>1061</v>
      </c>
      <c r="B184" s="265" t="s">
        <v>1063</v>
      </c>
      <c r="C184" s="98">
        <v>2224</v>
      </c>
      <c r="D184" s="56" t="s">
        <v>1980</v>
      </c>
      <c r="E184" s="56" t="s">
        <v>2318</v>
      </c>
      <c r="F184" s="287">
        <v>634387.69999999995</v>
      </c>
      <c r="G184" s="316">
        <v>7728</v>
      </c>
      <c r="H184" s="287">
        <v>3602.53</v>
      </c>
      <c r="J184" s="56">
        <v>2456838.2599999998</v>
      </c>
      <c r="K184" s="247">
        <v>97675.54</v>
      </c>
      <c r="L184" s="280">
        <v>28105</v>
      </c>
      <c r="S184" s="56">
        <v>309335.96999999997</v>
      </c>
      <c r="U184" s="106">
        <v>406828.9</v>
      </c>
      <c r="X184" s="106">
        <v>252150</v>
      </c>
      <c r="Z184" s="282">
        <v>328520</v>
      </c>
      <c r="AC184" s="282">
        <v>126117.09</v>
      </c>
      <c r="AD184" s="282">
        <v>41097.42</v>
      </c>
    </row>
    <row r="185" spans="1:31" x14ac:dyDescent="0.2">
      <c r="A185" s="265" t="s">
        <v>1061</v>
      </c>
      <c r="B185" s="265" t="s">
        <v>1063</v>
      </c>
      <c r="C185" s="98">
        <v>2037</v>
      </c>
      <c r="D185" s="56" t="s">
        <v>1981</v>
      </c>
      <c r="E185" s="56" t="s">
        <v>2319</v>
      </c>
      <c r="F185" s="287">
        <v>311905.34000000003</v>
      </c>
      <c r="G185" s="316">
        <v>40916.1</v>
      </c>
      <c r="H185" s="287">
        <v>42029.27</v>
      </c>
      <c r="J185" s="56">
        <v>166841.38</v>
      </c>
      <c r="K185" s="247">
        <v>86199</v>
      </c>
      <c r="L185" s="280">
        <v>12300</v>
      </c>
      <c r="M185" s="280">
        <v>55937</v>
      </c>
      <c r="P185" s="280">
        <v>9300</v>
      </c>
      <c r="S185" s="56">
        <v>1558084.6</v>
      </c>
      <c r="U185" s="106">
        <v>424547.8</v>
      </c>
      <c r="X185" s="106">
        <v>167520</v>
      </c>
      <c r="Y185" s="106">
        <v>41442.99</v>
      </c>
      <c r="Z185" s="282">
        <v>273720</v>
      </c>
      <c r="AC185" s="282">
        <v>286772.25</v>
      </c>
      <c r="AD185" s="282">
        <v>35130.81</v>
      </c>
    </row>
    <row r="186" spans="1:31" x14ac:dyDescent="0.2">
      <c r="A186" s="265" t="s">
        <v>1061</v>
      </c>
      <c r="B186" s="265" t="s">
        <v>1063</v>
      </c>
      <c r="C186" s="98">
        <v>3571</v>
      </c>
      <c r="D186" s="56" t="s">
        <v>1982</v>
      </c>
      <c r="E186" s="56" t="s">
        <v>2320</v>
      </c>
      <c r="F186" s="287">
        <v>670219.38</v>
      </c>
      <c r="G186" s="316">
        <v>8434.15</v>
      </c>
      <c r="H186" s="287">
        <v>31961.200000000001</v>
      </c>
      <c r="J186" s="56">
        <v>422955.12</v>
      </c>
      <c r="K186" s="247">
        <v>296546.53000000003</v>
      </c>
      <c r="L186" s="280">
        <v>4800</v>
      </c>
      <c r="S186" s="56">
        <v>1939631.19</v>
      </c>
      <c r="U186" s="106">
        <v>804112.76</v>
      </c>
      <c r="X186" s="106">
        <v>290610</v>
      </c>
      <c r="Z186" s="282">
        <v>483869</v>
      </c>
      <c r="AC186" s="282">
        <v>209266.24</v>
      </c>
      <c r="AD186" s="282">
        <v>68629.81</v>
      </c>
    </row>
    <row r="187" spans="1:31" x14ac:dyDescent="0.2">
      <c r="A187" s="265" t="s">
        <v>1061</v>
      </c>
      <c r="B187" s="265" t="s">
        <v>1063</v>
      </c>
      <c r="C187" s="98">
        <v>6793</v>
      </c>
      <c r="D187" s="56" t="s">
        <v>1983</v>
      </c>
      <c r="E187" s="56" t="s">
        <v>2321</v>
      </c>
      <c r="F187" s="287">
        <v>892963.8</v>
      </c>
      <c r="G187" s="316">
        <v>33116.83</v>
      </c>
      <c r="H187" s="287">
        <v>153028.1</v>
      </c>
      <c r="J187" s="56">
        <v>198519.07</v>
      </c>
      <c r="K187" s="247">
        <v>178026.12</v>
      </c>
      <c r="L187" s="280">
        <v>5698</v>
      </c>
      <c r="M187" s="280">
        <v>13920</v>
      </c>
      <c r="S187" s="56">
        <v>2258666.42</v>
      </c>
      <c r="U187" s="106">
        <v>898058.06</v>
      </c>
      <c r="X187" s="106">
        <v>510180</v>
      </c>
      <c r="Y187" s="106">
        <v>138708.01999999999</v>
      </c>
      <c r="Z187" s="282">
        <v>765397</v>
      </c>
      <c r="AC187" s="282">
        <v>184055.34</v>
      </c>
      <c r="AD187" s="282">
        <v>65922.240000000005</v>
      </c>
    </row>
    <row r="188" spans="1:31" x14ac:dyDescent="0.2">
      <c r="A188" s="265" t="s">
        <v>1061</v>
      </c>
      <c r="B188" s="265" t="s">
        <v>1063</v>
      </c>
      <c r="C188" s="98">
        <v>1011</v>
      </c>
      <c r="D188" s="56" t="s">
        <v>1984</v>
      </c>
      <c r="E188" s="56" t="s">
        <v>2322</v>
      </c>
      <c r="F188" s="287">
        <v>293509.57</v>
      </c>
      <c r="G188" s="316">
        <v>34973.4</v>
      </c>
      <c r="H188" s="287">
        <v>68296.87</v>
      </c>
      <c r="J188" s="56">
        <v>-12487.65</v>
      </c>
      <c r="K188" s="247">
        <v>112480.74</v>
      </c>
      <c r="L188" s="280">
        <v>10292</v>
      </c>
      <c r="M188" s="280">
        <v>30672.5</v>
      </c>
      <c r="R188" s="56">
        <v>7230</v>
      </c>
      <c r="S188" s="56">
        <v>3335566.08</v>
      </c>
      <c r="U188" s="106">
        <v>337144.38</v>
      </c>
      <c r="W188" s="106">
        <v>376.94</v>
      </c>
      <c r="X188" s="106">
        <v>183135</v>
      </c>
      <c r="Z188" s="282">
        <v>240817</v>
      </c>
      <c r="AC188" s="282">
        <v>91775.49</v>
      </c>
      <c r="AD188" s="282">
        <v>28775.35</v>
      </c>
      <c r="AE188" s="282">
        <v>70.12</v>
      </c>
    </row>
    <row r="189" spans="1:31" x14ac:dyDescent="0.2">
      <c r="A189" s="265" t="s">
        <v>1061</v>
      </c>
      <c r="B189" s="265" t="s">
        <v>1063</v>
      </c>
      <c r="C189" s="98">
        <v>3164</v>
      </c>
      <c r="D189" s="56" t="s">
        <v>1985</v>
      </c>
      <c r="E189" s="56" t="s">
        <v>2323</v>
      </c>
      <c r="F189" s="287">
        <v>657952.69999999995</v>
      </c>
      <c r="G189" s="316">
        <v>0</v>
      </c>
      <c r="H189" s="287">
        <v>39650.910000000003</v>
      </c>
      <c r="J189" s="56">
        <v>360744.9</v>
      </c>
      <c r="K189" s="247">
        <v>136423.64000000001</v>
      </c>
      <c r="L189" s="280">
        <v>25540</v>
      </c>
      <c r="M189" s="280">
        <v>44481.75</v>
      </c>
      <c r="S189" s="56">
        <v>1980732.96</v>
      </c>
      <c r="U189" s="106">
        <v>687183.62</v>
      </c>
      <c r="W189" s="106">
        <v>757.63</v>
      </c>
      <c r="X189" s="106">
        <v>229425</v>
      </c>
      <c r="Y189" s="106">
        <v>98605.61</v>
      </c>
      <c r="Z189" s="282">
        <v>442981</v>
      </c>
      <c r="AC189" s="282">
        <v>158707.47</v>
      </c>
      <c r="AD189" s="282">
        <v>49900.01</v>
      </c>
    </row>
    <row r="190" spans="1:31" x14ac:dyDescent="0.2">
      <c r="E190" s="56" t="s">
        <v>1295</v>
      </c>
      <c r="H190" s="287">
        <v>78731.44</v>
      </c>
      <c r="K190" s="247">
        <v>161399.20000000001</v>
      </c>
      <c r="R190" s="56">
        <v>253135.82</v>
      </c>
      <c r="U190" s="106">
        <v>60142.46</v>
      </c>
      <c r="AC190" s="282">
        <v>59814.32</v>
      </c>
      <c r="AD190" s="282">
        <v>13333.32</v>
      </c>
    </row>
    <row r="191" spans="1:31" x14ac:dyDescent="0.2">
      <c r="E191" s="56" t="s">
        <v>1296</v>
      </c>
      <c r="F191" s="287">
        <v>351003.94</v>
      </c>
      <c r="H191" s="287">
        <v>8353.26</v>
      </c>
      <c r="J191" s="56">
        <v>1634704.48</v>
      </c>
      <c r="K191" s="247">
        <v>173377.7</v>
      </c>
      <c r="P191" s="280">
        <v>13.79</v>
      </c>
      <c r="R191" s="56">
        <v>1543043.3</v>
      </c>
      <c r="S191" s="56">
        <v>669277.43000000005</v>
      </c>
      <c r="U191" s="106">
        <v>302679.88</v>
      </c>
      <c r="X191" s="106">
        <v>145040</v>
      </c>
      <c r="Z191" s="282">
        <v>279620</v>
      </c>
      <c r="AC191" s="282">
        <v>152156.24</v>
      </c>
      <c r="AD191" s="282">
        <v>54191.78</v>
      </c>
    </row>
    <row r="192" spans="1:31" x14ac:dyDescent="0.2">
      <c r="E192" s="56" t="s">
        <v>1297</v>
      </c>
      <c r="F192" s="287">
        <v>418752.47</v>
      </c>
      <c r="G192" s="316">
        <v>107266.1</v>
      </c>
      <c r="H192" s="287">
        <v>243376.8</v>
      </c>
      <c r="K192" s="247">
        <v>47472.09</v>
      </c>
      <c r="R192" s="56">
        <v>804508.72</v>
      </c>
      <c r="U192" s="106">
        <v>256403.57</v>
      </c>
      <c r="Z192" s="282">
        <v>72286</v>
      </c>
      <c r="AC192" s="282">
        <v>161196.07</v>
      </c>
      <c r="AD192" s="282">
        <v>8144.76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00B050"/>
  </sheetPr>
  <dimension ref="A1:AK195"/>
  <sheetViews>
    <sheetView zoomScaleNormal="100" workbookViewId="0">
      <pane xSplit="5" ySplit="2" topLeftCell="F171" activePane="bottomRight" state="frozen"/>
      <selection pane="topRight" activeCell="F1" sqref="F1"/>
      <selection pane="bottomLeft" activeCell="A3" sqref="A3"/>
      <selection pane="bottomRight" activeCell="F3" sqref="F3"/>
    </sheetView>
  </sheetViews>
  <sheetFormatPr defaultColWidth="9" defaultRowHeight="14.25" x14ac:dyDescent="0.2"/>
  <cols>
    <col min="1" max="2" width="6" style="1" customWidth="1"/>
    <col min="3" max="3" width="8" style="98" customWidth="1"/>
    <col min="4" max="4" width="6" style="99" customWidth="1"/>
    <col min="5" max="5" width="38" style="1" customWidth="1"/>
    <col min="6" max="6" width="32.125" style="287" bestFit="1" customWidth="1"/>
    <col min="7" max="7" width="31.25" style="316" bestFit="1" customWidth="1"/>
    <col min="8" max="8" width="23" style="287" bestFit="1" customWidth="1"/>
    <col min="9" max="9" width="22.75" style="287" bestFit="1" customWidth="1"/>
    <col min="10" max="10" width="15.25" style="56" bestFit="1" customWidth="1"/>
    <col min="11" max="11" width="14.875" style="247" bestFit="1" customWidth="1"/>
    <col min="12" max="12" width="16.875" style="280" bestFit="1" customWidth="1"/>
    <col min="13" max="14" width="19.125" style="280" bestFit="1" customWidth="1"/>
    <col min="15" max="15" width="18.375" style="280" bestFit="1" customWidth="1"/>
    <col min="16" max="16" width="20.375" style="280" bestFit="1" customWidth="1"/>
    <col min="17" max="17" width="26.75" style="56" bestFit="1" customWidth="1"/>
    <col min="18" max="18" width="26.875" style="56" bestFit="1" customWidth="1"/>
    <col min="19" max="19" width="15.25" style="56" bestFit="1" customWidth="1"/>
    <col min="20" max="20" width="26.375" style="106" bestFit="1" customWidth="1"/>
    <col min="21" max="21" width="43.125" style="106" bestFit="1" customWidth="1"/>
    <col min="22" max="22" width="43.875" style="106" bestFit="1" customWidth="1"/>
    <col min="23" max="23" width="28" style="106" bestFit="1" customWidth="1"/>
    <col min="24" max="24" width="53.375" style="106" bestFit="1" customWidth="1"/>
    <col min="25" max="25" width="14.875" style="106" bestFit="1" customWidth="1"/>
    <col min="26" max="26" width="19.375" style="282" bestFit="1" customWidth="1"/>
    <col min="27" max="27" width="25.75" style="282" bestFit="1" customWidth="1"/>
    <col min="28" max="28" width="24.125" style="282" bestFit="1" customWidth="1"/>
    <col min="29" max="29" width="41.25" style="282" bestFit="1" customWidth="1"/>
    <col min="30" max="30" width="29.875" style="282" bestFit="1" customWidth="1"/>
    <col min="31" max="31" width="32.125" style="282" bestFit="1" customWidth="1"/>
    <col min="32" max="32" width="16.375" style="108" bestFit="1" customWidth="1"/>
    <col min="33" max="33" width="13.125" style="37" bestFit="1" customWidth="1"/>
    <col min="34" max="34" width="15.125" style="32" bestFit="1" customWidth="1"/>
    <col min="35" max="35" width="15.125" style="41" bestFit="1" customWidth="1"/>
    <col min="36" max="36" width="15.125" style="42" bestFit="1" customWidth="1"/>
    <col min="37" max="37" width="14.625" style="33" bestFit="1" customWidth="1"/>
    <col min="38" max="16384" width="9" style="1"/>
  </cols>
  <sheetData>
    <row r="1" spans="3:37" x14ac:dyDescent="0.2">
      <c r="E1" s="1" t="s">
        <v>1267</v>
      </c>
      <c r="F1" s="287" t="s">
        <v>2145</v>
      </c>
      <c r="G1" s="316" t="s">
        <v>2147</v>
      </c>
      <c r="H1" s="287" t="s">
        <v>2149</v>
      </c>
      <c r="I1" s="287" t="s">
        <v>2291</v>
      </c>
      <c r="J1" s="56" t="s">
        <v>2151</v>
      </c>
      <c r="K1" s="247" t="s">
        <v>2153</v>
      </c>
      <c r="L1" s="280" t="s">
        <v>2157</v>
      </c>
      <c r="M1" s="280" t="s">
        <v>2159</v>
      </c>
      <c r="N1" s="280" t="s">
        <v>2194</v>
      </c>
      <c r="O1" s="280" t="s">
        <v>2161</v>
      </c>
      <c r="P1" s="280" t="s">
        <v>2163</v>
      </c>
      <c r="Q1" s="56" t="s">
        <v>2142</v>
      </c>
      <c r="R1" s="56" t="s">
        <v>2167</v>
      </c>
      <c r="S1" s="56" t="s">
        <v>2169</v>
      </c>
      <c r="T1" s="106" t="s">
        <v>2170</v>
      </c>
      <c r="U1" s="106" t="s">
        <v>2172</v>
      </c>
      <c r="V1" s="106" t="s">
        <v>2174</v>
      </c>
      <c r="W1" s="106" t="s">
        <v>2176</v>
      </c>
      <c r="X1" s="106" t="s">
        <v>2178</v>
      </c>
      <c r="Y1" s="106" t="s">
        <v>2180</v>
      </c>
      <c r="Z1" s="282" t="s">
        <v>2182</v>
      </c>
      <c r="AA1" s="282" t="s">
        <v>2184</v>
      </c>
      <c r="AB1" s="282" t="s">
        <v>2186</v>
      </c>
      <c r="AC1" s="282" t="s">
        <v>2188</v>
      </c>
      <c r="AD1" s="282" t="s">
        <v>2190</v>
      </c>
      <c r="AE1" s="282" t="s">
        <v>2192</v>
      </c>
      <c r="AF1" s="107" t="s">
        <v>89</v>
      </c>
      <c r="AG1" s="37" t="s">
        <v>90</v>
      </c>
      <c r="AH1" s="39" t="s">
        <v>91</v>
      </c>
      <c r="AI1" s="40" t="s">
        <v>92</v>
      </c>
      <c r="AJ1" s="29" t="s">
        <v>93</v>
      </c>
      <c r="AK1" s="33" t="s">
        <v>94</v>
      </c>
    </row>
    <row r="2" spans="3:37" x14ac:dyDescent="0.2">
      <c r="E2" s="1" t="s">
        <v>1268</v>
      </c>
      <c r="F2" s="287" t="s">
        <v>2146</v>
      </c>
      <c r="G2" s="316" t="s">
        <v>2148</v>
      </c>
      <c r="H2" s="287" t="s">
        <v>2150</v>
      </c>
      <c r="I2" s="287" t="s">
        <v>2292</v>
      </c>
      <c r="J2" s="56" t="s">
        <v>2152</v>
      </c>
      <c r="K2" s="247" t="s">
        <v>2154</v>
      </c>
      <c r="L2" s="280" t="s">
        <v>2158</v>
      </c>
      <c r="M2" s="280" t="s">
        <v>2160</v>
      </c>
      <c r="N2" s="280" t="s">
        <v>2195</v>
      </c>
      <c r="O2" s="280" t="s">
        <v>2162</v>
      </c>
      <c r="P2" s="280" t="s">
        <v>2164</v>
      </c>
      <c r="Q2" s="56" t="s">
        <v>2143</v>
      </c>
      <c r="R2" s="56" t="s">
        <v>2168</v>
      </c>
      <c r="S2" s="56" t="s">
        <v>2144</v>
      </c>
      <c r="T2" s="106" t="s">
        <v>2171</v>
      </c>
      <c r="U2" s="106" t="s">
        <v>2173</v>
      </c>
      <c r="V2" s="106" t="s">
        <v>2175</v>
      </c>
      <c r="W2" s="106" t="s">
        <v>2177</v>
      </c>
      <c r="X2" s="106" t="s">
        <v>2179</v>
      </c>
      <c r="Y2" s="106" t="s">
        <v>2181</v>
      </c>
      <c r="Z2" s="282" t="s">
        <v>2183</v>
      </c>
      <c r="AA2" s="282" t="s">
        <v>2185</v>
      </c>
      <c r="AB2" s="282" t="s">
        <v>2187</v>
      </c>
      <c r="AC2" s="282" t="s">
        <v>2189</v>
      </c>
      <c r="AD2" s="282" t="s">
        <v>2191</v>
      </c>
      <c r="AE2" s="282" t="s">
        <v>2193</v>
      </c>
      <c r="AF2" s="107"/>
      <c r="AH2" s="39"/>
      <c r="AI2" s="40"/>
      <c r="AJ2" s="29"/>
    </row>
    <row r="3" spans="3:37" x14ac:dyDescent="0.2">
      <c r="E3" s="1" t="s">
        <v>1269</v>
      </c>
      <c r="F3" s="287">
        <v>72120288.599999994</v>
      </c>
      <c r="G3" s="316">
        <v>1229875.05</v>
      </c>
      <c r="H3" s="287">
        <v>14291767.810000001</v>
      </c>
      <c r="I3" s="287">
        <v>61700</v>
      </c>
      <c r="J3" s="56">
        <v>106467718.06999999</v>
      </c>
      <c r="K3" s="247">
        <v>27684465.120000001</v>
      </c>
      <c r="L3" s="280">
        <v>209747.7</v>
      </c>
      <c r="M3" s="280">
        <v>646336.71</v>
      </c>
      <c r="N3" s="280">
        <v>27006.17</v>
      </c>
      <c r="O3" s="280">
        <v>518725.86</v>
      </c>
      <c r="P3" s="280">
        <v>929765.18</v>
      </c>
      <c r="Q3" s="56">
        <v>-863692.44</v>
      </c>
      <c r="R3" s="56">
        <v>-67228503.920000002</v>
      </c>
      <c r="S3" s="56">
        <v>336671416.95999998</v>
      </c>
      <c r="T3" s="106">
        <v>106.89</v>
      </c>
      <c r="U3" s="106">
        <v>84901502.75</v>
      </c>
      <c r="V3" s="106">
        <v>1457722</v>
      </c>
      <c r="W3" s="106">
        <v>20982.54</v>
      </c>
      <c r="X3" s="106">
        <v>63008175.909999996</v>
      </c>
      <c r="Y3" s="106">
        <v>7184256.04</v>
      </c>
      <c r="Z3" s="282">
        <v>94172505.310000002</v>
      </c>
      <c r="AA3" s="282">
        <v>12496</v>
      </c>
      <c r="AB3" s="282">
        <v>160455</v>
      </c>
      <c r="AC3" s="282">
        <v>33099881.5</v>
      </c>
      <c r="AD3" s="282">
        <v>7534243.2999999998</v>
      </c>
      <c r="AE3" s="282">
        <v>94473.76</v>
      </c>
      <c r="AF3" s="109">
        <f>SUM(AF4:AF193)</f>
        <v>87703631.460000008</v>
      </c>
      <c r="AG3" s="38">
        <f t="shared" ref="AG3:AI3" si="0">SUM(AG4:AG193)</f>
        <v>2331581.6199999992</v>
      </c>
      <c r="AH3" s="26">
        <f t="shared" si="0"/>
        <v>85372049.840000004</v>
      </c>
      <c r="AI3" s="17">
        <f t="shared" si="0"/>
        <v>156572746.13000008</v>
      </c>
      <c r="AJ3" s="19">
        <f>SUM(AJ4:AJ193)</f>
        <v>135074054.87000003</v>
      </c>
      <c r="AK3" s="33">
        <f>SUM(AK4:AK193)</f>
        <v>21498691.259999987</v>
      </c>
    </row>
    <row r="4" spans="3:37" x14ac:dyDescent="0.2">
      <c r="E4" s="1" t="s">
        <v>1278</v>
      </c>
      <c r="F4" s="287">
        <v>77903.009999999995</v>
      </c>
      <c r="H4" s="287">
        <v>5900</v>
      </c>
      <c r="J4" s="56">
        <v>2</v>
      </c>
      <c r="K4" s="247">
        <v>18203</v>
      </c>
      <c r="R4" s="56">
        <v>-1476576.99</v>
      </c>
      <c r="S4" s="56">
        <v>1570000</v>
      </c>
      <c r="X4" s="106">
        <v>227383</v>
      </c>
      <c r="Y4" s="106">
        <v>200600</v>
      </c>
      <c r="Z4" s="282">
        <v>415583</v>
      </c>
      <c r="AB4" s="282">
        <v>3240</v>
      </c>
      <c r="AC4" s="282">
        <v>575</v>
      </c>
      <c r="AF4" s="109">
        <f>SUM(F4:I4)</f>
        <v>83803.009999999995</v>
      </c>
      <c r="AG4" s="38">
        <f>SUM(L4:P4)</f>
        <v>0</v>
      </c>
      <c r="AH4" s="26">
        <f>AF4-AG4</f>
        <v>83803.009999999995</v>
      </c>
      <c r="AI4" s="17">
        <f>SUM(T4:Y4)</f>
        <v>427983</v>
      </c>
      <c r="AJ4" s="19">
        <f>SUM(Z4:AE4)</f>
        <v>419398</v>
      </c>
      <c r="AK4" s="33">
        <f>AI4-AJ4</f>
        <v>8585</v>
      </c>
    </row>
    <row r="5" spans="3:37" x14ac:dyDescent="0.2">
      <c r="E5" s="1" t="s">
        <v>1279</v>
      </c>
      <c r="F5" s="287">
        <v>1841.12</v>
      </c>
      <c r="H5" s="287">
        <v>47650</v>
      </c>
      <c r="J5" s="56">
        <v>66896.67</v>
      </c>
      <c r="K5" s="247">
        <v>8012</v>
      </c>
      <c r="R5" s="56">
        <v>-1263389.55</v>
      </c>
      <c r="S5" s="56">
        <v>1382089.34</v>
      </c>
      <c r="X5" s="106">
        <v>402933</v>
      </c>
      <c r="Y5" s="106">
        <v>139140</v>
      </c>
      <c r="Z5" s="282">
        <v>438913</v>
      </c>
      <c r="AC5" s="282">
        <v>23000</v>
      </c>
      <c r="AF5" s="109">
        <f t="shared" ref="AF5:AF68" si="1">SUM(F5:I5)</f>
        <v>49491.12</v>
      </c>
      <c r="AG5" s="38">
        <f t="shared" ref="AG5:AG68" si="2">SUM(L5:P5)</f>
        <v>0</v>
      </c>
      <c r="AH5" s="26">
        <f t="shared" ref="AH5:AH68" si="3">AF5-AG5</f>
        <v>49491.12</v>
      </c>
      <c r="AI5" s="17">
        <f t="shared" ref="AI5:AI68" si="4">SUM(T5:Y5)</f>
        <v>542073</v>
      </c>
      <c r="AJ5" s="19">
        <f t="shared" ref="AJ5:AJ68" si="5">SUM(Z5:AE5)</f>
        <v>461913</v>
      </c>
      <c r="AK5" s="33">
        <f t="shared" ref="AK5:AK68" si="6">AI5-AJ5</f>
        <v>80160</v>
      </c>
    </row>
    <row r="6" spans="3:37" x14ac:dyDescent="0.2">
      <c r="E6" s="1" t="s">
        <v>1280</v>
      </c>
      <c r="F6" s="287">
        <v>64129.41</v>
      </c>
      <c r="H6" s="287">
        <v>46957.68</v>
      </c>
      <c r="J6" s="56">
        <v>2</v>
      </c>
      <c r="K6" s="247">
        <v>45</v>
      </c>
      <c r="R6" s="56">
        <v>-1531623.59</v>
      </c>
      <c r="S6" s="56">
        <v>1532600</v>
      </c>
      <c r="X6" s="106">
        <v>288162</v>
      </c>
      <c r="Y6" s="106">
        <v>800079.04</v>
      </c>
      <c r="Z6" s="282">
        <v>378812</v>
      </c>
      <c r="AB6" s="282">
        <v>17500</v>
      </c>
      <c r="AC6" s="282">
        <v>581771.36</v>
      </c>
      <c r="AF6" s="109">
        <f t="shared" si="1"/>
        <v>111087.09</v>
      </c>
      <c r="AG6" s="38">
        <f t="shared" si="2"/>
        <v>0</v>
      </c>
      <c r="AH6" s="26">
        <f t="shared" si="3"/>
        <v>111087.09</v>
      </c>
      <c r="AI6" s="17">
        <f t="shared" si="4"/>
        <v>1088241.04</v>
      </c>
      <c r="AJ6" s="19">
        <f t="shared" si="5"/>
        <v>978083.36</v>
      </c>
      <c r="AK6" s="33">
        <f t="shared" si="6"/>
        <v>110157.68000000005</v>
      </c>
    </row>
    <row r="7" spans="3:37" x14ac:dyDescent="0.2">
      <c r="E7" s="1" t="s">
        <v>1281</v>
      </c>
      <c r="F7" s="287">
        <v>11622.54</v>
      </c>
      <c r="H7" s="287">
        <v>24175.66</v>
      </c>
      <c r="J7" s="56">
        <v>1679502</v>
      </c>
      <c r="K7" s="247">
        <v>44014</v>
      </c>
      <c r="R7" s="56">
        <v>-521350.43</v>
      </c>
      <c r="S7" s="56">
        <v>2300000</v>
      </c>
      <c r="W7" s="106">
        <v>48.97</v>
      </c>
      <c r="X7" s="106">
        <v>280735.5</v>
      </c>
      <c r="Y7" s="106">
        <v>337646.81</v>
      </c>
      <c r="Z7" s="282">
        <v>430995.5</v>
      </c>
      <c r="AB7" s="282">
        <v>6912</v>
      </c>
      <c r="AC7" s="282">
        <v>198899.15</v>
      </c>
      <c r="AF7" s="109">
        <f t="shared" si="1"/>
        <v>35798.199999999997</v>
      </c>
      <c r="AG7" s="38">
        <f t="shared" si="2"/>
        <v>0</v>
      </c>
      <c r="AH7" s="26">
        <f t="shared" si="3"/>
        <v>35798.199999999997</v>
      </c>
      <c r="AI7" s="17">
        <f t="shared" si="4"/>
        <v>618431.28</v>
      </c>
      <c r="AJ7" s="19">
        <f t="shared" si="5"/>
        <v>636806.65</v>
      </c>
      <c r="AK7" s="33">
        <f t="shared" si="6"/>
        <v>-18375.369999999995</v>
      </c>
    </row>
    <row r="8" spans="3:37" x14ac:dyDescent="0.2">
      <c r="E8" s="1" t="s">
        <v>1282</v>
      </c>
      <c r="F8" s="287">
        <v>51940.11</v>
      </c>
      <c r="J8" s="56">
        <v>4</v>
      </c>
      <c r="K8" s="247">
        <v>335</v>
      </c>
      <c r="R8" s="56">
        <v>-1044217.62</v>
      </c>
      <c r="S8" s="56">
        <v>1150000</v>
      </c>
      <c r="T8" s="106">
        <v>9.6300000000000008</v>
      </c>
      <c r="X8" s="106">
        <v>331200</v>
      </c>
      <c r="Y8" s="106">
        <v>441195.77</v>
      </c>
      <c r="Z8" s="282">
        <v>477020</v>
      </c>
      <c r="AB8" s="282">
        <v>30000</v>
      </c>
      <c r="AC8" s="282">
        <v>240088.67</v>
      </c>
      <c r="AF8" s="109">
        <f t="shared" si="1"/>
        <v>51940.11</v>
      </c>
      <c r="AG8" s="38">
        <f t="shared" si="2"/>
        <v>0</v>
      </c>
      <c r="AH8" s="26">
        <f t="shared" si="3"/>
        <v>51940.11</v>
      </c>
      <c r="AI8" s="17">
        <f t="shared" si="4"/>
        <v>772405.4</v>
      </c>
      <c r="AJ8" s="19">
        <f t="shared" si="5"/>
        <v>747108.67</v>
      </c>
      <c r="AK8" s="33">
        <f t="shared" si="6"/>
        <v>25296.729999999981</v>
      </c>
    </row>
    <row r="9" spans="3:37" x14ac:dyDescent="0.2">
      <c r="E9" s="1" t="s">
        <v>1283</v>
      </c>
      <c r="F9" s="287">
        <v>18144.63</v>
      </c>
      <c r="J9" s="56">
        <v>1</v>
      </c>
      <c r="K9" s="247">
        <v>25</v>
      </c>
      <c r="R9" s="56">
        <v>-1236909.3700000001</v>
      </c>
      <c r="S9" s="56">
        <v>1250300</v>
      </c>
      <c r="X9" s="106">
        <v>346890</v>
      </c>
      <c r="Y9" s="106">
        <v>138460.93</v>
      </c>
      <c r="Z9" s="282">
        <v>367320</v>
      </c>
      <c r="AC9" s="282">
        <v>98206.48</v>
      </c>
      <c r="AF9" s="109">
        <f t="shared" si="1"/>
        <v>18144.63</v>
      </c>
      <c r="AG9" s="38">
        <f t="shared" si="2"/>
        <v>0</v>
      </c>
      <c r="AH9" s="26">
        <f t="shared" si="3"/>
        <v>18144.63</v>
      </c>
      <c r="AI9" s="17">
        <f t="shared" si="4"/>
        <v>485350.93</v>
      </c>
      <c r="AJ9" s="19">
        <f t="shared" si="5"/>
        <v>465526.48</v>
      </c>
      <c r="AK9" s="33">
        <f t="shared" si="6"/>
        <v>19824.450000000012</v>
      </c>
    </row>
    <row r="10" spans="3:37" x14ac:dyDescent="0.2">
      <c r="E10" s="1" t="s">
        <v>1284</v>
      </c>
      <c r="F10" s="287">
        <v>41062.54</v>
      </c>
      <c r="J10" s="56">
        <v>4</v>
      </c>
      <c r="K10" s="247">
        <v>59</v>
      </c>
      <c r="R10" s="56">
        <v>-1497401.63</v>
      </c>
      <c r="S10" s="56">
        <v>1542339.31</v>
      </c>
      <c r="W10" s="106">
        <v>10.86</v>
      </c>
      <c r="X10" s="106">
        <v>222416</v>
      </c>
      <c r="Y10" s="106">
        <v>911310.41</v>
      </c>
      <c r="Z10" s="282">
        <v>514596</v>
      </c>
      <c r="AB10" s="282">
        <v>57652</v>
      </c>
      <c r="AC10" s="282">
        <v>501693.41</v>
      </c>
      <c r="AF10" s="109">
        <f t="shared" si="1"/>
        <v>41062.54</v>
      </c>
      <c r="AG10" s="38">
        <f t="shared" si="2"/>
        <v>0</v>
      </c>
      <c r="AH10" s="26">
        <f t="shared" si="3"/>
        <v>41062.54</v>
      </c>
      <c r="AI10" s="17">
        <f t="shared" si="4"/>
        <v>1133737.27</v>
      </c>
      <c r="AJ10" s="19">
        <f t="shared" si="5"/>
        <v>1073941.4099999999</v>
      </c>
      <c r="AK10" s="33">
        <f t="shared" si="6"/>
        <v>59795.860000000102</v>
      </c>
    </row>
    <row r="11" spans="3:37" x14ac:dyDescent="0.2">
      <c r="E11" s="1" t="s">
        <v>1285</v>
      </c>
      <c r="F11" s="287">
        <v>15813.21</v>
      </c>
      <c r="H11" s="287">
        <v>10819</v>
      </c>
      <c r="J11" s="56">
        <v>1441672.12</v>
      </c>
      <c r="K11" s="247">
        <v>19918.66</v>
      </c>
      <c r="R11" s="56">
        <v>-351358.01</v>
      </c>
      <c r="S11" s="56">
        <v>1850000</v>
      </c>
      <c r="X11" s="106">
        <v>735115.5</v>
      </c>
      <c r="Y11" s="106">
        <v>213994.87</v>
      </c>
      <c r="Z11" s="282">
        <v>797385.5</v>
      </c>
      <c r="AC11" s="282">
        <v>152423.87</v>
      </c>
      <c r="AF11" s="109">
        <f t="shared" si="1"/>
        <v>26632.21</v>
      </c>
      <c r="AG11" s="38">
        <f t="shared" si="2"/>
        <v>0</v>
      </c>
      <c r="AH11" s="26">
        <f t="shared" si="3"/>
        <v>26632.21</v>
      </c>
      <c r="AI11" s="17">
        <f t="shared" si="4"/>
        <v>949110.37</v>
      </c>
      <c r="AJ11" s="19">
        <f t="shared" si="5"/>
        <v>949809.37</v>
      </c>
      <c r="AK11" s="33">
        <f t="shared" si="6"/>
        <v>-699</v>
      </c>
    </row>
    <row r="12" spans="3:37" x14ac:dyDescent="0.2">
      <c r="E12" s="1" t="s">
        <v>1286</v>
      </c>
      <c r="F12" s="287">
        <v>810072.58</v>
      </c>
      <c r="H12" s="287">
        <v>48180</v>
      </c>
      <c r="J12" s="56">
        <v>7</v>
      </c>
      <c r="K12" s="247">
        <v>82</v>
      </c>
      <c r="R12" s="56">
        <v>-1000006.92</v>
      </c>
      <c r="S12" s="56">
        <v>1236758.5</v>
      </c>
      <c r="X12" s="106">
        <v>585425.9</v>
      </c>
      <c r="Y12" s="106">
        <v>703170</v>
      </c>
      <c r="Z12" s="282">
        <v>639425.9</v>
      </c>
      <c r="AC12" s="282">
        <v>26580</v>
      </c>
      <c r="AF12" s="109">
        <f t="shared" si="1"/>
        <v>858252.58</v>
      </c>
      <c r="AG12" s="38">
        <f t="shared" si="2"/>
        <v>0</v>
      </c>
      <c r="AH12" s="26">
        <f t="shared" si="3"/>
        <v>858252.58</v>
      </c>
      <c r="AI12" s="17">
        <f t="shared" si="4"/>
        <v>1288595.8999999999</v>
      </c>
      <c r="AJ12" s="19">
        <f t="shared" si="5"/>
        <v>666005.9</v>
      </c>
      <c r="AK12" s="33">
        <f t="shared" si="6"/>
        <v>622589.99999999988</v>
      </c>
    </row>
    <row r="13" spans="3:37" x14ac:dyDescent="0.2">
      <c r="E13" s="1" t="s">
        <v>1287</v>
      </c>
      <c r="F13" s="287">
        <v>3305.95</v>
      </c>
      <c r="H13" s="287">
        <v>2890</v>
      </c>
      <c r="J13" s="56">
        <v>4</v>
      </c>
      <c r="K13" s="247">
        <v>7</v>
      </c>
      <c r="R13" s="56">
        <v>-1204110.8799999999</v>
      </c>
      <c r="S13" s="56">
        <v>1223648</v>
      </c>
      <c r="T13" s="106">
        <v>14.83</v>
      </c>
      <c r="X13" s="106">
        <v>321993</v>
      </c>
      <c r="Y13" s="106">
        <v>256330</v>
      </c>
      <c r="Z13" s="282">
        <v>435343</v>
      </c>
      <c r="AC13" s="282">
        <v>145365</v>
      </c>
      <c r="AF13" s="109">
        <f t="shared" si="1"/>
        <v>6195.95</v>
      </c>
      <c r="AG13" s="38">
        <f t="shared" si="2"/>
        <v>0</v>
      </c>
      <c r="AH13" s="26">
        <f t="shared" si="3"/>
        <v>6195.95</v>
      </c>
      <c r="AI13" s="17">
        <f t="shared" si="4"/>
        <v>578337.83000000007</v>
      </c>
      <c r="AJ13" s="19">
        <f t="shared" si="5"/>
        <v>580708</v>
      </c>
      <c r="AK13" s="33">
        <f t="shared" si="6"/>
        <v>-2370.1699999999255</v>
      </c>
    </row>
    <row r="14" spans="3:37" s="50" customFormat="1" x14ac:dyDescent="0.2">
      <c r="C14" s="100"/>
      <c r="D14" s="58"/>
      <c r="E14" s="50" t="s">
        <v>1315</v>
      </c>
      <c r="F14" s="287">
        <v>53330.79</v>
      </c>
      <c r="G14" s="316"/>
      <c r="H14" s="287">
        <v>8181</v>
      </c>
      <c r="I14" s="287"/>
      <c r="J14" s="56">
        <v>5</v>
      </c>
      <c r="K14" s="247">
        <v>6</v>
      </c>
      <c r="L14" s="280"/>
      <c r="M14" s="280"/>
      <c r="N14" s="280"/>
      <c r="O14" s="280"/>
      <c r="P14" s="280"/>
      <c r="Q14" s="56"/>
      <c r="R14" s="56">
        <v>-1569640.92</v>
      </c>
      <c r="S14" s="56">
        <v>1790913.12</v>
      </c>
      <c r="T14" s="106">
        <v>5.21</v>
      </c>
      <c r="U14" s="106"/>
      <c r="V14" s="106"/>
      <c r="W14" s="106"/>
      <c r="X14" s="106">
        <v>2603718.5</v>
      </c>
      <c r="Y14" s="106">
        <v>830392.38</v>
      </c>
      <c r="Z14" s="282">
        <v>3001988.5</v>
      </c>
      <c r="AA14" s="282"/>
      <c r="AB14" s="282"/>
      <c r="AC14" s="282">
        <v>591877</v>
      </c>
      <c r="AD14" s="282"/>
      <c r="AE14" s="282"/>
      <c r="AF14" s="109">
        <f t="shared" si="1"/>
        <v>61511.79</v>
      </c>
      <c r="AG14" s="38">
        <f t="shared" si="2"/>
        <v>0</v>
      </c>
      <c r="AH14" s="26">
        <f t="shared" si="3"/>
        <v>61511.79</v>
      </c>
      <c r="AI14" s="17">
        <f t="shared" si="4"/>
        <v>3434116.09</v>
      </c>
      <c r="AJ14" s="19">
        <f t="shared" si="5"/>
        <v>3593865.5</v>
      </c>
      <c r="AK14" s="33">
        <f t="shared" si="6"/>
        <v>-159749.41000000015</v>
      </c>
    </row>
    <row r="15" spans="3:37" x14ac:dyDescent="0.2">
      <c r="E15" s="1" t="s">
        <v>1288</v>
      </c>
      <c r="F15" s="287">
        <v>24040.71</v>
      </c>
      <c r="J15" s="56">
        <v>6</v>
      </c>
      <c r="K15" s="247">
        <v>20</v>
      </c>
      <c r="R15" s="56">
        <v>-1274163.29</v>
      </c>
      <c r="S15" s="56">
        <v>1325520</v>
      </c>
      <c r="X15" s="106">
        <v>434427</v>
      </c>
      <c r="Y15" s="106">
        <v>189230</v>
      </c>
      <c r="Z15" s="282">
        <v>526317</v>
      </c>
      <c r="AC15" s="282">
        <v>124630</v>
      </c>
      <c r="AF15" s="109">
        <f t="shared" si="1"/>
        <v>24040.71</v>
      </c>
      <c r="AG15" s="38">
        <f t="shared" si="2"/>
        <v>0</v>
      </c>
      <c r="AH15" s="26">
        <f t="shared" si="3"/>
        <v>24040.71</v>
      </c>
      <c r="AI15" s="17">
        <f t="shared" si="4"/>
        <v>623657</v>
      </c>
      <c r="AJ15" s="19">
        <f t="shared" si="5"/>
        <v>650947</v>
      </c>
      <c r="AK15" s="33">
        <f t="shared" si="6"/>
        <v>-27290</v>
      </c>
    </row>
    <row r="16" spans="3:37" x14ac:dyDescent="0.2">
      <c r="E16" s="1" t="s">
        <v>1289</v>
      </c>
      <c r="F16" s="287">
        <v>9410.51</v>
      </c>
      <c r="H16" s="287">
        <v>11165</v>
      </c>
      <c r="J16" s="56">
        <v>4</v>
      </c>
      <c r="K16" s="247">
        <v>26</v>
      </c>
      <c r="R16" s="56">
        <v>-1344751.8</v>
      </c>
      <c r="S16" s="56">
        <v>1385124.66</v>
      </c>
      <c r="W16" s="106">
        <v>50.65</v>
      </c>
      <c r="X16" s="106">
        <v>828747.5</v>
      </c>
      <c r="Y16" s="106">
        <v>130556.72</v>
      </c>
      <c r="Z16" s="282">
        <v>880955.5</v>
      </c>
      <c r="AC16" s="282">
        <v>95346.72</v>
      </c>
      <c r="AF16" s="109">
        <f t="shared" si="1"/>
        <v>20575.510000000002</v>
      </c>
      <c r="AG16" s="38">
        <f t="shared" si="2"/>
        <v>0</v>
      </c>
      <c r="AH16" s="26">
        <f t="shared" si="3"/>
        <v>20575.510000000002</v>
      </c>
      <c r="AI16" s="17">
        <f t="shared" si="4"/>
        <v>959354.87</v>
      </c>
      <c r="AJ16" s="19">
        <f t="shared" si="5"/>
        <v>976302.22</v>
      </c>
      <c r="AK16" s="33">
        <f t="shared" si="6"/>
        <v>-16947.349999999977</v>
      </c>
    </row>
    <row r="17" spans="1:37" x14ac:dyDescent="0.2">
      <c r="E17" s="1" t="s">
        <v>1290</v>
      </c>
      <c r="F17" s="287">
        <v>27863.67</v>
      </c>
      <c r="H17" s="287">
        <v>44633</v>
      </c>
      <c r="J17" s="56">
        <v>3</v>
      </c>
      <c r="K17" s="247">
        <v>149518</v>
      </c>
      <c r="R17" s="56">
        <v>-1000000</v>
      </c>
      <c r="S17" s="56">
        <v>1199644.94</v>
      </c>
      <c r="W17" s="106">
        <v>7.01</v>
      </c>
      <c r="X17" s="106">
        <v>717061.5</v>
      </c>
      <c r="Y17" s="106">
        <v>176151.36</v>
      </c>
      <c r="Z17" s="282">
        <v>738561.5</v>
      </c>
      <c r="AB17" s="282">
        <v>3500</v>
      </c>
      <c r="AC17" s="282">
        <v>128785.64</v>
      </c>
      <c r="AF17" s="109">
        <f t="shared" si="1"/>
        <v>72496.67</v>
      </c>
      <c r="AG17" s="38">
        <f t="shared" si="2"/>
        <v>0</v>
      </c>
      <c r="AH17" s="26">
        <f t="shared" si="3"/>
        <v>72496.67</v>
      </c>
      <c r="AI17" s="17">
        <f t="shared" si="4"/>
        <v>893219.87</v>
      </c>
      <c r="AJ17" s="19">
        <f t="shared" si="5"/>
        <v>870847.14</v>
      </c>
      <c r="AK17" s="33">
        <f t="shared" si="6"/>
        <v>22372.729999999981</v>
      </c>
    </row>
    <row r="18" spans="1:37" x14ac:dyDescent="0.2">
      <c r="E18" s="1" t="s">
        <v>1291</v>
      </c>
      <c r="F18" s="287">
        <v>1042.5999999999999</v>
      </c>
      <c r="J18" s="56">
        <v>6</v>
      </c>
      <c r="K18" s="247">
        <v>15</v>
      </c>
      <c r="R18" s="56">
        <v>-1641702.89</v>
      </c>
      <c r="S18" s="56">
        <v>1642759</v>
      </c>
      <c r="T18" s="106">
        <v>7.49</v>
      </c>
      <c r="X18" s="106">
        <v>410980.5</v>
      </c>
      <c r="Y18" s="106">
        <v>117565.62</v>
      </c>
      <c r="Z18" s="282">
        <v>525380.5</v>
      </c>
      <c r="AC18" s="282">
        <v>3165.62</v>
      </c>
      <c r="AF18" s="109">
        <f t="shared" si="1"/>
        <v>1042.5999999999999</v>
      </c>
      <c r="AG18" s="38">
        <f t="shared" si="2"/>
        <v>0</v>
      </c>
      <c r="AH18" s="26">
        <f t="shared" si="3"/>
        <v>1042.5999999999999</v>
      </c>
      <c r="AI18" s="17">
        <f t="shared" si="4"/>
        <v>528553.61</v>
      </c>
      <c r="AJ18" s="19">
        <f t="shared" si="5"/>
        <v>528546.12</v>
      </c>
      <c r="AK18" s="33">
        <f t="shared" si="6"/>
        <v>7.4899999999906868</v>
      </c>
    </row>
    <row r="19" spans="1:37" x14ac:dyDescent="0.2">
      <c r="E19" s="1" t="s">
        <v>1292</v>
      </c>
      <c r="F19" s="287">
        <v>30955.23</v>
      </c>
      <c r="H19" s="287">
        <v>61266.27</v>
      </c>
      <c r="J19" s="56">
        <v>3</v>
      </c>
      <c r="K19" s="247">
        <v>58</v>
      </c>
      <c r="R19" s="56">
        <v>-969625.79</v>
      </c>
      <c r="S19" s="56">
        <v>1067330</v>
      </c>
      <c r="T19" s="106">
        <v>39.020000000000003</v>
      </c>
      <c r="X19" s="106">
        <v>527428.5</v>
      </c>
      <c r="Y19" s="106">
        <v>57441.66</v>
      </c>
      <c r="Z19" s="282">
        <v>565678.5</v>
      </c>
      <c r="AB19" s="282">
        <v>9000</v>
      </c>
      <c r="AC19" s="282">
        <v>4528.3900000000003</v>
      </c>
      <c r="AF19" s="109">
        <f t="shared" si="1"/>
        <v>92221.5</v>
      </c>
      <c r="AG19" s="38">
        <f t="shared" si="2"/>
        <v>0</v>
      </c>
      <c r="AH19" s="26">
        <f t="shared" si="3"/>
        <v>92221.5</v>
      </c>
      <c r="AI19" s="17">
        <f t="shared" si="4"/>
        <v>584909.18000000005</v>
      </c>
      <c r="AJ19" s="19">
        <f t="shared" si="5"/>
        <v>579206.89</v>
      </c>
      <c r="AK19" s="33">
        <f t="shared" si="6"/>
        <v>5702.2900000000373</v>
      </c>
    </row>
    <row r="20" spans="1:37" x14ac:dyDescent="0.2">
      <c r="E20" s="1" t="s">
        <v>1293</v>
      </c>
      <c r="AF20" s="109">
        <f t="shared" si="1"/>
        <v>0</v>
      </c>
      <c r="AG20" s="38">
        <f t="shared" si="2"/>
        <v>0</v>
      </c>
      <c r="AH20" s="26">
        <f t="shared" si="3"/>
        <v>0</v>
      </c>
      <c r="AI20" s="17">
        <f t="shared" si="4"/>
        <v>0</v>
      </c>
      <c r="AJ20" s="19">
        <f t="shared" si="5"/>
        <v>0</v>
      </c>
      <c r="AK20" s="33">
        <f t="shared" si="6"/>
        <v>0</v>
      </c>
    </row>
    <row r="21" spans="1:37" x14ac:dyDescent="0.2">
      <c r="E21" s="1" t="s">
        <v>1294</v>
      </c>
      <c r="AF21" s="109">
        <f t="shared" si="1"/>
        <v>0</v>
      </c>
      <c r="AG21" s="38">
        <f t="shared" si="2"/>
        <v>0</v>
      </c>
      <c r="AH21" s="26">
        <f t="shared" si="3"/>
        <v>0</v>
      </c>
      <c r="AI21" s="17">
        <f t="shared" si="4"/>
        <v>0</v>
      </c>
      <c r="AJ21" s="19">
        <f t="shared" si="5"/>
        <v>0</v>
      </c>
      <c r="AK21" s="33">
        <f t="shared" si="6"/>
        <v>0</v>
      </c>
    </row>
    <row r="22" spans="1:37" x14ac:dyDescent="0.2">
      <c r="A22" s="1" t="s">
        <v>841</v>
      </c>
      <c r="B22" s="1" t="s">
        <v>843</v>
      </c>
      <c r="C22" s="98">
        <v>4536</v>
      </c>
      <c r="D22" s="99" t="s">
        <v>1818</v>
      </c>
      <c r="E22" s="1" t="s">
        <v>1818</v>
      </c>
      <c r="F22" s="287">
        <v>289390.2</v>
      </c>
      <c r="G22" s="316">
        <v>9022.85</v>
      </c>
      <c r="H22" s="287">
        <v>1210522.45</v>
      </c>
      <c r="J22" s="56">
        <v>253743.6</v>
      </c>
      <c r="K22" s="247">
        <v>414097.48</v>
      </c>
      <c r="R22" s="56">
        <v>1635365.67</v>
      </c>
      <c r="U22" s="106">
        <v>1340023.24</v>
      </c>
      <c r="X22" s="106">
        <v>307080</v>
      </c>
      <c r="Z22" s="282">
        <v>391303</v>
      </c>
      <c r="AA22" s="282">
        <v>3444</v>
      </c>
      <c r="AC22" s="282">
        <v>664566.81000000006</v>
      </c>
      <c r="AD22" s="282">
        <v>38875.519999999997</v>
      </c>
      <c r="AF22" s="109">
        <f t="shared" si="1"/>
        <v>1508935.5</v>
      </c>
      <c r="AG22" s="38">
        <f t="shared" si="2"/>
        <v>0</v>
      </c>
      <c r="AH22" s="26">
        <f t="shared" si="3"/>
        <v>1508935.5</v>
      </c>
      <c r="AI22" s="17">
        <f t="shared" si="4"/>
        <v>1647103.24</v>
      </c>
      <c r="AJ22" s="19">
        <f t="shared" si="5"/>
        <v>1098189.33</v>
      </c>
      <c r="AK22" s="33">
        <f t="shared" si="6"/>
        <v>548913.90999999992</v>
      </c>
    </row>
    <row r="23" spans="1:37" x14ac:dyDescent="0.2">
      <c r="A23" s="1" t="s">
        <v>841</v>
      </c>
      <c r="B23" s="1" t="s">
        <v>843</v>
      </c>
      <c r="C23" s="98">
        <v>3980</v>
      </c>
      <c r="D23" s="99" t="s">
        <v>1819</v>
      </c>
      <c r="E23" s="1" t="s">
        <v>1819</v>
      </c>
      <c r="F23" s="287">
        <v>214711.51</v>
      </c>
      <c r="H23" s="287">
        <v>39421.919999999998</v>
      </c>
      <c r="J23" s="56">
        <v>206474</v>
      </c>
      <c r="K23" s="247">
        <v>227003.25</v>
      </c>
      <c r="P23" s="280">
        <v>2000</v>
      </c>
      <c r="R23" s="56">
        <v>-1759914.96</v>
      </c>
      <c r="S23" s="56">
        <v>2340148.79</v>
      </c>
      <c r="U23" s="106">
        <v>321217.46999999997</v>
      </c>
      <c r="W23" s="106">
        <v>809.35</v>
      </c>
      <c r="X23" s="106">
        <v>241520</v>
      </c>
      <c r="Z23" s="282">
        <v>340766</v>
      </c>
      <c r="AC23" s="282">
        <v>85155.45</v>
      </c>
      <c r="AD23" s="282">
        <v>27283.52</v>
      </c>
      <c r="AF23" s="109">
        <f t="shared" si="1"/>
        <v>254133.43</v>
      </c>
      <c r="AG23" s="38">
        <f t="shared" si="2"/>
        <v>2000</v>
      </c>
      <c r="AH23" s="26">
        <f t="shared" si="3"/>
        <v>252133.43</v>
      </c>
      <c r="AI23" s="17">
        <f t="shared" si="4"/>
        <v>563546.81999999995</v>
      </c>
      <c r="AJ23" s="19">
        <f t="shared" si="5"/>
        <v>453204.97000000003</v>
      </c>
      <c r="AK23" s="33">
        <f t="shared" si="6"/>
        <v>110341.84999999992</v>
      </c>
    </row>
    <row r="24" spans="1:37" x14ac:dyDescent="0.2">
      <c r="A24" s="1" t="s">
        <v>841</v>
      </c>
      <c r="B24" s="1" t="s">
        <v>843</v>
      </c>
      <c r="C24" s="98">
        <v>9027</v>
      </c>
      <c r="D24" s="99" t="s">
        <v>1820</v>
      </c>
      <c r="E24" s="1" t="s">
        <v>1820</v>
      </c>
      <c r="F24" s="287">
        <v>211028.46</v>
      </c>
      <c r="G24" s="316">
        <v>56520.03</v>
      </c>
      <c r="H24" s="287">
        <v>185960.75</v>
      </c>
      <c r="J24" s="56">
        <v>204847.69</v>
      </c>
      <c r="K24" s="247">
        <v>94429.43</v>
      </c>
      <c r="R24" s="56">
        <v>-1751927.6</v>
      </c>
      <c r="S24" s="56">
        <v>2461151.44</v>
      </c>
      <c r="U24" s="106">
        <v>577381.23</v>
      </c>
      <c r="V24" s="106">
        <v>2610</v>
      </c>
      <c r="X24" s="106">
        <v>399950</v>
      </c>
      <c r="Z24" s="282">
        <v>541496</v>
      </c>
      <c r="AC24" s="282">
        <v>255502.13</v>
      </c>
      <c r="AD24" s="282">
        <v>133462.57999999999</v>
      </c>
      <c r="AF24" s="109">
        <f t="shared" si="1"/>
        <v>453509.24</v>
      </c>
      <c r="AG24" s="38">
        <f t="shared" si="2"/>
        <v>0</v>
      </c>
      <c r="AH24" s="26">
        <f t="shared" si="3"/>
        <v>453509.24</v>
      </c>
      <c r="AI24" s="17">
        <f t="shared" si="4"/>
        <v>979941.23</v>
      </c>
      <c r="AJ24" s="19">
        <f t="shared" si="5"/>
        <v>930460.71</v>
      </c>
      <c r="AK24" s="33">
        <f t="shared" si="6"/>
        <v>49480.520000000019</v>
      </c>
    </row>
    <row r="25" spans="1:37" x14ac:dyDescent="0.2">
      <c r="A25" s="1" t="s">
        <v>841</v>
      </c>
      <c r="B25" s="1" t="s">
        <v>843</v>
      </c>
      <c r="C25" s="98">
        <v>4180</v>
      </c>
      <c r="D25" s="99" t="s">
        <v>1821</v>
      </c>
      <c r="E25" s="1" t="s">
        <v>1821</v>
      </c>
      <c r="F25" s="287">
        <v>384317.65</v>
      </c>
      <c r="G25" s="316">
        <v>34352.879999999997</v>
      </c>
      <c r="H25" s="287">
        <v>50774.93</v>
      </c>
      <c r="J25" s="56">
        <v>310684.53999999998</v>
      </c>
      <c r="K25" s="247">
        <v>95831.31</v>
      </c>
      <c r="R25" s="56">
        <v>-808780.81</v>
      </c>
      <c r="S25" s="56">
        <v>1609968.11</v>
      </c>
      <c r="U25" s="106">
        <v>282378.40000000002</v>
      </c>
      <c r="X25" s="106">
        <v>262700</v>
      </c>
      <c r="Z25" s="282">
        <v>332346</v>
      </c>
      <c r="AC25" s="282">
        <v>99617.01</v>
      </c>
      <c r="AD25" s="282">
        <v>35394.239999999998</v>
      </c>
      <c r="AE25" s="282">
        <v>323.14</v>
      </c>
      <c r="AF25" s="109">
        <f t="shared" si="1"/>
        <v>469445.46</v>
      </c>
      <c r="AG25" s="38">
        <f t="shared" si="2"/>
        <v>0</v>
      </c>
      <c r="AH25" s="26">
        <f t="shared" si="3"/>
        <v>469445.46</v>
      </c>
      <c r="AI25" s="17">
        <f t="shared" si="4"/>
        <v>545078.4</v>
      </c>
      <c r="AJ25" s="19">
        <f t="shared" si="5"/>
        <v>467680.39</v>
      </c>
      <c r="AK25" s="33">
        <f t="shared" si="6"/>
        <v>77398.010000000009</v>
      </c>
    </row>
    <row r="26" spans="1:37" x14ac:dyDescent="0.2">
      <c r="A26" s="1" t="s">
        <v>841</v>
      </c>
      <c r="B26" s="1" t="s">
        <v>843</v>
      </c>
      <c r="C26" s="98">
        <v>2100</v>
      </c>
      <c r="D26" s="99" t="s">
        <v>1822</v>
      </c>
      <c r="E26" s="1" t="s">
        <v>1822</v>
      </c>
      <c r="F26" s="287">
        <v>246202.48</v>
      </c>
      <c r="G26" s="316">
        <v>712</v>
      </c>
      <c r="H26" s="287">
        <v>121912.15</v>
      </c>
      <c r="J26" s="56">
        <v>166426.74</v>
      </c>
      <c r="K26" s="247">
        <v>91789.2</v>
      </c>
      <c r="R26" s="56">
        <v>-1234395.1000000001</v>
      </c>
      <c r="S26" s="56">
        <v>1693812.25</v>
      </c>
      <c r="U26" s="106">
        <v>313402.03000000003</v>
      </c>
      <c r="W26" s="106">
        <v>68.06</v>
      </c>
      <c r="X26" s="106">
        <v>249200</v>
      </c>
      <c r="Z26" s="282">
        <v>299690</v>
      </c>
      <c r="AC26" s="282">
        <v>80220.070000000007</v>
      </c>
      <c r="AD26" s="282">
        <v>12608.6</v>
      </c>
      <c r="AF26" s="109">
        <f t="shared" si="1"/>
        <v>368826.63</v>
      </c>
      <c r="AG26" s="38">
        <f t="shared" si="2"/>
        <v>0</v>
      </c>
      <c r="AH26" s="26">
        <f t="shared" si="3"/>
        <v>368826.63</v>
      </c>
      <c r="AI26" s="17">
        <f t="shared" si="4"/>
        <v>562670.09000000008</v>
      </c>
      <c r="AJ26" s="19">
        <f t="shared" si="5"/>
        <v>392518.67</v>
      </c>
      <c r="AK26" s="33">
        <f t="shared" si="6"/>
        <v>170151.4200000001</v>
      </c>
    </row>
    <row r="27" spans="1:37" x14ac:dyDescent="0.2">
      <c r="A27" s="1" t="s">
        <v>841</v>
      </c>
      <c r="B27" s="1" t="s">
        <v>843</v>
      </c>
      <c r="C27" s="98">
        <v>4887</v>
      </c>
      <c r="D27" s="99" t="s">
        <v>1823</v>
      </c>
      <c r="E27" s="1" t="s">
        <v>1823</v>
      </c>
      <c r="F27" s="287">
        <v>676409.02</v>
      </c>
      <c r="G27" s="316">
        <v>22330</v>
      </c>
      <c r="H27" s="287">
        <v>112940.11</v>
      </c>
      <c r="J27" s="56">
        <v>286007.02</v>
      </c>
      <c r="K27" s="247">
        <v>231400.13</v>
      </c>
      <c r="M27" s="280">
        <v>0</v>
      </c>
      <c r="R27" s="56">
        <v>25431.66</v>
      </c>
      <c r="S27" s="56">
        <v>1247745.83</v>
      </c>
      <c r="U27" s="106">
        <v>350153.83</v>
      </c>
      <c r="W27" s="106">
        <v>1066.1500000000001</v>
      </c>
      <c r="X27" s="106">
        <v>236800</v>
      </c>
      <c r="Z27" s="282">
        <v>333318</v>
      </c>
      <c r="AC27" s="282">
        <v>155912.79</v>
      </c>
      <c r="AD27" s="282">
        <v>30401.4</v>
      </c>
      <c r="AF27" s="109">
        <f t="shared" si="1"/>
        <v>811679.13</v>
      </c>
      <c r="AG27" s="38">
        <f t="shared" si="2"/>
        <v>0</v>
      </c>
      <c r="AH27" s="26">
        <f t="shared" si="3"/>
        <v>811679.13</v>
      </c>
      <c r="AI27" s="17">
        <f t="shared" si="4"/>
        <v>588019.98</v>
      </c>
      <c r="AJ27" s="19">
        <f t="shared" si="5"/>
        <v>519632.19000000006</v>
      </c>
      <c r="AK27" s="33">
        <f t="shared" si="6"/>
        <v>68387.789999999921</v>
      </c>
    </row>
    <row r="28" spans="1:37" x14ac:dyDescent="0.2">
      <c r="A28" s="1" t="s">
        <v>841</v>
      </c>
      <c r="B28" s="1" t="s">
        <v>843</v>
      </c>
      <c r="C28" s="98">
        <v>5102</v>
      </c>
      <c r="D28" s="99" t="s">
        <v>1824</v>
      </c>
      <c r="E28" s="1" t="s">
        <v>1824</v>
      </c>
      <c r="F28" s="287">
        <v>833699.67</v>
      </c>
      <c r="H28" s="287">
        <v>87943.28</v>
      </c>
      <c r="J28" s="56">
        <v>436571.86</v>
      </c>
      <c r="K28" s="247">
        <v>22759.22</v>
      </c>
      <c r="P28" s="280">
        <v>1697.2</v>
      </c>
      <c r="R28" s="56">
        <v>-381270.72</v>
      </c>
      <c r="S28" s="56">
        <v>1804121.26</v>
      </c>
      <c r="U28" s="106">
        <v>292649.69</v>
      </c>
      <c r="W28" s="106">
        <v>2138.13</v>
      </c>
      <c r="X28" s="106">
        <v>219560</v>
      </c>
      <c r="Z28" s="282">
        <v>290006</v>
      </c>
      <c r="AC28" s="282">
        <v>236277.99</v>
      </c>
      <c r="AD28" s="282">
        <v>28112.54</v>
      </c>
      <c r="AF28" s="109">
        <f t="shared" si="1"/>
        <v>921642.95000000007</v>
      </c>
      <c r="AG28" s="38">
        <f t="shared" si="2"/>
        <v>1697.2</v>
      </c>
      <c r="AH28" s="26">
        <f t="shared" si="3"/>
        <v>919945.75000000012</v>
      </c>
      <c r="AI28" s="17">
        <f t="shared" si="4"/>
        <v>514347.82</v>
      </c>
      <c r="AJ28" s="19">
        <f t="shared" si="5"/>
        <v>554396.53</v>
      </c>
      <c r="AK28" s="33">
        <f t="shared" si="6"/>
        <v>-40048.710000000021</v>
      </c>
    </row>
    <row r="29" spans="1:37" x14ac:dyDescent="0.2">
      <c r="A29" s="1" t="s">
        <v>841</v>
      </c>
      <c r="B29" s="1" t="s">
        <v>843</v>
      </c>
      <c r="C29" s="98">
        <v>11813</v>
      </c>
      <c r="D29" s="99" t="s">
        <v>1825</v>
      </c>
      <c r="E29" s="1" t="s">
        <v>1825</v>
      </c>
      <c r="F29" s="287">
        <v>628434.93999999994</v>
      </c>
      <c r="H29" s="287">
        <v>118033.42</v>
      </c>
      <c r="J29" s="56">
        <v>478792.65</v>
      </c>
      <c r="K29" s="247">
        <v>201686.51</v>
      </c>
      <c r="R29" s="56">
        <v>-931.18</v>
      </c>
      <c r="S29" s="56">
        <v>1414760.08</v>
      </c>
      <c r="U29" s="106">
        <v>357315.73</v>
      </c>
      <c r="X29" s="106">
        <v>366100</v>
      </c>
      <c r="Z29" s="282">
        <v>468376</v>
      </c>
      <c r="AC29" s="282">
        <v>192152.57</v>
      </c>
      <c r="AD29" s="282">
        <v>46384.54</v>
      </c>
      <c r="AF29" s="109">
        <f t="shared" si="1"/>
        <v>746468.36</v>
      </c>
      <c r="AG29" s="38">
        <f t="shared" si="2"/>
        <v>0</v>
      </c>
      <c r="AH29" s="26">
        <f t="shared" si="3"/>
        <v>746468.36</v>
      </c>
      <c r="AI29" s="17">
        <f t="shared" si="4"/>
        <v>723415.73</v>
      </c>
      <c r="AJ29" s="19">
        <f t="shared" si="5"/>
        <v>706913.1100000001</v>
      </c>
      <c r="AK29" s="33">
        <f t="shared" si="6"/>
        <v>16502.619999999879</v>
      </c>
    </row>
    <row r="30" spans="1:37" x14ac:dyDescent="0.2">
      <c r="A30" s="1" t="s">
        <v>841</v>
      </c>
      <c r="B30" s="1" t="s">
        <v>843</v>
      </c>
      <c r="C30" s="98">
        <v>7972</v>
      </c>
      <c r="D30" s="99" t="s">
        <v>1826</v>
      </c>
      <c r="E30" s="1" t="s">
        <v>1826</v>
      </c>
      <c r="F30" s="287">
        <v>333005.21000000002</v>
      </c>
      <c r="H30" s="287">
        <v>235464.64</v>
      </c>
      <c r="J30" s="56">
        <v>201274.46</v>
      </c>
      <c r="K30" s="247">
        <v>68978.31</v>
      </c>
      <c r="R30" s="56">
        <v>-770525.94</v>
      </c>
      <c r="S30" s="56">
        <v>1595887.05</v>
      </c>
      <c r="U30" s="106">
        <v>517384.33</v>
      </c>
      <c r="X30" s="106">
        <v>396960</v>
      </c>
      <c r="Z30" s="282">
        <v>510420</v>
      </c>
      <c r="AC30" s="282">
        <v>371589.82</v>
      </c>
      <c r="AD30" s="282">
        <v>13294</v>
      </c>
      <c r="AF30" s="109">
        <f t="shared" si="1"/>
        <v>568469.85000000009</v>
      </c>
      <c r="AG30" s="38">
        <f t="shared" si="2"/>
        <v>0</v>
      </c>
      <c r="AH30" s="26">
        <f t="shared" si="3"/>
        <v>568469.85000000009</v>
      </c>
      <c r="AI30" s="17">
        <f t="shared" si="4"/>
        <v>914344.33000000007</v>
      </c>
      <c r="AJ30" s="19">
        <f t="shared" si="5"/>
        <v>895303.82000000007</v>
      </c>
      <c r="AK30" s="33">
        <f t="shared" si="6"/>
        <v>19040.510000000009</v>
      </c>
    </row>
    <row r="31" spans="1:37" x14ac:dyDescent="0.2">
      <c r="A31" s="1" t="s">
        <v>841</v>
      </c>
      <c r="B31" s="1" t="s">
        <v>843</v>
      </c>
      <c r="C31" s="98">
        <v>3577</v>
      </c>
      <c r="D31" s="99" t="s">
        <v>1827</v>
      </c>
      <c r="E31" s="1" t="s">
        <v>1827</v>
      </c>
      <c r="F31" s="287">
        <v>699565.29</v>
      </c>
      <c r="G31" s="316">
        <v>48384</v>
      </c>
      <c r="H31" s="287">
        <v>126751.3</v>
      </c>
      <c r="J31" s="56">
        <v>121351.07</v>
      </c>
      <c r="K31" s="247">
        <v>169348.35</v>
      </c>
      <c r="P31" s="280">
        <v>52.2</v>
      </c>
      <c r="R31" s="56">
        <v>-832865.71</v>
      </c>
      <c r="S31" s="56">
        <v>1789492.25</v>
      </c>
      <c r="U31" s="106">
        <v>351639.91</v>
      </c>
      <c r="W31" s="106">
        <v>11.85</v>
      </c>
      <c r="X31" s="106">
        <v>240520</v>
      </c>
      <c r="Z31" s="282">
        <v>271592</v>
      </c>
      <c r="AC31" s="282">
        <v>91236.01</v>
      </c>
      <c r="AD31" s="282">
        <v>18164.48</v>
      </c>
      <c r="AF31" s="109">
        <f t="shared" si="1"/>
        <v>874700.59000000008</v>
      </c>
      <c r="AG31" s="38">
        <f t="shared" si="2"/>
        <v>52.2</v>
      </c>
      <c r="AH31" s="26">
        <f t="shared" si="3"/>
        <v>874648.39000000013</v>
      </c>
      <c r="AI31" s="17">
        <f t="shared" si="4"/>
        <v>592171.76</v>
      </c>
      <c r="AJ31" s="19">
        <f t="shared" si="5"/>
        <v>380992.49</v>
      </c>
      <c r="AK31" s="33">
        <f t="shared" si="6"/>
        <v>211179.27000000002</v>
      </c>
    </row>
    <row r="32" spans="1:37" x14ac:dyDescent="0.2">
      <c r="A32" s="1" t="s">
        <v>841</v>
      </c>
      <c r="B32" s="1" t="s">
        <v>843</v>
      </c>
      <c r="C32" s="98">
        <v>3159</v>
      </c>
      <c r="D32" s="99" t="s">
        <v>1828</v>
      </c>
      <c r="E32" s="1" t="s">
        <v>1828</v>
      </c>
      <c r="F32" s="287">
        <v>417057.93</v>
      </c>
      <c r="H32" s="287">
        <v>80655.48</v>
      </c>
      <c r="J32" s="56">
        <v>352047.39</v>
      </c>
      <c r="K32" s="247">
        <v>514635.45</v>
      </c>
      <c r="M32" s="280">
        <v>0</v>
      </c>
      <c r="P32" s="280">
        <v>325</v>
      </c>
      <c r="R32" s="56">
        <v>-1704353.54</v>
      </c>
      <c r="S32" s="56">
        <v>3102228.3</v>
      </c>
      <c r="U32" s="106">
        <v>251864.47</v>
      </c>
      <c r="X32" s="106">
        <v>573560</v>
      </c>
      <c r="Z32" s="282">
        <v>650477</v>
      </c>
      <c r="AC32" s="282">
        <v>127937.14</v>
      </c>
      <c r="AD32" s="282">
        <v>70565.84</v>
      </c>
      <c r="AE32" s="282">
        <v>2100</v>
      </c>
      <c r="AF32" s="109">
        <f t="shared" si="1"/>
        <v>497713.41</v>
      </c>
      <c r="AG32" s="38">
        <f t="shared" si="2"/>
        <v>325</v>
      </c>
      <c r="AH32" s="26">
        <f t="shared" si="3"/>
        <v>497388.41</v>
      </c>
      <c r="AI32" s="17">
        <f t="shared" si="4"/>
        <v>825424.47</v>
      </c>
      <c r="AJ32" s="19">
        <f t="shared" si="5"/>
        <v>851079.98</v>
      </c>
      <c r="AK32" s="33">
        <f t="shared" si="6"/>
        <v>-25655.510000000009</v>
      </c>
    </row>
    <row r="33" spans="1:37" x14ac:dyDescent="0.2">
      <c r="A33" s="1" t="s">
        <v>841</v>
      </c>
      <c r="B33" s="1" t="s">
        <v>843</v>
      </c>
      <c r="C33" s="98">
        <v>3764</v>
      </c>
      <c r="D33" s="99" t="s">
        <v>1829</v>
      </c>
      <c r="E33" s="1" t="s">
        <v>1829</v>
      </c>
      <c r="F33" s="287">
        <v>504594.86</v>
      </c>
      <c r="G33" s="316">
        <v>48129.24</v>
      </c>
      <c r="H33" s="287">
        <v>123111.02</v>
      </c>
      <c r="J33" s="56">
        <v>283844.08</v>
      </c>
      <c r="K33" s="247">
        <v>178675.27</v>
      </c>
      <c r="R33" s="56">
        <v>-493277.31</v>
      </c>
      <c r="S33" s="56">
        <v>1484748</v>
      </c>
      <c r="U33" s="106">
        <v>363861.91</v>
      </c>
      <c r="W33" s="106">
        <v>1173.1300000000001</v>
      </c>
      <c r="X33" s="106">
        <v>152540</v>
      </c>
      <c r="Z33" s="282">
        <v>228656</v>
      </c>
      <c r="AC33" s="282">
        <v>99007.92</v>
      </c>
      <c r="AD33" s="282">
        <v>39166.339999999997</v>
      </c>
      <c r="AF33" s="109">
        <f t="shared" si="1"/>
        <v>675835.12</v>
      </c>
      <c r="AG33" s="38">
        <f t="shared" si="2"/>
        <v>0</v>
      </c>
      <c r="AH33" s="26">
        <f t="shared" si="3"/>
        <v>675835.12</v>
      </c>
      <c r="AI33" s="17">
        <f t="shared" si="4"/>
        <v>517575.04</v>
      </c>
      <c r="AJ33" s="19">
        <f t="shared" si="5"/>
        <v>366830.26</v>
      </c>
      <c r="AK33" s="33">
        <f t="shared" si="6"/>
        <v>150744.77999999997</v>
      </c>
    </row>
    <row r="34" spans="1:37" x14ac:dyDescent="0.2">
      <c r="A34" s="1" t="s">
        <v>841</v>
      </c>
      <c r="B34" s="1" t="s">
        <v>843</v>
      </c>
      <c r="C34" s="98">
        <v>3691</v>
      </c>
      <c r="D34" s="99" t="s">
        <v>1830</v>
      </c>
      <c r="E34" s="1" t="s">
        <v>1830</v>
      </c>
      <c r="F34" s="287">
        <v>516049.18</v>
      </c>
      <c r="G34" s="316">
        <v>29516.400000000001</v>
      </c>
      <c r="H34" s="287">
        <v>96749.51</v>
      </c>
      <c r="J34" s="56">
        <v>22942.21</v>
      </c>
      <c r="K34" s="247">
        <v>281068.38</v>
      </c>
      <c r="R34" s="56">
        <v>-1036745.7</v>
      </c>
      <c r="S34" s="56">
        <v>1924840.79</v>
      </c>
      <c r="U34" s="106">
        <v>358785.14</v>
      </c>
      <c r="V34" s="106">
        <v>100</v>
      </c>
      <c r="X34" s="106">
        <v>93210</v>
      </c>
      <c r="Z34" s="282">
        <v>196398</v>
      </c>
      <c r="AC34" s="282">
        <v>162016.54999999999</v>
      </c>
      <c r="AD34" s="282">
        <v>32016</v>
      </c>
      <c r="AF34" s="109">
        <f t="shared" si="1"/>
        <v>642315.09</v>
      </c>
      <c r="AG34" s="38">
        <f t="shared" si="2"/>
        <v>0</v>
      </c>
      <c r="AH34" s="26">
        <f t="shared" si="3"/>
        <v>642315.09</v>
      </c>
      <c r="AI34" s="17">
        <f t="shared" si="4"/>
        <v>452095.14</v>
      </c>
      <c r="AJ34" s="19">
        <f t="shared" si="5"/>
        <v>390430.55</v>
      </c>
      <c r="AK34" s="33">
        <f t="shared" si="6"/>
        <v>61664.590000000026</v>
      </c>
    </row>
    <row r="35" spans="1:37" x14ac:dyDescent="0.2">
      <c r="A35" s="1" t="s">
        <v>841</v>
      </c>
      <c r="B35" s="1" t="s">
        <v>843</v>
      </c>
      <c r="C35" s="98">
        <v>7031</v>
      </c>
      <c r="D35" s="99" t="s">
        <v>1831</v>
      </c>
      <c r="E35" s="1" t="s">
        <v>1831</v>
      </c>
      <c r="F35" s="287">
        <v>1131760</v>
      </c>
      <c r="G35" s="316">
        <v>28341.8</v>
      </c>
      <c r="H35" s="287">
        <v>163158.87</v>
      </c>
      <c r="J35" s="56">
        <v>237568.1</v>
      </c>
      <c r="K35" s="247">
        <v>79391.350000000006</v>
      </c>
      <c r="R35" s="56">
        <v>353670</v>
      </c>
      <c r="S35" s="56">
        <v>1101601.1100000001</v>
      </c>
      <c r="U35" s="106">
        <v>410663.07</v>
      </c>
      <c r="X35" s="106">
        <v>323260</v>
      </c>
      <c r="Z35" s="282">
        <v>391094</v>
      </c>
      <c r="AC35" s="282">
        <v>140235.04</v>
      </c>
      <c r="AD35" s="282">
        <v>14173.02</v>
      </c>
      <c r="AF35" s="109">
        <f t="shared" si="1"/>
        <v>1323260.67</v>
      </c>
      <c r="AG35" s="38">
        <f t="shared" si="2"/>
        <v>0</v>
      </c>
      <c r="AH35" s="26">
        <f t="shared" si="3"/>
        <v>1323260.67</v>
      </c>
      <c r="AI35" s="17">
        <f t="shared" si="4"/>
        <v>733923.07000000007</v>
      </c>
      <c r="AJ35" s="19">
        <f t="shared" si="5"/>
        <v>545502.06000000006</v>
      </c>
      <c r="AK35" s="33">
        <f t="shared" si="6"/>
        <v>188421.01</v>
      </c>
    </row>
    <row r="36" spans="1:37" x14ac:dyDescent="0.2">
      <c r="A36" s="1" t="s">
        <v>841</v>
      </c>
      <c r="B36" s="1" t="s">
        <v>843</v>
      </c>
      <c r="C36" s="98">
        <v>3391</v>
      </c>
      <c r="D36" s="99" t="s">
        <v>1832</v>
      </c>
      <c r="E36" s="1" t="s">
        <v>1832</v>
      </c>
      <c r="F36" s="287">
        <v>290318.32</v>
      </c>
      <c r="G36" s="316">
        <v>3262.77</v>
      </c>
      <c r="H36" s="287">
        <v>150085.94</v>
      </c>
      <c r="J36" s="56">
        <v>1518528.69</v>
      </c>
      <c r="K36" s="247">
        <v>64526.57</v>
      </c>
      <c r="R36" s="56">
        <v>1377155.32</v>
      </c>
      <c r="S36" s="56">
        <v>528949.56000000006</v>
      </c>
      <c r="U36" s="106">
        <v>276006.28999999998</v>
      </c>
      <c r="V36" s="106">
        <v>43330</v>
      </c>
      <c r="X36" s="106">
        <v>356480</v>
      </c>
      <c r="Y36" s="106">
        <v>80</v>
      </c>
      <c r="Z36" s="282">
        <v>435581</v>
      </c>
      <c r="AC36" s="282">
        <v>74386.8</v>
      </c>
      <c r="AD36" s="282">
        <v>39447.08</v>
      </c>
      <c r="AE36" s="282">
        <v>500</v>
      </c>
      <c r="AF36" s="109">
        <f t="shared" si="1"/>
        <v>443667.03</v>
      </c>
      <c r="AG36" s="38">
        <f t="shared" si="2"/>
        <v>0</v>
      </c>
      <c r="AH36" s="26">
        <f t="shared" si="3"/>
        <v>443667.03</v>
      </c>
      <c r="AI36" s="17">
        <f t="shared" si="4"/>
        <v>675896.29</v>
      </c>
      <c r="AJ36" s="19">
        <f t="shared" si="5"/>
        <v>549914.88</v>
      </c>
      <c r="AK36" s="33">
        <f t="shared" si="6"/>
        <v>125981.41000000003</v>
      </c>
    </row>
    <row r="37" spans="1:37" x14ac:dyDescent="0.2">
      <c r="A37" s="1" t="s">
        <v>841</v>
      </c>
      <c r="B37" s="1" t="s">
        <v>843</v>
      </c>
      <c r="C37" s="98">
        <v>4244</v>
      </c>
      <c r="D37" s="99" t="s">
        <v>1833</v>
      </c>
      <c r="E37" s="1" t="s">
        <v>1833</v>
      </c>
      <c r="F37" s="287">
        <v>310441.03000000003</v>
      </c>
      <c r="H37" s="287">
        <v>58966.48</v>
      </c>
      <c r="J37" s="56">
        <v>521805.39</v>
      </c>
      <c r="K37" s="247">
        <v>42091.51</v>
      </c>
      <c r="R37" s="56">
        <v>-783262.06</v>
      </c>
      <c r="S37" s="56">
        <v>1603684.39</v>
      </c>
      <c r="U37" s="106">
        <v>268261.98</v>
      </c>
      <c r="V37" s="106">
        <v>70000</v>
      </c>
      <c r="X37" s="106">
        <v>334200</v>
      </c>
      <c r="Z37" s="282">
        <v>385620</v>
      </c>
      <c r="AC37" s="282">
        <v>129684.64</v>
      </c>
      <c r="AD37" s="282">
        <v>38736.26</v>
      </c>
      <c r="AF37" s="109">
        <f t="shared" si="1"/>
        <v>369407.51</v>
      </c>
      <c r="AG37" s="38">
        <f t="shared" si="2"/>
        <v>0</v>
      </c>
      <c r="AH37" s="26">
        <f t="shared" si="3"/>
        <v>369407.51</v>
      </c>
      <c r="AI37" s="17">
        <f t="shared" si="4"/>
        <v>672461.98</v>
      </c>
      <c r="AJ37" s="19">
        <f t="shared" si="5"/>
        <v>554040.9</v>
      </c>
      <c r="AK37" s="33">
        <f t="shared" si="6"/>
        <v>118421.07999999996</v>
      </c>
    </row>
    <row r="38" spans="1:37" x14ac:dyDescent="0.2">
      <c r="A38" s="1" t="s">
        <v>841</v>
      </c>
      <c r="B38" s="1" t="s">
        <v>843</v>
      </c>
      <c r="C38" s="98">
        <v>1926</v>
      </c>
      <c r="D38" s="99" t="s">
        <v>1834</v>
      </c>
      <c r="E38" s="1" t="s">
        <v>1834</v>
      </c>
      <c r="F38" s="287">
        <v>303625.62</v>
      </c>
      <c r="G38" s="316">
        <v>9101.14</v>
      </c>
      <c r="H38" s="287">
        <v>154555.89000000001</v>
      </c>
      <c r="J38" s="56">
        <v>192616.39</v>
      </c>
      <c r="K38" s="247">
        <v>12187.04</v>
      </c>
      <c r="P38" s="280">
        <v>120</v>
      </c>
      <c r="R38" s="56">
        <v>-868146.46</v>
      </c>
      <c r="S38" s="56">
        <v>1498620.76</v>
      </c>
      <c r="U38" s="106">
        <v>214655.95</v>
      </c>
      <c r="X38" s="106">
        <v>79780</v>
      </c>
      <c r="Z38" s="282">
        <v>106630</v>
      </c>
      <c r="AA38" s="282">
        <v>4418</v>
      </c>
      <c r="AC38" s="282">
        <v>112019.93</v>
      </c>
      <c r="AD38" s="282">
        <v>28504.240000000002</v>
      </c>
      <c r="AF38" s="109">
        <f t="shared" si="1"/>
        <v>467282.65</v>
      </c>
      <c r="AG38" s="38">
        <f t="shared" si="2"/>
        <v>120</v>
      </c>
      <c r="AH38" s="26">
        <f t="shared" si="3"/>
        <v>467162.65</v>
      </c>
      <c r="AI38" s="17">
        <f t="shared" si="4"/>
        <v>294435.95</v>
      </c>
      <c r="AJ38" s="19">
        <f t="shared" si="5"/>
        <v>251572.16999999998</v>
      </c>
      <c r="AK38" s="33">
        <f t="shared" si="6"/>
        <v>42863.780000000028</v>
      </c>
    </row>
    <row r="39" spans="1:37" x14ac:dyDescent="0.2">
      <c r="A39" s="1" t="s">
        <v>841</v>
      </c>
      <c r="B39" s="1" t="s">
        <v>843</v>
      </c>
      <c r="C39" s="98">
        <v>5306</v>
      </c>
      <c r="D39" s="99" t="s">
        <v>1835</v>
      </c>
      <c r="E39" s="1" t="s">
        <v>1835</v>
      </c>
      <c r="F39" s="287">
        <v>581619.36</v>
      </c>
      <c r="G39" s="316">
        <v>88887.13</v>
      </c>
      <c r="H39" s="287">
        <v>45708.77</v>
      </c>
      <c r="J39" s="56">
        <v>1517444.99</v>
      </c>
      <c r="K39" s="247">
        <v>235235.3</v>
      </c>
      <c r="P39" s="280">
        <v>0</v>
      </c>
      <c r="R39" s="56">
        <v>65970.539999999994</v>
      </c>
      <c r="S39" s="56">
        <v>2339595.1</v>
      </c>
      <c r="U39" s="106">
        <v>477495.02</v>
      </c>
      <c r="W39" s="106">
        <v>368.03</v>
      </c>
      <c r="X39" s="106">
        <v>265420</v>
      </c>
      <c r="Z39" s="282">
        <v>383102</v>
      </c>
      <c r="AC39" s="282">
        <v>259988.52</v>
      </c>
      <c r="AD39" s="282">
        <v>36798.620000000003</v>
      </c>
      <c r="AF39" s="109">
        <f t="shared" si="1"/>
        <v>716215.26</v>
      </c>
      <c r="AG39" s="38">
        <f t="shared" si="2"/>
        <v>0</v>
      </c>
      <c r="AH39" s="26">
        <f t="shared" si="3"/>
        <v>716215.26</v>
      </c>
      <c r="AI39" s="17">
        <f t="shared" si="4"/>
        <v>743283.05</v>
      </c>
      <c r="AJ39" s="19">
        <f t="shared" si="5"/>
        <v>679889.14</v>
      </c>
      <c r="AK39" s="33">
        <f t="shared" si="6"/>
        <v>63393.910000000033</v>
      </c>
    </row>
    <row r="40" spans="1:37" x14ac:dyDescent="0.2">
      <c r="A40" s="1" t="s">
        <v>841</v>
      </c>
      <c r="B40" s="1" t="s">
        <v>843</v>
      </c>
      <c r="C40" s="98">
        <v>2556</v>
      </c>
      <c r="D40" s="99" t="s">
        <v>1836</v>
      </c>
      <c r="E40" s="1" t="s">
        <v>1836</v>
      </c>
      <c r="F40" s="287">
        <v>358237.08</v>
      </c>
      <c r="H40" s="287">
        <v>58077.73</v>
      </c>
      <c r="J40" s="56">
        <v>241956.8</v>
      </c>
      <c r="K40" s="247">
        <v>98958.82</v>
      </c>
      <c r="R40" s="56">
        <v>-805282.31</v>
      </c>
      <c r="S40" s="56">
        <v>1457071.21</v>
      </c>
      <c r="U40" s="106">
        <v>384159.99</v>
      </c>
      <c r="W40" s="106">
        <v>42.35</v>
      </c>
      <c r="X40" s="106">
        <v>32480</v>
      </c>
      <c r="Z40" s="282">
        <v>120440</v>
      </c>
      <c r="AC40" s="282">
        <v>166669.15</v>
      </c>
      <c r="AD40" s="282">
        <v>20141.66</v>
      </c>
      <c r="AF40" s="109">
        <f t="shared" si="1"/>
        <v>416314.81</v>
      </c>
      <c r="AG40" s="38">
        <f t="shared" si="2"/>
        <v>0</v>
      </c>
      <c r="AH40" s="26">
        <f t="shared" si="3"/>
        <v>416314.81</v>
      </c>
      <c r="AI40" s="17">
        <f t="shared" si="4"/>
        <v>416682.33999999997</v>
      </c>
      <c r="AJ40" s="19">
        <f t="shared" si="5"/>
        <v>307250.81</v>
      </c>
      <c r="AK40" s="33">
        <f t="shared" si="6"/>
        <v>109431.52999999997</v>
      </c>
    </row>
    <row r="41" spans="1:37" x14ac:dyDescent="0.2">
      <c r="A41" s="1" t="s">
        <v>841</v>
      </c>
      <c r="B41" s="1" t="s">
        <v>843</v>
      </c>
      <c r="C41" s="98">
        <v>2366</v>
      </c>
      <c r="D41" s="99" t="s">
        <v>1837</v>
      </c>
      <c r="E41" s="1" t="s">
        <v>1837</v>
      </c>
      <c r="F41" s="287">
        <v>427614.77</v>
      </c>
      <c r="G41" s="316">
        <v>16287.4</v>
      </c>
      <c r="H41" s="287">
        <v>117742.21</v>
      </c>
      <c r="J41" s="56">
        <v>421229.12</v>
      </c>
      <c r="K41" s="247">
        <v>483040.64</v>
      </c>
      <c r="R41" s="56">
        <v>-359713.42</v>
      </c>
      <c r="S41" s="56">
        <v>1798384.44</v>
      </c>
      <c r="U41" s="106">
        <v>269234.53999999998</v>
      </c>
      <c r="V41" s="106">
        <v>300</v>
      </c>
      <c r="X41" s="106">
        <v>150960</v>
      </c>
      <c r="Z41" s="282">
        <v>205403</v>
      </c>
      <c r="AC41" s="282">
        <v>129647.16</v>
      </c>
      <c r="AD41" s="282">
        <v>56327.26</v>
      </c>
      <c r="AE41" s="282">
        <v>60</v>
      </c>
      <c r="AF41" s="109">
        <f t="shared" si="1"/>
        <v>561644.38</v>
      </c>
      <c r="AG41" s="38">
        <f t="shared" si="2"/>
        <v>0</v>
      </c>
      <c r="AH41" s="26">
        <f t="shared" si="3"/>
        <v>561644.38</v>
      </c>
      <c r="AI41" s="17">
        <f t="shared" si="4"/>
        <v>420494.54</v>
      </c>
      <c r="AJ41" s="19">
        <f t="shared" si="5"/>
        <v>391437.42000000004</v>
      </c>
      <c r="AK41" s="33">
        <f t="shared" si="6"/>
        <v>29057.119999999937</v>
      </c>
    </row>
    <row r="42" spans="1:37" x14ac:dyDescent="0.2">
      <c r="A42" s="1" t="s">
        <v>841</v>
      </c>
      <c r="B42" s="1" t="s">
        <v>843</v>
      </c>
      <c r="C42" s="98">
        <v>5915</v>
      </c>
      <c r="D42" s="99" t="s">
        <v>1838</v>
      </c>
      <c r="E42" s="1" t="s">
        <v>1838</v>
      </c>
      <c r="F42" s="287">
        <v>562360.21</v>
      </c>
      <c r="H42" s="287">
        <v>137130.32</v>
      </c>
      <c r="J42" s="56">
        <v>397861.96</v>
      </c>
      <c r="K42" s="247">
        <v>259531.01</v>
      </c>
      <c r="P42" s="280">
        <v>71479.13</v>
      </c>
      <c r="R42" s="56">
        <v>-48139.66</v>
      </c>
      <c r="S42" s="56">
        <v>1262156.06</v>
      </c>
      <c r="U42" s="106">
        <v>402497.84</v>
      </c>
      <c r="X42" s="106">
        <v>217920</v>
      </c>
      <c r="Z42" s="282">
        <v>310667</v>
      </c>
      <c r="AC42" s="282">
        <v>199121.95</v>
      </c>
      <c r="AD42" s="282">
        <v>36823.919999999998</v>
      </c>
      <c r="AF42" s="109">
        <f t="shared" si="1"/>
        <v>699490.53</v>
      </c>
      <c r="AG42" s="38">
        <f t="shared" si="2"/>
        <v>71479.13</v>
      </c>
      <c r="AH42" s="26">
        <f t="shared" si="3"/>
        <v>628011.4</v>
      </c>
      <c r="AI42" s="17">
        <f t="shared" si="4"/>
        <v>620417.84000000008</v>
      </c>
      <c r="AJ42" s="19">
        <f t="shared" si="5"/>
        <v>546612.87</v>
      </c>
      <c r="AK42" s="33">
        <f t="shared" si="6"/>
        <v>73804.970000000088</v>
      </c>
    </row>
    <row r="43" spans="1:37" x14ac:dyDescent="0.2">
      <c r="A43" s="1" t="s">
        <v>841</v>
      </c>
      <c r="B43" s="1" t="s">
        <v>843</v>
      </c>
      <c r="C43" s="98">
        <v>3317</v>
      </c>
      <c r="D43" s="99" t="s">
        <v>1839</v>
      </c>
      <c r="E43" s="1" t="s">
        <v>1839</v>
      </c>
      <c r="F43" s="287">
        <v>131047.36</v>
      </c>
      <c r="G43" s="316">
        <v>4580</v>
      </c>
      <c r="H43" s="287">
        <v>193375.2</v>
      </c>
      <c r="J43" s="56">
        <v>521395.66</v>
      </c>
      <c r="K43" s="247">
        <v>36524.949999999997</v>
      </c>
      <c r="M43" s="280">
        <v>0</v>
      </c>
      <c r="R43" s="56">
        <v>-795906.52</v>
      </c>
      <c r="S43" s="56">
        <v>1683339.65</v>
      </c>
      <c r="U43" s="106">
        <v>250607.03</v>
      </c>
      <c r="W43" s="106">
        <v>305.33999999999997</v>
      </c>
      <c r="X43" s="106">
        <v>101160</v>
      </c>
      <c r="Z43" s="282">
        <v>145488</v>
      </c>
      <c r="AC43" s="282">
        <v>174437.19</v>
      </c>
      <c r="AD43" s="282">
        <v>27949.14</v>
      </c>
      <c r="AF43" s="109">
        <f t="shared" si="1"/>
        <v>329002.56</v>
      </c>
      <c r="AG43" s="38">
        <f t="shared" si="2"/>
        <v>0</v>
      </c>
      <c r="AH43" s="26">
        <f t="shared" si="3"/>
        <v>329002.56</v>
      </c>
      <c r="AI43" s="17">
        <f t="shared" si="4"/>
        <v>352072.37</v>
      </c>
      <c r="AJ43" s="19">
        <f t="shared" si="5"/>
        <v>347874.33</v>
      </c>
      <c r="AK43" s="33">
        <f t="shared" si="6"/>
        <v>4198.039999999979</v>
      </c>
    </row>
    <row r="44" spans="1:37" x14ac:dyDescent="0.2">
      <c r="A44" s="1" t="s">
        <v>841</v>
      </c>
      <c r="B44" s="1" t="s">
        <v>843</v>
      </c>
      <c r="C44" s="98">
        <v>2828</v>
      </c>
      <c r="D44" s="99" t="s">
        <v>1840</v>
      </c>
      <c r="E44" s="1" t="s">
        <v>1840</v>
      </c>
      <c r="F44" s="287">
        <v>765104.53</v>
      </c>
      <c r="G44" s="316">
        <v>1450</v>
      </c>
      <c r="H44" s="287">
        <v>189578.83</v>
      </c>
      <c r="J44" s="56">
        <v>445783.81</v>
      </c>
      <c r="K44" s="247">
        <v>48855.8</v>
      </c>
      <c r="R44" s="56">
        <v>-688189.72</v>
      </c>
      <c r="S44" s="56">
        <v>2224890.19</v>
      </c>
      <c r="U44" s="106">
        <v>225694.56</v>
      </c>
      <c r="X44" s="106">
        <v>176420</v>
      </c>
      <c r="Z44" s="282">
        <v>227600</v>
      </c>
      <c r="AC44" s="282">
        <v>218204.28</v>
      </c>
      <c r="AD44" s="282">
        <v>36297.78</v>
      </c>
      <c r="AF44" s="109">
        <f t="shared" si="1"/>
        <v>956133.36</v>
      </c>
      <c r="AG44" s="38">
        <f t="shared" si="2"/>
        <v>0</v>
      </c>
      <c r="AH44" s="26">
        <f t="shared" si="3"/>
        <v>956133.36</v>
      </c>
      <c r="AI44" s="17">
        <f t="shared" si="4"/>
        <v>402114.56</v>
      </c>
      <c r="AJ44" s="19">
        <f t="shared" si="5"/>
        <v>482102.06000000006</v>
      </c>
      <c r="AK44" s="33">
        <f t="shared" si="6"/>
        <v>-79987.500000000058</v>
      </c>
    </row>
    <row r="45" spans="1:37" x14ac:dyDescent="0.2">
      <c r="A45" s="1" t="s">
        <v>841</v>
      </c>
      <c r="B45" s="1" t="s">
        <v>843</v>
      </c>
      <c r="C45" s="98">
        <v>2529</v>
      </c>
      <c r="D45" s="99" t="s">
        <v>1841</v>
      </c>
      <c r="E45" s="1" t="s">
        <v>1841</v>
      </c>
      <c r="F45" s="287">
        <v>200029.8</v>
      </c>
      <c r="G45" s="316">
        <v>11580</v>
      </c>
      <c r="H45" s="287">
        <v>87417.35</v>
      </c>
      <c r="J45" s="56">
        <v>2042212.94</v>
      </c>
      <c r="K45" s="247">
        <v>959515.49</v>
      </c>
      <c r="R45" s="56">
        <v>3285164.12</v>
      </c>
      <c r="U45" s="106">
        <v>489821.47</v>
      </c>
      <c r="X45" s="106">
        <v>108240</v>
      </c>
      <c r="Z45" s="282">
        <v>263847</v>
      </c>
      <c r="AC45" s="282">
        <v>176025.53</v>
      </c>
      <c r="AD45" s="282">
        <v>137585.48000000001</v>
      </c>
      <c r="AF45" s="109">
        <f t="shared" si="1"/>
        <v>299027.15000000002</v>
      </c>
      <c r="AG45" s="38">
        <f t="shared" si="2"/>
        <v>0</v>
      </c>
      <c r="AH45" s="26">
        <f t="shared" si="3"/>
        <v>299027.15000000002</v>
      </c>
      <c r="AI45" s="17">
        <f t="shared" si="4"/>
        <v>598061.47</v>
      </c>
      <c r="AJ45" s="19">
        <f t="shared" si="5"/>
        <v>577458.01</v>
      </c>
      <c r="AK45" s="33">
        <f t="shared" si="6"/>
        <v>20603.459999999963</v>
      </c>
    </row>
    <row r="46" spans="1:37" x14ac:dyDescent="0.2">
      <c r="A46" s="1" t="s">
        <v>870</v>
      </c>
      <c r="B46" s="1" t="s">
        <v>871</v>
      </c>
      <c r="C46" s="98">
        <v>5981</v>
      </c>
      <c r="D46" s="99" t="s">
        <v>1842</v>
      </c>
      <c r="E46" s="1" t="s">
        <v>1842</v>
      </c>
      <c r="F46" s="287">
        <v>402114.6</v>
      </c>
      <c r="G46" s="316">
        <v>0</v>
      </c>
      <c r="H46" s="287">
        <v>89250.96</v>
      </c>
      <c r="J46" s="56">
        <v>1420061.39</v>
      </c>
      <c r="K46" s="247">
        <v>270499.95</v>
      </c>
      <c r="O46" s="280">
        <v>9990.81</v>
      </c>
      <c r="P46" s="280">
        <v>82.38</v>
      </c>
      <c r="R46" s="56">
        <v>93313.61</v>
      </c>
      <c r="S46" s="56">
        <v>721555.06</v>
      </c>
      <c r="U46" s="106">
        <v>391348.43</v>
      </c>
      <c r="X46" s="106">
        <v>497490</v>
      </c>
      <c r="Y46" s="106">
        <v>115008.6</v>
      </c>
      <c r="Z46" s="282">
        <v>671826</v>
      </c>
      <c r="AC46" s="282">
        <v>130698.08</v>
      </c>
      <c r="AD46" s="282">
        <v>79957.509999999995</v>
      </c>
      <c r="AF46" s="109">
        <f t="shared" si="1"/>
        <v>491365.56</v>
      </c>
      <c r="AG46" s="38">
        <f t="shared" si="2"/>
        <v>10073.189999999999</v>
      </c>
      <c r="AH46" s="26">
        <f t="shared" si="3"/>
        <v>481292.37</v>
      </c>
      <c r="AI46" s="17">
        <f t="shared" si="4"/>
        <v>1003847.0299999999</v>
      </c>
      <c r="AJ46" s="19">
        <f t="shared" si="5"/>
        <v>882481.59</v>
      </c>
      <c r="AK46" s="33">
        <f t="shared" si="6"/>
        <v>121365.43999999994</v>
      </c>
    </row>
    <row r="47" spans="1:37" x14ac:dyDescent="0.2">
      <c r="A47" s="1" t="s">
        <v>870</v>
      </c>
      <c r="B47" s="1" t="s">
        <v>871</v>
      </c>
      <c r="C47" s="98">
        <v>5608</v>
      </c>
      <c r="D47" s="99" t="s">
        <v>1843</v>
      </c>
      <c r="E47" s="1" t="s">
        <v>1843</v>
      </c>
      <c r="F47" s="287">
        <v>379949.5</v>
      </c>
      <c r="G47" s="316">
        <v>0</v>
      </c>
      <c r="H47" s="287">
        <v>67148.61</v>
      </c>
      <c r="J47" s="56">
        <v>147107.63</v>
      </c>
      <c r="K47" s="247">
        <v>222721.04</v>
      </c>
      <c r="O47" s="280">
        <v>34580.089999999997</v>
      </c>
      <c r="P47" s="280">
        <v>5.9</v>
      </c>
      <c r="R47" s="56">
        <v>176877.17</v>
      </c>
      <c r="S47" s="56">
        <v>1541680.81</v>
      </c>
      <c r="U47" s="106">
        <v>474968.57</v>
      </c>
      <c r="V47" s="106">
        <v>39325</v>
      </c>
      <c r="W47" s="106">
        <v>1197</v>
      </c>
      <c r="X47" s="106">
        <v>479304.02</v>
      </c>
      <c r="Y47" s="106">
        <v>100800</v>
      </c>
      <c r="Z47" s="282">
        <v>701687.02</v>
      </c>
      <c r="AC47" s="282">
        <v>177401.21</v>
      </c>
      <c r="AD47" s="282">
        <v>74625.81</v>
      </c>
      <c r="AF47" s="109">
        <f t="shared" si="1"/>
        <v>447098.11</v>
      </c>
      <c r="AG47" s="38">
        <f t="shared" si="2"/>
        <v>34585.99</v>
      </c>
      <c r="AH47" s="26">
        <f t="shared" si="3"/>
        <v>412512.12</v>
      </c>
      <c r="AI47" s="17">
        <f t="shared" si="4"/>
        <v>1095594.5900000001</v>
      </c>
      <c r="AJ47" s="19">
        <f t="shared" si="5"/>
        <v>953714.04</v>
      </c>
      <c r="AK47" s="33">
        <f t="shared" si="6"/>
        <v>141880.55000000005</v>
      </c>
    </row>
    <row r="48" spans="1:37" x14ac:dyDescent="0.2">
      <c r="A48" s="1" t="s">
        <v>870</v>
      </c>
      <c r="B48" s="1" t="s">
        <v>871</v>
      </c>
      <c r="C48" s="98">
        <v>3981</v>
      </c>
      <c r="D48" s="99" t="s">
        <v>1844</v>
      </c>
      <c r="E48" s="1" t="s">
        <v>1844</v>
      </c>
      <c r="F48" s="287">
        <v>440205.47</v>
      </c>
      <c r="G48" s="316">
        <v>0</v>
      </c>
      <c r="H48" s="287">
        <v>42086.55</v>
      </c>
      <c r="J48" s="56">
        <v>977289.35</v>
      </c>
      <c r="K48" s="247">
        <v>617406.1</v>
      </c>
      <c r="O48" s="280">
        <v>51561.29</v>
      </c>
      <c r="P48" s="280">
        <v>62.97</v>
      </c>
      <c r="R48" s="56">
        <v>63849.82</v>
      </c>
      <c r="S48" s="56">
        <v>3101072.39</v>
      </c>
      <c r="U48" s="106">
        <v>333544.24</v>
      </c>
      <c r="V48" s="106">
        <v>7200</v>
      </c>
      <c r="X48" s="106">
        <v>721497</v>
      </c>
      <c r="Y48" s="106">
        <v>56000</v>
      </c>
      <c r="Z48" s="282">
        <v>904227</v>
      </c>
      <c r="AA48" s="282">
        <v>3250</v>
      </c>
      <c r="AC48" s="282">
        <v>127207.58</v>
      </c>
      <c r="AD48" s="282">
        <v>84001.59</v>
      </c>
      <c r="AF48" s="109">
        <f t="shared" si="1"/>
        <v>482292.01999999996</v>
      </c>
      <c r="AG48" s="38">
        <f t="shared" si="2"/>
        <v>51624.26</v>
      </c>
      <c r="AH48" s="26">
        <f t="shared" si="3"/>
        <v>430667.75999999995</v>
      </c>
      <c r="AI48" s="17">
        <f t="shared" si="4"/>
        <v>1118241.24</v>
      </c>
      <c r="AJ48" s="19">
        <f t="shared" si="5"/>
        <v>1118686.17</v>
      </c>
      <c r="AK48" s="33">
        <f t="shared" si="6"/>
        <v>-444.92999999993481</v>
      </c>
    </row>
    <row r="49" spans="1:37" x14ac:dyDescent="0.2">
      <c r="A49" s="1" t="s">
        <v>870</v>
      </c>
      <c r="B49" s="1" t="s">
        <v>871</v>
      </c>
      <c r="C49" s="98">
        <v>2676</v>
      </c>
      <c r="D49" s="99" t="s">
        <v>1845</v>
      </c>
      <c r="E49" s="1" t="s">
        <v>1845</v>
      </c>
      <c r="F49" s="287">
        <v>34245.94</v>
      </c>
      <c r="G49" s="316">
        <v>0</v>
      </c>
      <c r="H49" s="287">
        <v>60779.93</v>
      </c>
      <c r="J49" s="56">
        <v>2056333.63</v>
      </c>
      <c r="K49" s="247">
        <v>189455.98</v>
      </c>
      <c r="O49" s="280">
        <v>10929.08</v>
      </c>
      <c r="P49" s="280">
        <v>92.47</v>
      </c>
      <c r="R49" s="56">
        <v>54749.52</v>
      </c>
      <c r="S49" s="56">
        <v>2713140.37</v>
      </c>
      <c r="U49" s="106">
        <v>345724.93</v>
      </c>
      <c r="V49" s="106">
        <v>4800</v>
      </c>
      <c r="W49" s="106">
        <v>109.75</v>
      </c>
      <c r="X49" s="106">
        <v>328876.5</v>
      </c>
      <c r="Z49" s="282">
        <v>505244.5</v>
      </c>
      <c r="AC49" s="282">
        <v>128582.63</v>
      </c>
      <c r="AD49" s="282">
        <v>62530.11</v>
      </c>
      <c r="AF49" s="109">
        <f t="shared" si="1"/>
        <v>95025.87</v>
      </c>
      <c r="AG49" s="38">
        <f t="shared" si="2"/>
        <v>11021.55</v>
      </c>
      <c r="AH49" s="26">
        <f t="shared" si="3"/>
        <v>84004.319999999992</v>
      </c>
      <c r="AI49" s="17">
        <f t="shared" si="4"/>
        <v>679511.17999999993</v>
      </c>
      <c r="AJ49" s="19">
        <f t="shared" si="5"/>
        <v>696357.24</v>
      </c>
      <c r="AK49" s="33">
        <f t="shared" si="6"/>
        <v>-16846.060000000056</v>
      </c>
    </row>
    <row r="50" spans="1:37" x14ac:dyDescent="0.2">
      <c r="A50" s="1" t="s">
        <v>870</v>
      </c>
      <c r="B50" s="1" t="s">
        <v>871</v>
      </c>
      <c r="C50" s="98">
        <v>4612</v>
      </c>
      <c r="D50" s="99" t="s">
        <v>1846</v>
      </c>
      <c r="E50" s="1" t="s">
        <v>1846</v>
      </c>
      <c r="F50" s="287">
        <v>406487.79</v>
      </c>
      <c r="G50" s="316">
        <v>0</v>
      </c>
      <c r="H50" s="287">
        <v>66414.75</v>
      </c>
      <c r="J50" s="56">
        <v>228865.94</v>
      </c>
      <c r="K50" s="247">
        <v>335308.64</v>
      </c>
      <c r="M50" s="280">
        <v>21557.5</v>
      </c>
      <c r="O50" s="280">
        <v>110156.23</v>
      </c>
      <c r="P50" s="280">
        <v>974.35</v>
      </c>
      <c r="R50" s="56">
        <v>65462.95</v>
      </c>
      <c r="S50" s="56">
        <v>2152655.08</v>
      </c>
      <c r="U50" s="106">
        <v>570671.89</v>
      </c>
      <c r="V50" s="106">
        <v>35600</v>
      </c>
      <c r="X50" s="106">
        <v>325489.5</v>
      </c>
      <c r="Y50" s="106">
        <v>395424</v>
      </c>
      <c r="Z50" s="282">
        <v>761789.5</v>
      </c>
      <c r="AC50" s="282">
        <v>364201.88</v>
      </c>
      <c r="AD50" s="282">
        <v>70151.53</v>
      </c>
      <c r="AF50" s="109">
        <f t="shared" si="1"/>
        <v>472902.54</v>
      </c>
      <c r="AG50" s="38">
        <f t="shared" si="2"/>
        <v>132688.07999999999</v>
      </c>
      <c r="AH50" s="26">
        <f t="shared" si="3"/>
        <v>340214.45999999996</v>
      </c>
      <c r="AI50" s="17">
        <f t="shared" si="4"/>
        <v>1327185.3900000001</v>
      </c>
      <c r="AJ50" s="19">
        <f t="shared" si="5"/>
        <v>1196142.9099999999</v>
      </c>
      <c r="AK50" s="33">
        <f t="shared" si="6"/>
        <v>131042.48000000021</v>
      </c>
    </row>
    <row r="51" spans="1:37" x14ac:dyDescent="0.2">
      <c r="A51" s="1" t="s">
        <v>870</v>
      </c>
      <c r="B51" s="1" t="s">
        <v>871</v>
      </c>
      <c r="C51" s="98">
        <v>3723</v>
      </c>
      <c r="D51" s="99" t="s">
        <v>1847</v>
      </c>
      <c r="E51" s="1" t="s">
        <v>1847</v>
      </c>
      <c r="F51" s="287">
        <v>260404.19</v>
      </c>
      <c r="G51" s="316">
        <v>0</v>
      </c>
      <c r="H51" s="287">
        <v>42015.99</v>
      </c>
      <c r="J51" s="56">
        <v>524651.54</v>
      </c>
      <c r="K51" s="247">
        <v>277776.25</v>
      </c>
      <c r="O51" s="280">
        <v>28252.36</v>
      </c>
      <c r="P51" s="280">
        <v>0</v>
      </c>
      <c r="R51" s="56">
        <v>161981.44</v>
      </c>
      <c r="S51" s="56">
        <v>2872107.81</v>
      </c>
      <c r="U51" s="106">
        <v>366918.09</v>
      </c>
      <c r="V51" s="106">
        <v>9275</v>
      </c>
      <c r="X51" s="106">
        <v>212667</v>
      </c>
      <c r="Y51" s="106">
        <v>49400</v>
      </c>
      <c r="Z51" s="282">
        <v>408957</v>
      </c>
      <c r="AC51" s="282">
        <v>126266.85</v>
      </c>
      <c r="AD51" s="282">
        <v>77128.67</v>
      </c>
      <c r="AF51" s="109">
        <f t="shared" si="1"/>
        <v>302420.18</v>
      </c>
      <c r="AG51" s="38">
        <f t="shared" si="2"/>
        <v>28252.36</v>
      </c>
      <c r="AH51" s="26">
        <f t="shared" si="3"/>
        <v>274167.82</v>
      </c>
      <c r="AI51" s="17">
        <f t="shared" si="4"/>
        <v>638260.09000000008</v>
      </c>
      <c r="AJ51" s="19">
        <f t="shared" si="5"/>
        <v>612352.52</v>
      </c>
      <c r="AK51" s="33">
        <f t="shared" si="6"/>
        <v>25907.570000000065</v>
      </c>
    </row>
    <row r="52" spans="1:37" x14ac:dyDescent="0.2">
      <c r="A52" s="1" t="s">
        <v>880</v>
      </c>
      <c r="B52" s="1" t="s">
        <v>881</v>
      </c>
      <c r="C52" s="98">
        <v>4086</v>
      </c>
      <c r="D52" s="99" t="s">
        <v>1848</v>
      </c>
      <c r="E52" s="1" t="s">
        <v>1848</v>
      </c>
      <c r="F52" s="287">
        <v>421008.29</v>
      </c>
      <c r="G52" s="316">
        <v>0</v>
      </c>
      <c r="H52" s="287">
        <v>30985.83</v>
      </c>
      <c r="J52" s="56">
        <v>496804.01</v>
      </c>
      <c r="K52" s="247">
        <v>124293.46</v>
      </c>
      <c r="P52" s="280">
        <v>15000</v>
      </c>
      <c r="S52" s="56">
        <v>2033236.3</v>
      </c>
      <c r="U52" s="106">
        <v>782820.61</v>
      </c>
      <c r="X52" s="106">
        <v>238770</v>
      </c>
      <c r="Z52" s="282">
        <v>499508</v>
      </c>
      <c r="AC52" s="282">
        <v>166701.79999999999</v>
      </c>
      <c r="AD52" s="282">
        <v>27991.35</v>
      </c>
      <c r="AF52" s="109">
        <f t="shared" si="1"/>
        <v>451994.12</v>
      </c>
      <c r="AG52" s="38">
        <f t="shared" si="2"/>
        <v>15000</v>
      </c>
      <c r="AH52" s="26">
        <f t="shared" si="3"/>
        <v>436994.12</v>
      </c>
      <c r="AI52" s="17">
        <f t="shared" si="4"/>
        <v>1021590.61</v>
      </c>
      <c r="AJ52" s="19">
        <f t="shared" si="5"/>
        <v>694201.15</v>
      </c>
      <c r="AK52" s="33">
        <f t="shared" si="6"/>
        <v>327389.45999999996</v>
      </c>
    </row>
    <row r="53" spans="1:37" x14ac:dyDescent="0.2">
      <c r="A53" s="1" t="s">
        <v>880</v>
      </c>
      <c r="B53" s="1" t="s">
        <v>881</v>
      </c>
      <c r="C53" s="98">
        <v>4226</v>
      </c>
      <c r="D53" s="99" t="s">
        <v>1849</v>
      </c>
      <c r="E53" s="1" t="s">
        <v>1849</v>
      </c>
      <c r="F53" s="287">
        <v>384012.36</v>
      </c>
      <c r="G53" s="316">
        <v>0</v>
      </c>
      <c r="H53" s="287">
        <v>59898.52</v>
      </c>
      <c r="J53" s="56">
        <v>2166316.27</v>
      </c>
      <c r="K53" s="247">
        <v>634161.31000000006</v>
      </c>
      <c r="P53" s="280">
        <v>5180</v>
      </c>
      <c r="S53" s="56">
        <v>575288.56999999995</v>
      </c>
      <c r="U53" s="106">
        <v>774956.83</v>
      </c>
      <c r="X53" s="106">
        <v>175650</v>
      </c>
      <c r="Z53" s="282">
        <v>414120</v>
      </c>
      <c r="AC53" s="282">
        <v>146894.9</v>
      </c>
      <c r="AD53" s="282">
        <v>83678.19</v>
      </c>
      <c r="AF53" s="109">
        <f t="shared" si="1"/>
        <v>443910.88</v>
      </c>
      <c r="AG53" s="38">
        <f t="shared" si="2"/>
        <v>5180</v>
      </c>
      <c r="AH53" s="26">
        <f t="shared" si="3"/>
        <v>438730.88</v>
      </c>
      <c r="AI53" s="17">
        <f t="shared" si="4"/>
        <v>950606.83</v>
      </c>
      <c r="AJ53" s="19">
        <f t="shared" si="5"/>
        <v>644693.09000000008</v>
      </c>
      <c r="AK53" s="33">
        <f t="shared" si="6"/>
        <v>305913.73999999987</v>
      </c>
    </row>
    <row r="54" spans="1:37" x14ac:dyDescent="0.2">
      <c r="A54" s="1" t="s">
        <v>880</v>
      </c>
      <c r="B54" s="1" t="s">
        <v>881</v>
      </c>
      <c r="C54" s="98">
        <v>4483</v>
      </c>
      <c r="D54" s="99" t="s">
        <v>1850</v>
      </c>
      <c r="E54" s="1" t="s">
        <v>1850</v>
      </c>
      <c r="F54" s="287">
        <v>611783.01</v>
      </c>
      <c r="G54" s="316">
        <v>0</v>
      </c>
      <c r="H54" s="287">
        <v>14520.51</v>
      </c>
      <c r="J54" s="56">
        <v>2576979.3199999998</v>
      </c>
      <c r="K54" s="247">
        <v>210279.84</v>
      </c>
      <c r="S54" s="56">
        <v>1317062.58</v>
      </c>
      <c r="U54" s="106">
        <v>616835.12</v>
      </c>
      <c r="X54" s="106">
        <v>332250</v>
      </c>
      <c r="Z54" s="282">
        <v>522880</v>
      </c>
      <c r="AC54" s="282">
        <v>85231.73</v>
      </c>
      <c r="AD54" s="282">
        <v>49481.25</v>
      </c>
      <c r="AF54" s="109">
        <f t="shared" si="1"/>
        <v>626303.52</v>
      </c>
      <c r="AG54" s="38">
        <f t="shared" si="2"/>
        <v>0</v>
      </c>
      <c r="AH54" s="26">
        <f t="shared" si="3"/>
        <v>626303.52</v>
      </c>
      <c r="AI54" s="17">
        <f t="shared" si="4"/>
        <v>949085.12</v>
      </c>
      <c r="AJ54" s="19">
        <f t="shared" si="5"/>
        <v>657592.98</v>
      </c>
      <c r="AK54" s="33">
        <f t="shared" si="6"/>
        <v>291492.14</v>
      </c>
    </row>
    <row r="55" spans="1:37" x14ac:dyDescent="0.2">
      <c r="A55" s="1" t="s">
        <v>880</v>
      </c>
      <c r="B55" s="1" t="s">
        <v>881</v>
      </c>
      <c r="C55" s="98">
        <v>3448</v>
      </c>
      <c r="D55" s="99" t="s">
        <v>1851</v>
      </c>
      <c r="E55" s="1" t="s">
        <v>1851</v>
      </c>
      <c r="F55" s="287">
        <v>333925.34000000003</v>
      </c>
      <c r="G55" s="316">
        <v>0</v>
      </c>
      <c r="H55" s="287">
        <v>35637.5</v>
      </c>
      <c r="J55" s="56">
        <v>189461.02</v>
      </c>
      <c r="K55" s="247">
        <v>367330.32</v>
      </c>
      <c r="S55" s="56">
        <v>2202516.2599999998</v>
      </c>
      <c r="U55" s="106">
        <v>649342.53</v>
      </c>
      <c r="X55" s="106">
        <v>169140</v>
      </c>
      <c r="Z55" s="282">
        <v>371630</v>
      </c>
      <c r="AC55" s="282">
        <v>130498.74</v>
      </c>
      <c r="AD55" s="282">
        <v>69026.850000000006</v>
      </c>
      <c r="AF55" s="109">
        <f t="shared" si="1"/>
        <v>369562.84</v>
      </c>
      <c r="AG55" s="38">
        <f t="shared" si="2"/>
        <v>0</v>
      </c>
      <c r="AH55" s="26">
        <f t="shared" si="3"/>
        <v>369562.84</v>
      </c>
      <c r="AI55" s="17">
        <f t="shared" si="4"/>
        <v>818482.53</v>
      </c>
      <c r="AJ55" s="19">
        <f t="shared" si="5"/>
        <v>571155.59</v>
      </c>
      <c r="AK55" s="33">
        <f t="shared" si="6"/>
        <v>247326.94000000006</v>
      </c>
    </row>
    <row r="56" spans="1:37" x14ac:dyDescent="0.2">
      <c r="A56" s="1" t="s">
        <v>880</v>
      </c>
      <c r="B56" s="1" t="s">
        <v>881</v>
      </c>
      <c r="C56" s="98">
        <v>3561</v>
      </c>
      <c r="D56" s="99" t="s">
        <v>1852</v>
      </c>
      <c r="E56" s="1" t="s">
        <v>1852</v>
      </c>
      <c r="F56" s="287">
        <v>605270.82999999996</v>
      </c>
      <c r="G56" s="316">
        <v>0</v>
      </c>
      <c r="H56" s="287">
        <v>18970</v>
      </c>
      <c r="J56" s="56">
        <v>457374.01</v>
      </c>
      <c r="K56" s="247">
        <v>171417.35</v>
      </c>
      <c r="P56" s="280">
        <v>14900</v>
      </c>
      <c r="S56" s="56">
        <v>2224684.62</v>
      </c>
      <c r="U56" s="106">
        <v>704495.29</v>
      </c>
      <c r="X56" s="106">
        <v>107970</v>
      </c>
      <c r="Z56" s="282">
        <v>296130</v>
      </c>
      <c r="AC56" s="282">
        <v>111500.96</v>
      </c>
      <c r="AD56" s="282">
        <v>45067.38</v>
      </c>
      <c r="AF56" s="109">
        <f t="shared" si="1"/>
        <v>624240.82999999996</v>
      </c>
      <c r="AG56" s="38">
        <f t="shared" si="2"/>
        <v>14900</v>
      </c>
      <c r="AH56" s="26">
        <f t="shared" si="3"/>
        <v>609340.82999999996</v>
      </c>
      <c r="AI56" s="17">
        <f t="shared" si="4"/>
        <v>812465.29</v>
      </c>
      <c r="AJ56" s="19">
        <f t="shared" si="5"/>
        <v>452698.34</v>
      </c>
      <c r="AK56" s="33">
        <f t="shared" si="6"/>
        <v>359766.95</v>
      </c>
    </row>
    <row r="57" spans="1:37" x14ac:dyDescent="0.2">
      <c r="A57" s="1" t="s">
        <v>888</v>
      </c>
      <c r="B57" s="1" t="s">
        <v>890</v>
      </c>
      <c r="C57" s="98">
        <v>5366</v>
      </c>
      <c r="D57" s="99" t="s">
        <v>1853</v>
      </c>
      <c r="E57" s="1" t="s">
        <v>1853</v>
      </c>
      <c r="F57" s="287">
        <v>472392.05</v>
      </c>
      <c r="G57" s="316">
        <v>11620</v>
      </c>
      <c r="H57" s="287">
        <v>49026.58</v>
      </c>
      <c r="J57" s="56">
        <v>77782</v>
      </c>
      <c r="K57" s="247">
        <v>261601.62</v>
      </c>
      <c r="P57" s="280">
        <v>326.89999999999998</v>
      </c>
      <c r="Q57" s="56">
        <v>-793754.37</v>
      </c>
      <c r="R57" s="56">
        <v>17406.43</v>
      </c>
      <c r="S57" s="56">
        <v>1546692.27</v>
      </c>
      <c r="U57" s="106">
        <v>556137.96</v>
      </c>
      <c r="X57" s="106">
        <v>391920</v>
      </c>
      <c r="Y57" s="106">
        <v>15204.42</v>
      </c>
      <c r="Z57" s="282">
        <v>662635.9</v>
      </c>
      <c r="AC57" s="282">
        <v>140879.94</v>
      </c>
      <c r="AD57" s="282">
        <v>54233.440000000002</v>
      </c>
      <c r="AE57" s="282">
        <v>3762.08</v>
      </c>
      <c r="AF57" s="109">
        <f t="shared" si="1"/>
        <v>533038.63</v>
      </c>
      <c r="AG57" s="38">
        <f t="shared" si="2"/>
        <v>326.89999999999998</v>
      </c>
      <c r="AH57" s="26">
        <f t="shared" si="3"/>
        <v>532711.73</v>
      </c>
      <c r="AI57" s="17">
        <f t="shared" si="4"/>
        <v>963262.38</v>
      </c>
      <c r="AJ57" s="19">
        <f t="shared" si="5"/>
        <v>861511.36</v>
      </c>
      <c r="AK57" s="33">
        <f t="shared" si="6"/>
        <v>101751.02000000002</v>
      </c>
    </row>
    <row r="58" spans="1:37" x14ac:dyDescent="0.2">
      <c r="A58" s="1" t="s">
        <v>888</v>
      </c>
      <c r="B58" s="1" t="s">
        <v>890</v>
      </c>
      <c r="C58" s="98">
        <v>5331</v>
      </c>
      <c r="D58" s="99" t="s">
        <v>1854</v>
      </c>
      <c r="E58" s="1" t="s">
        <v>1854</v>
      </c>
      <c r="F58" s="287">
        <v>736491.8</v>
      </c>
      <c r="G58" s="316">
        <v>0</v>
      </c>
      <c r="H58" s="287">
        <v>41085.11</v>
      </c>
      <c r="J58" s="56">
        <v>1389428.05</v>
      </c>
      <c r="K58" s="247">
        <v>442967.94</v>
      </c>
      <c r="L58" s="280">
        <v>1408.23</v>
      </c>
      <c r="M58" s="280">
        <v>17400</v>
      </c>
      <c r="P58" s="280">
        <v>237359.02</v>
      </c>
      <c r="Q58" s="56">
        <v>1588256.89</v>
      </c>
      <c r="R58" s="56">
        <v>-49545.25</v>
      </c>
      <c r="S58" s="56">
        <v>305399.93</v>
      </c>
      <c r="U58" s="106">
        <v>987174.40000000002</v>
      </c>
      <c r="X58" s="106">
        <v>404120</v>
      </c>
      <c r="Y58" s="106">
        <v>16176.54</v>
      </c>
      <c r="Z58" s="282">
        <v>730380</v>
      </c>
      <c r="AC58" s="282">
        <v>164979.24</v>
      </c>
      <c r="AD58" s="282">
        <v>18987.18</v>
      </c>
      <c r="AF58" s="109">
        <f t="shared" si="1"/>
        <v>777576.91</v>
      </c>
      <c r="AG58" s="38">
        <f t="shared" si="2"/>
        <v>256167.25</v>
      </c>
      <c r="AH58" s="26">
        <f t="shared" si="3"/>
        <v>521409.66000000003</v>
      </c>
      <c r="AI58" s="17">
        <f t="shared" si="4"/>
        <v>1407470.94</v>
      </c>
      <c r="AJ58" s="19">
        <f t="shared" si="5"/>
        <v>914346.42</v>
      </c>
      <c r="AK58" s="33">
        <f t="shared" si="6"/>
        <v>493124.5199999999</v>
      </c>
    </row>
    <row r="59" spans="1:37" x14ac:dyDescent="0.2">
      <c r="A59" s="1" t="s">
        <v>888</v>
      </c>
      <c r="B59" s="1" t="s">
        <v>890</v>
      </c>
      <c r="C59" s="98">
        <v>5099</v>
      </c>
      <c r="D59" s="99" t="s">
        <v>1855</v>
      </c>
      <c r="E59" s="1" t="s">
        <v>1855</v>
      </c>
      <c r="F59" s="287">
        <v>696452.51</v>
      </c>
      <c r="G59" s="316">
        <v>6840</v>
      </c>
      <c r="H59" s="287">
        <v>80097.09</v>
      </c>
      <c r="J59" s="56">
        <v>184769.88</v>
      </c>
      <c r="K59" s="247">
        <v>577181.02</v>
      </c>
      <c r="P59" s="280">
        <v>87170.5</v>
      </c>
      <c r="Q59" s="56">
        <v>-213864.07</v>
      </c>
      <c r="R59" s="56">
        <v>-39694.46</v>
      </c>
      <c r="S59" s="56">
        <v>1630025.76</v>
      </c>
      <c r="U59" s="106">
        <v>479008.54</v>
      </c>
      <c r="X59" s="106">
        <v>535950</v>
      </c>
      <c r="Z59" s="282">
        <v>677912</v>
      </c>
      <c r="AB59" s="282">
        <v>4408</v>
      </c>
      <c r="AC59" s="282">
        <v>198837.57</v>
      </c>
      <c r="AD59" s="282">
        <v>53819.7</v>
      </c>
      <c r="AF59" s="109">
        <f t="shared" si="1"/>
        <v>783389.6</v>
      </c>
      <c r="AG59" s="38">
        <f t="shared" si="2"/>
        <v>87170.5</v>
      </c>
      <c r="AH59" s="26">
        <f t="shared" si="3"/>
        <v>696219.1</v>
      </c>
      <c r="AI59" s="17">
        <f t="shared" si="4"/>
        <v>1014958.54</v>
      </c>
      <c r="AJ59" s="19">
        <f t="shared" si="5"/>
        <v>934977.27</v>
      </c>
      <c r="AK59" s="33">
        <f t="shared" si="6"/>
        <v>79981.270000000019</v>
      </c>
    </row>
    <row r="60" spans="1:37" x14ac:dyDescent="0.2">
      <c r="A60" s="1" t="s">
        <v>888</v>
      </c>
      <c r="B60" s="1" t="s">
        <v>890</v>
      </c>
      <c r="C60" s="98">
        <v>3004</v>
      </c>
      <c r="D60" s="99" t="s">
        <v>1856</v>
      </c>
      <c r="E60" s="1" t="s">
        <v>1856</v>
      </c>
      <c r="F60" s="287">
        <v>204049.39</v>
      </c>
      <c r="G60" s="316">
        <v>51288.26</v>
      </c>
      <c r="H60" s="287">
        <v>46433.83</v>
      </c>
      <c r="J60" s="56">
        <v>700267.17</v>
      </c>
      <c r="K60" s="247">
        <v>496448.18</v>
      </c>
      <c r="O60" s="280">
        <v>399</v>
      </c>
      <c r="R60" s="56">
        <v>-1155172.8799999999</v>
      </c>
      <c r="S60" s="56">
        <v>2454167.9500000002</v>
      </c>
      <c r="U60" s="106">
        <v>481758.89</v>
      </c>
      <c r="W60" s="106">
        <v>100</v>
      </c>
      <c r="X60" s="106">
        <v>546560</v>
      </c>
      <c r="Y60" s="106">
        <v>11868.75</v>
      </c>
      <c r="Z60" s="282">
        <v>753045</v>
      </c>
      <c r="AC60" s="282">
        <v>102271.03999999999</v>
      </c>
      <c r="AD60" s="282">
        <v>32987.129999999997</v>
      </c>
      <c r="AE60" s="282">
        <v>1752</v>
      </c>
      <c r="AF60" s="109">
        <f t="shared" si="1"/>
        <v>301771.48000000004</v>
      </c>
      <c r="AG60" s="38">
        <f t="shared" si="2"/>
        <v>399</v>
      </c>
      <c r="AH60" s="26">
        <f t="shared" si="3"/>
        <v>301372.48000000004</v>
      </c>
      <c r="AI60" s="17">
        <f t="shared" si="4"/>
        <v>1040287.64</v>
      </c>
      <c r="AJ60" s="19">
        <f t="shared" si="5"/>
        <v>890055.17</v>
      </c>
      <c r="AK60" s="33">
        <f t="shared" si="6"/>
        <v>150232.46999999997</v>
      </c>
    </row>
    <row r="61" spans="1:37" x14ac:dyDescent="0.2">
      <c r="A61" s="1" t="s">
        <v>888</v>
      </c>
      <c r="B61" s="1" t="s">
        <v>890</v>
      </c>
      <c r="C61" s="98">
        <v>2532</v>
      </c>
      <c r="D61" s="99" t="s">
        <v>1857</v>
      </c>
      <c r="E61" s="1" t="s">
        <v>1857</v>
      </c>
      <c r="F61" s="287">
        <v>190085.71</v>
      </c>
      <c r="G61" s="316">
        <v>34281.82</v>
      </c>
      <c r="H61" s="287">
        <v>32824.74</v>
      </c>
      <c r="J61" s="56">
        <v>792365.66</v>
      </c>
      <c r="K61" s="247">
        <v>287504.34000000003</v>
      </c>
      <c r="L61" s="280">
        <v>7500</v>
      </c>
      <c r="P61" s="280">
        <v>1199.8399999999999</v>
      </c>
      <c r="Q61" s="56">
        <v>-165434.82999999999</v>
      </c>
      <c r="R61" s="56">
        <v>-99688.2</v>
      </c>
      <c r="S61" s="56">
        <v>1419953.5</v>
      </c>
      <c r="U61" s="106">
        <v>419704.45</v>
      </c>
      <c r="X61" s="106">
        <v>372890</v>
      </c>
      <c r="Y61" s="106">
        <v>11924.1</v>
      </c>
      <c r="Z61" s="282">
        <v>506548</v>
      </c>
      <c r="AC61" s="282">
        <v>116650.24000000001</v>
      </c>
      <c r="AD61" s="282">
        <v>11236.35</v>
      </c>
      <c r="AF61" s="109">
        <f t="shared" si="1"/>
        <v>257192.27</v>
      </c>
      <c r="AG61" s="38">
        <f t="shared" si="2"/>
        <v>8699.84</v>
      </c>
      <c r="AH61" s="26">
        <f t="shared" si="3"/>
        <v>248492.43</v>
      </c>
      <c r="AI61" s="17">
        <f t="shared" si="4"/>
        <v>804518.54999999993</v>
      </c>
      <c r="AJ61" s="19">
        <f t="shared" si="5"/>
        <v>634434.59</v>
      </c>
      <c r="AK61" s="33">
        <f t="shared" si="6"/>
        <v>170083.95999999996</v>
      </c>
    </row>
    <row r="62" spans="1:37" x14ac:dyDescent="0.2">
      <c r="A62" s="1" t="s">
        <v>888</v>
      </c>
      <c r="B62" s="1" t="s">
        <v>890</v>
      </c>
      <c r="C62" s="98">
        <v>1966</v>
      </c>
      <c r="D62" s="99" t="s">
        <v>1858</v>
      </c>
      <c r="E62" s="1" t="s">
        <v>1858</v>
      </c>
      <c r="F62" s="287">
        <v>326940.55</v>
      </c>
      <c r="G62" s="316">
        <v>0</v>
      </c>
      <c r="H62" s="287">
        <v>36338.15</v>
      </c>
      <c r="J62" s="56">
        <v>441365.7</v>
      </c>
      <c r="K62" s="247">
        <v>185563.63</v>
      </c>
      <c r="P62" s="280">
        <v>38199.57</v>
      </c>
      <c r="Q62" s="56">
        <v>-1300252.3500000001</v>
      </c>
      <c r="R62" s="56">
        <v>48444.78</v>
      </c>
      <c r="S62" s="56">
        <v>1982389.67</v>
      </c>
      <c r="U62" s="106">
        <v>458902.41</v>
      </c>
      <c r="X62" s="106">
        <v>320960</v>
      </c>
      <c r="Y62" s="106">
        <v>11325.74</v>
      </c>
      <c r="Z62" s="282">
        <v>464148</v>
      </c>
      <c r="AC62" s="282">
        <v>110334.77</v>
      </c>
      <c r="AD62" s="282">
        <v>28540.57</v>
      </c>
      <c r="AF62" s="109">
        <f t="shared" si="1"/>
        <v>363278.7</v>
      </c>
      <c r="AG62" s="38">
        <f t="shared" si="2"/>
        <v>38199.57</v>
      </c>
      <c r="AH62" s="26">
        <f t="shared" si="3"/>
        <v>325079.13</v>
      </c>
      <c r="AI62" s="17">
        <f t="shared" si="4"/>
        <v>791188.14999999991</v>
      </c>
      <c r="AJ62" s="19">
        <f t="shared" si="5"/>
        <v>603023.34</v>
      </c>
      <c r="AK62" s="33">
        <f t="shared" si="6"/>
        <v>188164.80999999994</v>
      </c>
    </row>
    <row r="63" spans="1:37" x14ac:dyDescent="0.2">
      <c r="A63" s="1" t="s">
        <v>888</v>
      </c>
      <c r="B63" s="1" t="s">
        <v>890</v>
      </c>
      <c r="C63" s="98">
        <v>1289</v>
      </c>
      <c r="D63" s="99" t="s">
        <v>1859</v>
      </c>
      <c r="E63" s="1" t="s">
        <v>1859</v>
      </c>
      <c r="F63" s="287">
        <v>571523.06999999995</v>
      </c>
      <c r="G63" s="316">
        <v>0</v>
      </c>
      <c r="H63" s="287">
        <v>40844.879999999997</v>
      </c>
      <c r="J63" s="56">
        <v>610647.6</v>
      </c>
      <c r="K63" s="247">
        <v>175360.43</v>
      </c>
      <c r="Q63" s="56">
        <v>-195552.07</v>
      </c>
      <c r="R63" s="56">
        <v>-44.56</v>
      </c>
      <c r="S63" s="56">
        <v>1478254.91</v>
      </c>
      <c r="U63" s="106">
        <v>452134.1</v>
      </c>
      <c r="X63" s="106">
        <v>300440</v>
      </c>
      <c r="Y63" s="106">
        <v>9153.67</v>
      </c>
      <c r="Z63" s="282">
        <v>480878</v>
      </c>
      <c r="AB63" s="282">
        <v>11152</v>
      </c>
      <c r="AC63" s="282">
        <v>178709.69</v>
      </c>
      <c r="AD63" s="282">
        <v>30525.03</v>
      </c>
      <c r="AF63" s="109">
        <f t="shared" si="1"/>
        <v>612367.94999999995</v>
      </c>
      <c r="AG63" s="38">
        <f t="shared" si="2"/>
        <v>0</v>
      </c>
      <c r="AH63" s="26">
        <f t="shared" si="3"/>
        <v>612367.94999999995</v>
      </c>
      <c r="AI63" s="17">
        <f t="shared" si="4"/>
        <v>761727.77</v>
      </c>
      <c r="AJ63" s="19">
        <f t="shared" si="5"/>
        <v>701264.72</v>
      </c>
      <c r="AK63" s="33">
        <f t="shared" si="6"/>
        <v>60463.050000000047</v>
      </c>
    </row>
    <row r="64" spans="1:37" x14ac:dyDescent="0.2">
      <c r="A64" s="1" t="s">
        <v>888</v>
      </c>
      <c r="B64" s="1" t="s">
        <v>890</v>
      </c>
      <c r="C64" s="98">
        <v>2633</v>
      </c>
      <c r="D64" s="99" t="s">
        <v>1860</v>
      </c>
      <c r="E64" s="1" t="s">
        <v>1860</v>
      </c>
      <c r="F64" s="287">
        <v>370824.76</v>
      </c>
      <c r="G64" s="316">
        <v>0</v>
      </c>
      <c r="H64" s="287">
        <v>39876.720000000001</v>
      </c>
      <c r="J64" s="56">
        <v>208818</v>
      </c>
      <c r="K64" s="247">
        <v>277003.71999999997</v>
      </c>
      <c r="Q64" s="56">
        <v>422800.66</v>
      </c>
      <c r="R64" s="56">
        <v>-84063.94</v>
      </c>
      <c r="S64" s="56">
        <v>424358.77</v>
      </c>
      <c r="U64" s="106">
        <v>459620.17</v>
      </c>
      <c r="X64" s="106">
        <v>399770</v>
      </c>
      <c r="Y64" s="106">
        <v>11946.43</v>
      </c>
      <c r="Z64" s="282">
        <v>571325</v>
      </c>
      <c r="AC64" s="282">
        <v>160778.67000000001</v>
      </c>
      <c r="AD64" s="282">
        <v>5731.22</v>
      </c>
      <c r="AE64" s="282">
        <v>74</v>
      </c>
      <c r="AF64" s="109">
        <f t="shared" si="1"/>
        <v>410701.48</v>
      </c>
      <c r="AG64" s="38">
        <f t="shared" si="2"/>
        <v>0</v>
      </c>
      <c r="AH64" s="26">
        <f t="shared" si="3"/>
        <v>410701.48</v>
      </c>
      <c r="AI64" s="17">
        <f t="shared" si="4"/>
        <v>871336.6</v>
      </c>
      <c r="AJ64" s="19">
        <f t="shared" si="5"/>
        <v>737908.89</v>
      </c>
      <c r="AK64" s="33">
        <f t="shared" si="6"/>
        <v>133427.70999999996</v>
      </c>
    </row>
    <row r="65" spans="1:37" x14ac:dyDescent="0.2">
      <c r="A65" s="1" t="s">
        <v>888</v>
      </c>
      <c r="B65" s="1" t="s">
        <v>890</v>
      </c>
      <c r="C65" s="98">
        <v>3093</v>
      </c>
      <c r="D65" s="99" t="s">
        <v>1861</v>
      </c>
      <c r="E65" s="1" t="s">
        <v>1861</v>
      </c>
      <c r="F65" s="287">
        <v>290129.8</v>
      </c>
      <c r="H65" s="287">
        <v>38279.96</v>
      </c>
      <c r="J65" s="56">
        <v>1246840.74</v>
      </c>
      <c r="K65" s="247">
        <v>91382.080000000002</v>
      </c>
      <c r="P65" s="280">
        <v>0</v>
      </c>
      <c r="Q65" s="56">
        <v>1040594.34</v>
      </c>
      <c r="R65" s="56">
        <v>10494.29</v>
      </c>
      <c r="S65" s="56">
        <v>457634.96</v>
      </c>
      <c r="U65" s="106">
        <v>393943.18</v>
      </c>
      <c r="X65" s="106">
        <v>293880</v>
      </c>
      <c r="Y65" s="106">
        <v>8843.39</v>
      </c>
      <c r="Z65" s="282">
        <v>418960</v>
      </c>
      <c r="AC65" s="282">
        <v>112539.56</v>
      </c>
      <c r="AD65" s="282">
        <v>7258.02</v>
      </c>
      <c r="AF65" s="109">
        <f t="shared" si="1"/>
        <v>328409.76</v>
      </c>
      <c r="AG65" s="38">
        <f t="shared" si="2"/>
        <v>0</v>
      </c>
      <c r="AH65" s="26">
        <f t="shared" si="3"/>
        <v>328409.76</v>
      </c>
      <c r="AI65" s="17">
        <f t="shared" si="4"/>
        <v>696666.57</v>
      </c>
      <c r="AJ65" s="19">
        <f t="shared" si="5"/>
        <v>538757.58000000007</v>
      </c>
      <c r="AK65" s="33">
        <f t="shared" si="6"/>
        <v>157908.98999999987</v>
      </c>
    </row>
    <row r="66" spans="1:37" x14ac:dyDescent="0.2">
      <c r="A66" s="1" t="s">
        <v>888</v>
      </c>
      <c r="B66" s="1" t="s">
        <v>890</v>
      </c>
      <c r="C66" s="98">
        <v>5106</v>
      </c>
      <c r="D66" s="99" t="s">
        <v>1862</v>
      </c>
      <c r="E66" s="1" t="s">
        <v>1862</v>
      </c>
      <c r="F66" s="287">
        <v>429500.79</v>
      </c>
      <c r="G66" s="316">
        <v>2070</v>
      </c>
      <c r="H66" s="287">
        <v>53549.279999999999</v>
      </c>
      <c r="J66" s="56">
        <v>41082.94</v>
      </c>
      <c r="K66" s="247">
        <v>347279.07</v>
      </c>
      <c r="P66" s="280">
        <v>39.96</v>
      </c>
      <c r="Q66" s="56">
        <v>-475343.66</v>
      </c>
      <c r="R66" s="56">
        <v>-2322.16</v>
      </c>
      <c r="S66" s="56">
        <v>1208029.25</v>
      </c>
      <c r="U66" s="106">
        <v>495948.99</v>
      </c>
      <c r="W66" s="106">
        <v>144.88999999999999</v>
      </c>
      <c r="X66" s="106">
        <v>425100</v>
      </c>
      <c r="Y66" s="106">
        <v>9159.49</v>
      </c>
      <c r="Z66" s="282">
        <v>601978</v>
      </c>
      <c r="AC66" s="282">
        <v>164047.92000000001</v>
      </c>
      <c r="AD66" s="282">
        <v>20798.669999999998</v>
      </c>
      <c r="AE66" s="282">
        <v>450.09</v>
      </c>
      <c r="AF66" s="109">
        <f t="shared" si="1"/>
        <v>485120.06999999995</v>
      </c>
      <c r="AG66" s="38">
        <f t="shared" si="2"/>
        <v>39.96</v>
      </c>
      <c r="AH66" s="26">
        <f t="shared" si="3"/>
        <v>485080.10999999993</v>
      </c>
      <c r="AI66" s="17">
        <f t="shared" si="4"/>
        <v>930353.37</v>
      </c>
      <c r="AJ66" s="19">
        <f t="shared" si="5"/>
        <v>787274.68</v>
      </c>
      <c r="AK66" s="33">
        <f t="shared" si="6"/>
        <v>143078.68999999994</v>
      </c>
    </row>
    <row r="67" spans="1:37" x14ac:dyDescent="0.2">
      <c r="A67" s="1" t="s">
        <v>888</v>
      </c>
      <c r="B67" s="1" t="s">
        <v>890</v>
      </c>
      <c r="C67" s="98">
        <v>4454</v>
      </c>
      <c r="D67" s="99" t="s">
        <v>1863</v>
      </c>
      <c r="E67" s="1" t="s">
        <v>1863</v>
      </c>
      <c r="F67" s="287">
        <v>630838.76</v>
      </c>
      <c r="G67" s="316">
        <v>78903.53</v>
      </c>
      <c r="H67" s="287">
        <v>35025.03</v>
      </c>
      <c r="J67" s="56">
        <v>583796.52</v>
      </c>
      <c r="K67" s="247">
        <v>347997.96</v>
      </c>
      <c r="L67" s="280">
        <v>7200</v>
      </c>
      <c r="P67" s="280">
        <v>323</v>
      </c>
      <c r="Q67" s="56">
        <v>-901258.64</v>
      </c>
      <c r="S67" s="56">
        <v>2340789.7799999998</v>
      </c>
      <c r="U67" s="106">
        <v>591795.6</v>
      </c>
      <c r="X67" s="106">
        <v>379950</v>
      </c>
      <c r="Y67" s="106">
        <v>16670.04</v>
      </c>
      <c r="Z67" s="282">
        <v>579850</v>
      </c>
      <c r="AC67" s="282">
        <v>144044.14000000001</v>
      </c>
      <c r="AD67" s="282">
        <v>36458.82</v>
      </c>
      <c r="AE67" s="282">
        <v>290.58999999999997</v>
      </c>
      <c r="AF67" s="109">
        <f t="shared" si="1"/>
        <v>744767.32000000007</v>
      </c>
      <c r="AG67" s="38">
        <f t="shared" si="2"/>
        <v>7523</v>
      </c>
      <c r="AH67" s="26">
        <f t="shared" si="3"/>
        <v>737244.32000000007</v>
      </c>
      <c r="AI67" s="17">
        <f t="shared" si="4"/>
        <v>988415.64</v>
      </c>
      <c r="AJ67" s="19">
        <f t="shared" si="5"/>
        <v>760643.54999999993</v>
      </c>
      <c r="AK67" s="33">
        <f t="shared" si="6"/>
        <v>227772.09000000008</v>
      </c>
    </row>
    <row r="68" spans="1:37" x14ac:dyDescent="0.2">
      <c r="A68" s="1" t="s">
        <v>888</v>
      </c>
      <c r="B68" s="1" t="s">
        <v>890</v>
      </c>
      <c r="C68" s="98">
        <v>3718</v>
      </c>
      <c r="D68" s="99" t="s">
        <v>1864</v>
      </c>
      <c r="E68" s="1" t="s">
        <v>1864</v>
      </c>
      <c r="F68" s="287">
        <v>223997.74</v>
      </c>
      <c r="G68" s="316">
        <v>0</v>
      </c>
      <c r="H68" s="287">
        <v>79671.759999999995</v>
      </c>
      <c r="J68" s="56">
        <v>80375</v>
      </c>
      <c r="K68" s="247">
        <v>410081.12</v>
      </c>
      <c r="P68" s="280">
        <v>161.26</v>
      </c>
      <c r="Q68" s="56">
        <v>90003.01</v>
      </c>
      <c r="R68" s="56">
        <v>114834.47</v>
      </c>
      <c r="S68" s="56">
        <v>489048.9</v>
      </c>
      <c r="U68" s="106">
        <v>535619</v>
      </c>
      <c r="X68" s="106">
        <v>282590</v>
      </c>
      <c r="Y68" s="106">
        <v>15428.85</v>
      </c>
      <c r="Z68" s="282">
        <v>501898</v>
      </c>
      <c r="AC68" s="282">
        <v>229105.03</v>
      </c>
      <c r="AD68" s="282">
        <v>17050.29</v>
      </c>
      <c r="AF68" s="109">
        <f t="shared" si="1"/>
        <v>303669.5</v>
      </c>
      <c r="AG68" s="38">
        <f t="shared" si="2"/>
        <v>161.26</v>
      </c>
      <c r="AH68" s="26">
        <f t="shared" si="3"/>
        <v>303508.24</v>
      </c>
      <c r="AI68" s="17">
        <f t="shared" si="4"/>
        <v>833637.85</v>
      </c>
      <c r="AJ68" s="19">
        <f t="shared" si="5"/>
        <v>748053.32000000007</v>
      </c>
      <c r="AK68" s="33">
        <f t="shared" si="6"/>
        <v>85584.529999999912</v>
      </c>
    </row>
    <row r="69" spans="1:37" x14ac:dyDescent="0.2">
      <c r="A69" s="1" t="s">
        <v>888</v>
      </c>
      <c r="B69" s="1" t="s">
        <v>890</v>
      </c>
      <c r="C69" s="98">
        <v>3267</v>
      </c>
      <c r="D69" s="99" t="s">
        <v>1865</v>
      </c>
      <c r="E69" s="1" t="s">
        <v>1865</v>
      </c>
      <c r="F69" s="287">
        <v>273738.48</v>
      </c>
      <c r="H69" s="287">
        <v>56990.04</v>
      </c>
      <c r="J69" s="56">
        <v>1738487.34</v>
      </c>
      <c r="K69" s="247">
        <v>423456.5</v>
      </c>
      <c r="P69" s="280">
        <v>0</v>
      </c>
      <c r="Q69" s="56">
        <v>-10425.1</v>
      </c>
      <c r="R69" s="56">
        <v>-8720.77</v>
      </c>
      <c r="S69" s="56">
        <v>2396007.25</v>
      </c>
      <c r="U69" s="106">
        <v>421261.47</v>
      </c>
      <c r="X69" s="106">
        <v>493430</v>
      </c>
      <c r="Y69" s="106">
        <v>11411.62</v>
      </c>
      <c r="Z69" s="282">
        <v>637694</v>
      </c>
      <c r="AC69" s="282">
        <v>169830.53</v>
      </c>
      <c r="AD69" s="282">
        <v>38894.58</v>
      </c>
      <c r="AF69" s="109">
        <f t="shared" ref="AF69:AF132" si="7">SUM(F69:I69)</f>
        <v>330728.51999999996</v>
      </c>
      <c r="AG69" s="38">
        <f t="shared" ref="AG69:AG132" si="8">SUM(L69:P69)</f>
        <v>0</v>
      </c>
      <c r="AH69" s="26">
        <f t="shared" ref="AH69:AH132" si="9">AF69-AG69</f>
        <v>330728.51999999996</v>
      </c>
      <c r="AI69" s="17">
        <f t="shared" ref="AI69:AI132" si="10">SUM(T69:Y69)</f>
        <v>926103.09</v>
      </c>
      <c r="AJ69" s="19">
        <f t="shared" ref="AJ69:AJ132" si="11">SUM(Z69:AE69)</f>
        <v>846419.11</v>
      </c>
      <c r="AK69" s="33">
        <f t="shared" ref="AK69:AK132" si="12">AI69-AJ69</f>
        <v>79683.979999999981</v>
      </c>
    </row>
    <row r="70" spans="1:37" s="59" customFormat="1" x14ac:dyDescent="0.2">
      <c r="A70" s="59" t="s">
        <v>888</v>
      </c>
      <c r="B70" s="59" t="s">
        <v>890</v>
      </c>
      <c r="C70" s="101">
        <v>2885</v>
      </c>
      <c r="D70" s="102" t="s">
        <v>1866</v>
      </c>
      <c r="E70" s="63" t="s">
        <v>1866</v>
      </c>
      <c r="F70" s="287">
        <v>419560.42</v>
      </c>
      <c r="G70" s="316"/>
      <c r="H70" s="287">
        <v>75721.070000000007</v>
      </c>
      <c r="I70" s="287"/>
      <c r="J70" s="56">
        <v>5166666.6399999997</v>
      </c>
      <c r="K70" s="247">
        <v>683131.03</v>
      </c>
      <c r="L70" s="280"/>
      <c r="M70" s="280"/>
      <c r="N70" s="280"/>
      <c r="O70" s="280"/>
      <c r="P70" s="280"/>
      <c r="Q70" s="56">
        <v>50537.75</v>
      </c>
      <c r="R70" s="56">
        <v>-28674.16</v>
      </c>
      <c r="S70" s="56">
        <v>6403982.4100000001</v>
      </c>
      <c r="T70" s="106"/>
      <c r="U70" s="106">
        <v>361558.93</v>
      </c>
      <c r="V70" s="106"/>
      <c r="W70" s="106"/>
      <c r="X70" s="106">
        <v>107950</v>
      </c>
      <c r="Y70" s="106">
        <v>13652.95</v>
      </c>
      <c r="Z70" s="282">
        <v>274976</v>
      </c>
      <c r="AA70" s="282"/>
      <c r="AB70" s="282"/>
      <c r="AC70" s="282">
        <v>201045.07</v>
      </c>
      <c r="AD70" s="282">
        <v>87907.65</v>
      </c>
      <c r="AE70" s="282"/>
      <c r="AF70" s="109">
        <f t="shared" si="7"/>
        <v>495281.49</v>
      </c>
      <c r="AG70" s="38">
        <f t="shared" si="8"/>
        <v>0</v>
      </c>
      <c r="AH70" s="26">
        <f t="shared" si="9"/>
        <v>495281.49</v>
      </c>
      <c r="AI70" s="17">
        <f t="shared" si="10"/>
        <v>483161.88</v>
      </c>
      <c r="AJ70" s="19">
        <f t="shared" si="11"/>
        <v>563928.72</v>
      </c>
      <c r="AK70" s="33">
        <f t="shared" si="12"/>
        <v>-80766.839999999967</v>
      </c>
    </row>
    <row r="71" spans="1:37" s="51" customFormat="1" x14ac:dyDescent="0.2">
      <c r="A71" s="51" t="s">
        <v>906</v>
      </c>
      <c r="B71" s="51" t="s">
        <v>907</v>
      </c>
      <c r="C71" s="98">
        <v>6036</v>
      </c>
      <c r="D71" s="99" t="s">
        <v>1867</v>
      </c>
      <c r="E71" s="51" t="s">
        <v>1867</v>
      </c>
      <c r="F71" s="287">
        <v>445042.06</v>
      </c>
      <c r="G71" s="316">
        <v>0</v>
      </c>
      <c r="H71" s="287">
        <v>45371.18</v>
      </c>
      <c r="I71" s="287"/>
      <c r="J71" s="56">
        <v>908129.11</v>
      </c>
      <c r="K71" s="247">
        <v>34138.78</v>
      </c>
      <c r="L71" s="280"/>
      <c r="M71" s="280"/>
      <c r="N71" s="280"/>
      <c r="O71" s="280"/>
      <c r="P71" s="280"/>
      <c r="Q71" s="56"/>
      <c r="R71" s="56">
        <v>-919976.87</v>
      </c>
      <c r="S71" s="56">
        <v>2227185.62</v>
      </c>
      <c r="T71" s="106"/>
      <c r="U71" s="106">
        <v>714053.74</v>
      </c>
      <c r="V71" s="106"/>
      <c r="W71" s="106">
        <v>709.37</v>
      </c>
      <c r="X71" s="106">
        <v>549420</v>
      </c>
      <c r="Y71" s="106"/>
      <c r="Z71" s="282">
        <v>903255</v>
      </c>
      <c r="AA71" s="282"/>
      <c r="AB71" s="282"/>
      <c r="AC71" s="282">
        <v>194125.18</v>
      </c>
      <c r="AD71" s="282">
        <v>30329.55</v>
      </c>
      <c r="AE71" s="282"/>
      <c r="AF71" s="109">
        <f t="shared" si="7"/>
        <v>490413.24</v>
      </c>
      <c r="AG71" s="38">
        <f t="shared" si="8"/>
        <v>0</v>
      </c>
      <c r="AH71" s="26">
        <f t="shared" si="9"/>
        <v>490413.24</v>
      </c>
      <c r="AI71" s="17">
        <f t="shared" si="10"/>
        <v>1264183.1099999999</v>
      </c>
      <c r="AJ71" s="19">
        <f t="shared" si="11"/>
        <v>1127709.73</v>
      </c>
      <c r="AK71" s="33">
        <f t="shared" si="12"/>
        <v>136473.37999999989</v>
      </c>
    </row>
    <row r="72" spans="1:37" s="51" customFormat="1" x14ac:dyDescent="0.2">
      <c r="A72" s="51" t="s">
        <v>906</v>
      </c>
      <c r="B72" s="51" t="s">
        <v>907</v>
      </c>
      <c r="C72" s="98">
        <v>4053</v>
      </c>
      <c r="D72" s="99" t="s">
        <v>1868</v>
      </c>
      <c r="E72" s="51" t="s">
        <v>1868</v>
      </c>
      <c r="F72" s="287">
        <v>330028.71999999997</v>
      </c>
      <c r="G72" s="316">
        <v>0</v>
      </c>
      <c r="H72" s="287">
        <v>234005.58</v>
      </c>
      <c r="I72" s="287"/>
      <c r="J72" s="56">
        <v>408787.17</v>
      </c>
      <c r="K72" s="247">
        <v>50076.86</v>
      </c>
      <c r="L72" s="280"/>
      <c r="M72" s="280"/>
      <c r="N72" s="280"/>
      <c r="O72" s="280"/>
      <c r="P72" s="280">
        <v>1359.5</v>
      </c>
      <c r="Q72" s="56"/>
      <c r="R72" s="56">
        <v>-3198301.62</v>
      </c>
      <c r="S72" s="56">
        <v>4014093.13</v>
      </c>
      <c r="T72" s="106"/>
      <c r="U72" s="106">
        <v>547919.41</v>
      </c>
      <c r="V72" s="106"/>
      <c r="W72" s="106"/>
      <c r="X72" s="106">
        <v>518230</v>
      </c>
      <c r="Y72" s="106"/>
      <c r="Z72" s="282">
        <v>716467</v>
      </c>
      <c r="AA72" s="282">
        <v>1384</v>
      </c>
      <c r="AB72" s="282"/>
      <c r="AC72" s="282">
        <v>113517.57</v>
      </c>
      <c r="AD72" s="282">
        <v>22880.52</v>
      </c>
      <c r="AE72" s="282"/>
      <c r="AF72" s="109">
        <f t="shared" si="7"/>
        <v>564034.29999999993</v>
      </c>
      <c r="AG72" s="38">
        <f t="shared" si="8"/>
        <v>1359.5</v>
      </c>
      <c r="AH72" s="26">
        <f t="shared" si="9"/>
        <v>562674.79999999993</v>
      </c>
      <c r="AI72" s="17">
        <f t="shared" si="10"/>
        <v>1066149.4100000001</v>
      </c>
      <c r="AJ72" s="19">
        <f t="shared" si="11"/>
        <v>854249.09000000008</v>
      </c>
      <c r="AK72" s="33">
        <f t="shared" si="12"/>
        <v>211900.32000000007</v>
      </c>
    </row>
    <row r="73" spans="1:37" s="51" customFormat="1" x14ac:dyDescent="0.2">
      <c r="A73" s="51" t="s">
        <v>906</v>
      </c>
      <c r="B73" s="51" t="s">
        <v>907</v>
      </c>
      <c r="C73" s="98">
        <v>4847</v>
      </c>
      <c r="D73" s="99" t="s">
        <v>1869</v>
      </c>
      <c r="E73" s="51" t="s">
        <v>1869</v>
      </c>
      <c r="F73" s="287">
        <v>603062.06000000006</v>
      </c>
      <c r="G73" s="316">
        <v>0</v>
      </c>
      <c r="H73" s="287">
        <v>106264.74</v>
      </c>
      <c r="I73" s="287"/>
      <c r="J73" s="56">
        <v>111577.34</v>
      </c>
      <c r="K73" s="247">
        <v>164480.54</v>
      </c>
      <c r="L73" s="280"/>
      <c r="M73" s="280"/>
      <c r="N73" s="280"/>
      <c r="O73" s="280"/>
      <c r="P73" s="280"/>
      <c r="Q73" s="56"/>
      <c r="R73" s="56">
        <v>-1324184.26</v>
      </c>
      <c r="S73" s="56">
        <v>2082417.38</v>
      </c>
      <c r="T73" s="106"/>
      <c r="U73" s="106">
        <v>717837.32</v>
      </c>
      <c r="V73" s="106"/>
      <c r="W73" s="106"/>
      <c r="X73" s="106">
        <v>541830</v>
      </c>
      <c r="Y73" s="106"/>
      <c r="Z73" s="282">
        <v>808725</v>
      </c>
      <c r="AA73" s="282"/>
      <c r="AB73" s="282"/>
      <c r="AC73" s="282">
        <v>187136.7</v>
      </c>
      <c r="AD73" s="282">
        <v>28146.06</v>
      </c>
      <c r="AE73" s="282"/>
      <c r="AF73" s="109">
        <f t="shared" si="7"/>
        <v>709326.8</v>
      </c>
      <c r="AG73" s="38">
        <f t="shared" si="8"/>
        <v>0</v>
      </c>
      <c r="AH73" s="26">
        <f t="shared" si="9"/>
        <v>709326.8</v>
      </c>
      <c r="AI73" s="17">
        <f t="shared" si="10"/>
        <v>1259667.3199999998</v>
      </c>
      <c r="AJ73" s="19">
        <f t="shared" si="11"/>
        <v>1024007.76</v>
      </c>
      <c r="AK73" s="33">
        <f t="shared" si="12"/>
        <v>235659.55999999982</v>
      </c>
    </row>
    <row r="74" spans="1:37" s="51" customFormat="1" x14ac:dyDescent="0.2">
      <c r="A74" s="51" t="s">
        <v>906</v>
      </c>
      <c r="B74" s="51" t="s">
        <v>907</v>
      </c>
      <c r="C74" s="98">
        <v>3826</v>
      </c>
      <c r="D74" s="99" t="s">
        <v>1870</v>
      </c>
      <c r="E74" s="51" t="s">
        <v>1870</v>
      </c>
      <c r="F74" s="287">
        <v>644124.06999999995</v>
      </c>
      <c r="G74" s="316">
        <v>0</v>
      </c>
      <c r="H74" s="287">
        <v>91779.1</v>
      </c>
      <c r="I74" s="287"/>
      <c r="J74" s="56">
        <v>4</v>
      </c>
      <c r="K74" s="247">
        <v>90378.29</v>
      </c>
      <c r="L74" s="280"/>
      <c r="M74" s="280"/>
      <c r="N74" s="280"/>
      <c r="O74" s="280"/>
      <c r="P74" s="280">
        <v>877.94</v>
      </c>
      <c r="Q74" s="56"/>
      <c r="R74" s="56">
        <v>-1521526.27</v>
      </c>
      <c r="S74" s="56">
        <v>2028298.74</v>
      </c>
      <c r="T74" s="106"/>
      <c r="U74" s="106">
        <v>755694.43</v>
      </c>
      <c r="V74" s="106"/>
      <c r="W74" s="106"/>
      <c r="X74" s="106">
        <v>482910</v>
      </c>
      <c r="Y74" s="106"/>
      <c r="Z74" s="282">
        <v>686876</v>
      </c>
      <c r="AA74" s="282"/>
      <c r="AB74" s="282"/>
      <c r="AC74" s="282">
        <v>210849.79</v>
      </c>
      <c r="AD74" s="282">
        <v>7945.59</v>
      </c>
      <c r="AE74" s="282"/>
      <c r="AF74" s="109">
        <f t="shared" si="7"/>
        <v>735903.16999999993</v>
      </c>
      <c r="AG74" s="38">
        <f t="shared" si="8"/>
        <v>877.94</v>
      </c>
      <c r="AH74" s="26">
        <f t="shared" si="9"/>
        <v>735025.23</v>
      </c>
      <c r="AI74" s="17">
        <f t="shared" si="10"/>
        <v>1238604.4300000002</v>
      </c>
      <c r="AJ74" s="19">
        <f t="shared" si="11"/>
        <v>905671.38</v>
      </c>
      <c r="AK74" s="33">
        <f t="shared" si="12"/>
        <v>332933.05000000016</v>
      </c>
    </row>
    <row r="75" spans="1:37" s="51" customFormat="1" x14ac:dyDescent="0.2">
      <c r="A75" s="51" t="s">
        <v>906</v>
      </c>
      <c r="B75" s="51" t="s">
        <v>907</v>
      </c>
      <c r="C75" s="98">
        <v>4181</v>
      </c>
      <c r="D75" s="99" t="s">
        <v>1871</v>
      </c>
      <c r="E75" s="51" t="s">
        <v>1871</v>
      </c>
      <c r="F75" s="287">
        <v>317469.75</v>
      </c>
      <c r="G75" s="316">
        <v>0</v>
      </c>
      <c r="H75" s="287">
        <v>126863.56</v>
      </c>
      <c r="I75" s="287"/>
      <c r="J75" s="56">
        <v>55309.89</v>
      </c>
      <c r="K75" s="247">
        <v>80776.53</v>
      </c>
      <c r="L75" s="280"/>
      <c r="M75" s="280"/>
      <c r="N75" s="280"/>
      <c r="O75" s="280"/>
      <c r="P75" s="280"/>
      <c r="Q75" s="56"/>
      <c r="R75" s="56">
        <v>-2035265.22</v>
      </c>
      <c r="S75" s="56">
        <v>2569886.96</v>
      </c>
      <c r="T75" s="106">
        <v>30.71</v>
      </c>
      <c r="U75" s="106">
        <v>420628.27</v>
      </c>
      <c r="V75" s="106"/>
      <c r="W75" s="106">
        <v>535.46</v>
      </c>
      <c r="X75" s="106">
        <v>454110</v>
      </c>
      <c r="Y75" s="106"/>
      <c r="Z75" s="282">
        <v>678590</v>
      </c>
      <c r="AA75" s="282"/>
      <c r="AB75" s="282"/>
      <c r="AC75" s="282">
        <v>121978.98</v>
      </c>
      <c r="AD75" s="282">
        <v>21385.47</v>
      </c>
      <c r="AE75" s="282"/>
      <c r="AF75" s="109">
        <f t="shared" si="7"/>
        <v>444333.31</v>
      </c>
      <c r="AG75" s="38">
        <f t="shared" si="8"/>
        <v>0</v>
      </c>
      <c r="AH75" s="26">
        <f t="shared" si="9"/>
        <v>444333.31</v>
      </c>
      <c r="AI75" s="17">
        <f t="shared" si="10"/>
        <v>875304.44000000006</v>
      </c>
      <c r="AJ75" s="19">
        <f t="shared" si="11"/>
        <v>821954.45</v>
      </c>
      <c r="AK75" s="33">
        <f t="shared" si="12"/>
        <v>53349.990000000107</v>
      </c>
    </row>
    <row r="76" spans="1:37" s="51" customFormat="1" x14ac:dyDescent="0.2">
      <c r="A76" s="51" t="s">
        <v>906</v>
      </c>
      <c r="B76" s="51" t="s">
        <v>907</v>
      </c>
      <c r="C76" s="98">
        <v>2002</v>
      </c>
      <c r="D76" s="99" t="s">
        <v>1872</v>
      </c>
      <c r="E76" s="51" t="s">
        <v>1872</v>
      </c>
      <c r="F76" s="287">
        <v>255797.26</v>
      </c>
      <c r="G76" s="316">
        <v>0</v>
      </c>
      <c r="H76" s="287">
        <v>39081.56</v>
      </c>
      <c r="I76" s="287"/>
      <c r="J76" s="56">
        <v>91641.46</v>
      </c>
      <c r="K76" s="247">
        <v>18599.47</v>
      </c>
      <c r="L76" s="280"/>
      <c r="M76" s="280"/>
      <c r="N76" s="280"/>
      <c r="O76" s="280"/>
      <c r="P76" s="280"/>
      <c r="Q76" s="56"/>
      <c r="R76" s="56">
        <v>-1052560.74</v>
      </c>
      <c r="S76" s="56">
        <v>1423307.83</v>
      </c>
      <c r="T76" s="106"/>
      <c r="U76" s="106">
        <v>334159.51</v>
      </c>
      <c r="V76" s="106"/>
      <c r="W76" s="106">
        <v>563.70000000000005</v>
      </c>
      <c r="X76" s="106">
        <v>499410</v>
      </c>
      <c r="Y76" s="106"/>
      <c r="Z76" s="282">
        <v>660107</v>
      </c>
      <c r="AA76" s="282"/>
      <c r="AB76" s="282"/>
      <c r="AC76" s="282">
        <v>98674.73</v>
      </c>
      <c r="AD76" s="282">
        <v>29828.82</v>
      </c>
      <c r="AE76" s="282"/>
      <c r="AF76" s="109">
        <f t="shared" si="7"/>
        <v>294878.82</v>
      </c>
      <c r="AG76" s="38">
        <f t="shared" si="8"/>
        <v>0</v>
      </c>
      <c r="AH76" s="26">
        <f t="shared" si="9"/>
        <v>294878.82</v>
      </c>
      <c r="AI76" s="17">
        <f t="shared" si="10"/>
        <v>834133.21</v>
      </c>
      <c r="AJ76" s="19">
        <f t="shared" si="11"/>
        <v>788610.54999999993</v>
      </c>
      <c r="AK76" s="33">
        <f t="shared" si="12"/>
        <v>45522.660000000033</v>
      </c>
    </row>
    <row r="77" spans="1:37" s="51" customFormat="1" x14ac:dyDescent="0.2">
      <c r="A77" s="51" t="s">
        <v>906</v>
      </c>
      <c r="B77" s="51" t="s">
        <v>907</v>
      </c>
      <c r="C77" s="98">
        <v>1933</v>
      </c>
      <c r="D77" s="99" t="s">
        <v>1873</v>
      </c>
      <c r="E77" s="51" t="s">
        <v>1873</v>
      </c>
      <c r="F77" s="287">
        <v>113153.21</v>
      </c>
      <c r="G77" s="316">
        <v>0</v>
      </c>
      <c r="H77" s="287">
        <v>206978.05</v>
      </c>
      <c r="I77" s="287"/>
      <c r="J77" s="56">
        <v>183853.34</v>
      </c>
      <c r="K77" s="247">
        <v>43478.3</v>
      </c>
      <c r="L77" s="280"/>
      <c r="M77" s="280"/>
      <c r="N77" s="280"/>
      <c r="O77" s="280"/>
      <c r="P77" s="280"/>
      <c r="Q77" s="56"/>
      <c r="R77" s="56">
        <v>-1448697.25</v>
      </c>
      <c r="S77" s="56">
        <v>2051654.89</v>
      </c>
      <c r="T77" s="106"/>
      <c r="U77" s="106">
        <v>328746.45</v>
      </c>
      <c r="V77" s="106"/>
      <c r="W77" s="106"/>
      <c r="X77" s="106">
        <v>416700</v>
      </c>
      <c r="Y77" s="106"/>
      <c r="Z77" s="282">
        <v>597135</v>
      </c>
      <c r="AA77" s="282"/>
      <c r="AB77" s="282"/>
      <c r="AC77" s="282">
        <v>155198.19</v>
      </c>
      <c r="AD77" s="282">
        <v>42501</v>
      </c>
      <c r="AE77" s="282"/>
      <c r="AF77" s="109">
        <f t="shared" si="7"/>
        <v>320131.26</v>
      </c>
      <c r="AG77" s="38">
        <f t="shared" si="8"/>
        <v>0</v>
      </c>
      <c r="AH77" s="26">
        <f t="shared" si="9"/>
        <v>320131.26</v>
      </c>
      <c r="AI77" s="17">
        <f t="shared" si="10"/>
        <v>745446.45</v>
      </c>
      <c r="AJ77" s="19">
        <f t="shared" si="11"/>
        <v>794834.19</v>
      </c>
      <c r="AK77" s="33">
        <f t="shared" si="12"/>
        <v>-49387.739999999991</v>
      </c>
    </row>
    <row r="78" spans="1:37" x14ac:dyDescent="0.2">
      <c r="A78" s="1" t="s">
        <v>916</v>
      </c>
      <c r="B78" s="1" t="s">
        <v>917</v>
      </c>
      <c r="C78" s="98">
        <v>3743</v>
      </c>
      <c r="D78" s="99" t="s">
        <v>1874</v>
      </c>
      <c r="E78" s="1" t="s">
        <v>1874</v>
      </c>
      <c r="F78" s="287">
        <v>485016.62</v>
      </c>
      <c r="G78" s="316">
        <v>0</v>
      </c>
      <c r="H78" s="287">
        <v>105267.13</v>
      </c>
      <c r="J78" s="56">
        <v>836382.58</v>
      </c>
      <c r="K78" s="247">
        <v>97298.36</v>
      </c>
      <c r="S78" s="56">
        <v>1625943.2</v>
      </c>
      <c r="U78" s="106">
        <v>608272.44999999995</v>
      </c>
      <c r="X78" s="106">
        <v>225920</v>
      </c>
      <c r="Z78" s="282">
        <v>407846</v>
      </c>
      <c r="AC78" s="282">
        <v>128078.44</v>
      </c>
      <c r="AD78" s="282">
        <v>57571.05</v>
      </c>
      <c r="AF78" s="109">
        <f t="shared" si="7"/>
        <v>590283.75</v>
      </c>
      <c r="AG78" s="38">
        <f t="shared" si="8"/>
        <v>0</v>
      </c>
      <c r="AH78" s="26">
        <f t="shared" si="9"/>
        <v>590283.75</v>
      </c>
      <c r="AI78" s="17">
        <f t="shared" si="10"/>
        <v>834192.45</v>
      </c>
      <c r="AJ78" s="19">
        <f t="shared" si="11"/>
        <v>593495.49</v>
      </c>
      <c r="AK78" s="33">
        <f t="shared" si="12"/>
        <v>240696.95999999996</v>
      </c>
    </row>
    <row r="79" spans="1:37" x14ac:dyDescent="0.2">
      <c r="A79" s="1" t="s">
        <v>916</v>
      </c>
      <c r="B79" s="1" t="s">
        <v>917</v>
      </c>
      <c r="C79" s="98">
        <v>3747</v>
      </c>
      <c r="D79" s="99" t="s">
        <v>1875</v>
      </c>
      <c r="E79" s="1" t="s">
        <v>1875</v>
      </c>
      <c r="F79" s="287">
        <v>186664.67</v>
      </c>
      <c r="G79" s="316">
        <v>0</v>
      </c>
      <c r="H79" s="287">
        <v>78208.94</v>
      </c>
      <c r="J79" s="56">
        <v>422532.35</v>
      </c>
      <c r="K79" s="247">
        <v>118101.12</v>
      </c>
      <c r="S79" s="56">
        <v>1700209.39</v>
      </c>
      <c r="U79" s="106">
        <v>617861.36</v>
      </c>
      <c r="X79" s="106">
        <v>240750</v>
      </c>
      <c r="Z79" s="282">
        <v>483060</v>
      </c>
      <c r="AC79" s="282">
        <v>232446.44</v>
      </c>
      <c r="AD79" s="282">
        <v>40341.599999999999</v>
      </c>
      <c r="AF79" s="109">
        <f t="shared" si="7"/>
        <v>264873.61</v>
      </c>
      <c r="AG79" s="38">
        <f t="shared" si="8"/>
        <v>0</v>
      </c>
      <c r="AH79" s="26">
        <f t="shared" si="9"/>
        <v>264873.61</v>
      </c>
      <c r="AI79" s="17">
        <f t="shared" si="10"/>
        <v>858611.36</v>
      </c>
      <c r="AJ79" s="19">
        <f t="shared" si="11"/>
        <v>755848.03999999992</v>
      </c>
      <c r="AK79" s="33">
        <f t="shared" si="12"/>
        <v>102763.32000000007</v>
      </c>
    </row>
    <row r="80" spans="1:37" x14ac:dyDescent="0.2">
      <c r="A80" s="1" t="s">
        <v>916</v>
      </c>
      <c r="B80" s="1" t="s">
        <v>917</v>
      </c>
      <c r="C80" s="98">
        <v>3095</v>
      </c>
      <c r="D80" s="99" t="s">
        <v>1876</v>
      </c>
      <c r="E80" s="1" t="s">
        <v>1876</v>
      </c>
      <c r="F80" s="287">
        <v>327016.46000000002</v>
      </c>
      <c r="G80" s="316">
        <v>0</v>
      </c>
      <c r="H80" s="287">
        <v>60120.44</v>
      </c>
      <c r="J80" s="56">
        <v>457466</v>
      </c>
      <c r="K80" s="247">
        <v>87609.07</v>
      </c>
      <c r="S80" s="56">
        <v>1448416.88</v>
      </c>
      <c r="U80" s="106">
        <v>411808.84</v>
      </c>
      <c r="X80" s="106">
        <v>301380</v>
      </c>
      <c r="Z80" s="282">
        <v>425970</v>
      </c>
      <c r="AC80" s="282">
        <v>110769.4</v>
      </c>
      <c r="AD80" s="282">
        <v>45841.29</v>
      </c>
      <c r="AF80" s="109">
        <f t="shared" si="7"/>
        <v>387136.9</v>
      </c>
      <c r="AG80" s="38">
        <f t="shared" si="8"/>
        <v>0</v>
      </c>
      <c r="AH80" s="26">
        <f t="shared" si="9"/>
        <v>387136.9</v>
      </c>
      <c r="AI80" s="17">
        <f t="shared" si="10"/>
        <v>713188.84000000008</v>
      </c>
      <c r="AJ80" s="19">
        <f t="shared" si="11"/>
        <v>582580.69000000006</v>
      </c>
      <c r="AK80" s="33">
        <f t="shared" si="12"/>
        <v>130608.15000000002</v>
      </c>
    </row>
    <row r="81" spans="1:37" x14ac:dyDescent="0.2">
      <c r="A81" s="1" t="s">
        <v>916</v>
      </c>
      <c r="B81" s="1" t="s">
        <v>917</v>
      </c>
      <c r="C81" s="98">
        <v>1530</v>
      </c>
      <c r="D81" s="99" t="s">
        <v>1877</v>
      </c>
      <c r="E81" s="1" t="s">
        <v>1877</v>
      </c>
      <c r="F81" s="287">
        <v>208298.76</v>
      </c>
      <c r="G81" s="316">
        <v>0</v>
      </c>
      <c r="H81" s="287">
        <v>26409.94</v>
      </c>
      <c r="J81" s="56">
        <v>509620.43</v>
      </c>
      <c r="K81" s="247">
        <v>442771.1</v>
      </c>
      <c r="S81" s="56">
        <v>2079850.72</v>
      </c>
      <c r="U81" s="106">
        <v>350816.43</v>
      </c>
      <c r="X81" s="106">
        <v>394410</v>
      </c>
      <c r="Z81" s="282">
        <v>538410</v>
      </c>
      <c r="AC81" s="282">
        <v>83362.259999999995</v>
      </c>
      <c r="AD81" s="282">
        <v>59756.89</v>
      </c>
      <c r="AF81" s="109">
        <f t="shared" si="7"/>
        <v>234708.7</v>
      </c>
      <c r="AG81" s="38">
        <f t="shared" si="8"/>
        <v>0</v>
      </c>
      <c r="AH81" s="26">
        <f t="shared" si="9"/>
        <v>234708.7</v>
      </c>
      <c r="AI81" s="17">
        <f t="shared" si="10"/>
        <v>745226.42999999993</v>
      </c>
      <c r="AJ81" s="19">
        <f t="shared" si="11"/>
        <v>681529.15</v>
      </c>
      <c r="AK81" s="33">
        <f t="shared" si="12"/>
        <v>63697.279999999912</v>
      </c>
    </row>
    <row r="82" spans="1:37" x14ac:dyDescent="0.2">
      <c r="A82" s="1" t="s">
        <v>916</v>
      </c>
      <c r="B82" s="1" t="s">
        <v>917</v>
      </c>
      <c r="C82" s="98">
        <v>4004</v>
      </c>
      <c r="D82" s="99" t="s">
        <v>1878</v>
      </c>
      <c r="E82" s="1" t="s">
        <v>1878</v>
      </c>
      <c r="F82" s="287">
        <v>225382.26</v>
      </c>
      <c r="G82" s="316">
        <v>0</v>
      </c>
      <c r="H82" s="287">
        <v>30771</v>
      </c>
      <c r="J82" s="56">
        <v>465550.04</v>
      </c>
      <c r="K82" s="247">
        <v>124625.26</v>
      </c>
      <c r="S82" s="56">
        <v>1478004.6</v>
      </c>
      <c r="U82" s="106">
        <v>513675.41</v>
      </c>
      <c r="X82" s="106">
        <v>243120</v>
      </c>
      <c r="Z82" s="282">
        <v>383928</v>
      </c>
      <c r="AC82" s="282">
        <v>161876.13</v>
      </c>
      <c r="AD82" s="282">
        <v>40240.230000000003</v>
      </c>
      <c r="AF82" s="109">
        <f t="shared" si="7"/>
        <v>256153.26</v>
      </c>
      <c r="AG82" s="38">
        <f t="shared" si="8"/>
        <v>0</v>
      </c>
      <c r="AH82" s="26">
        <f t="shared" si="9"/>
        <v>256153.26</v>
      </c>
      <c r="AI82" s="17">
        <f t="shared" si="10"/>
        <v>756795.40999999992</v>
      </c>
      <c r="AJ82" s="19">
        <f t="shared" si="11"/>
        <v>586044.36</v>
      </c>
      <c r="AK82" s="33">
        <f t="shared" si="12"/>
        <v>170751.04999999993</v>
      </c>
    </row>
    <row r="83" spans="1:37" x14ac:dyDescent="0.2">
      <c r="A83" s="1" t="s">
        <v>916</v>
      </c>
      <c r="B83" s="1" t="s">
        <v>917</v>
      </c>
      <c r="C83" s="98">
        <v>6265</v>
      </c>
      <c r="D83" s="99" t="s">
        <v>1879</v>
      </c>
      <c r="E83" s="1" t="s">
        <v>1879</v>
      </c>
      <c r="F83" s="287">
        <v>375976.9</v>
      </c>
      <c r="G83" s="316">
        <v>0</v>
      </c>
      <c r="H83" s="287">
        <v>98506.48</v>
      </c>
      <c r="J83" s="56">
        <v>321577.75</v>
      </c>
      <c r="K83" s="247">
        <v>99195.47</v>
      </c>
      <c r="R83" s="56">
        <v>600</v>
      </c>
      <c r="S83" s="56">
        <v>1774409.19</v>
      </c>
      <c r="U83" s="106">
        <v>670845.74</v>
      </c>
      <c r="X83" s="106">
        <v>699480</v>
      </c>
      <c r="Z83" s="282">
        <v>927045</v>
      </c>
      <c r="AC83" s="282">
        <v>182430.91</v>
      </c>
      <c r="AD83" s="282">
        <v>45906.22</v>
      </c>
      <c r="AF83" s="109">
        <f t="shared" si="7"/>
        <v>474483.38</v>
      </c>
      <c r="AG83" s="38">
        <f t="shared" si="8"/>
        <v>0</v>
      </c>
      <c r="AH83" s="26">
        <f t="shared" si="9"/>
        <v>474483.38</v>
      </c>
      <c r="AI83" s="17">
        <f t="shared" si="10"/>
        <v>1370325.74</v>
      </c>
      <c r="AJ83" s="19">
        <f t="shared" si="11"/>
        <v>1155382.1299999999</v>
      </c>
      <c r="AK83" s="33">
        <f t="shared" si="12"/>
        <v>214943.6100000001</v>
      </c>
    </row>
    <row r="84" spans="1:37" x14ac:dyDescent="0.2">
      <c r="A84" s="1" t="s">
        <v>916</v>
      </c>
      <c r="B84" s="1" t="s">
        <v>917</v>
      </c>
      <c r="C84" s="98">
        <v>4051</v>
      </c>
      <c r="D84" s="99" t="s">
        <v>1880</v>
      </c>
      <c r="E84" s="1" t="s">
        <v>1880</v>
      </c>
      <c r="F84" s="287">
        <v>308023.09000000003</v>
      </c>
      <c r="G84" s="316">
        <v>0</v>
      </c>
      <c r="H84" s="287">
        <v>33459</v>
      </c>
      <c r="J84" s="56">
        <v>561176.75</v>
      </c>
      <c r="K84" s="247">
        <v>82718.44</v>
      </c>
      <c r="S84" s="56">
        <v>1568940.19</v>
      </c>
      <c r="U84" s="106">
        <v>567493.66</v>
      </c>
      <c r="X84" s="106">
        <v>305000</v>
      </c>
      <c r="Z84" s="282">
        <v>491066</v>
      </c>
      <c r="AC84" s="282">
        <v>198895.61</v>
      </c>
      <c r="AD84" s="282">
        <v>38043.58</v>
      </c>
      <c r="AF84" s="109">
        <f t="shared" si="7"/>
        <v>341482.09</v>
      </c>
      <c r="AG84" s="38">
        <f t="shared" si="8"/>
        <v>0</v>
      </c>
      <c r="AH84" s="26">
        <f t="shared" si="9"/>
        <v>341482.09</v>
      </c>
      <c r="AI84" s="17">
        <f t="shared" si="10"/>
        <v>872493.66</v>
      </c>
      <c r="AJ84" s="19">
        <f t="shared" si="11"/>
        <v>728005.19</v>
      </c>
      <c r="AK84" s="33">
        <f t="shared" si="12"/>
        <v>144488.47000000009</v>
      </c>
    </row>
    <row r="85" spans="1:37" x14ac:dyDescent="0.2">
      <c r="A85" s="1" t="s">
        <v>916</v>
      </c>
      <c r="B85" s="1" t="s">
        <v>917</v>
      </c>
      <c r="C85" s="98">
        <v>3423</v>
      </c>
      <c r="D85" s="99" t="s">
        <v>1881</v>
      </c>
      <c r="E85" s="1" t="s">
        <v>1881</v>
      </c>
      <c r="F85" s="287">
        <v>469708.44</v>
      </c>
      <c r="G85" s="316">
        <v>0</v>
      </c>
      <c r="H85" s="287">
        <v>18305.349999999999</v>
      </c>
      <c r="J85" s="56">
        <v>628729.18999999994</v>
      </c>
      <c r="K85" s="247">
        <v>72881.84</v>
      </c>
      <c r="S85" s="56">
        <v>1499346.49</v>
      </c>
      <c r="U85" s="106">
        <v>647773.22</v>
      </c>
      <c r="W85" s="106">
        <v>893.18</v>
      </c>
      <c r="X85" s="106">
        <v>230550</v>
      </c>
      <c r="Z85" s="282">
        <v>481920</v>
      </c>
      <c r="AC85" s="282">
        <v>187653.96</v>
      </c>
      <c r="AD85" s="282">
        <v>67451.62</v>
      </c>
      <c r="AF85" s="109">
        <f t="shared" si="7"/>
        <v>488013.79</v>
      </c>
      <c r="AG85" s="38">
        <f t="shared" si="8"/>
        <v>0</v>
      </c>
      <c r="AH85" s="26">
        <f t="shared" si="9"/>
        <v>488013.79</v>
      </c>
      <c r="AI85" s="17">
        <f t="shared" si="10"/>
        <v>879216.4</v>
      </c>
      <c r="AJ85" s="19">
        <f t="shared" si="11"/>
        <v>737025.58</v>
      </c>
      <c r="AK85" s="33">
        <f t="shared" si="12"/>
        <v>142190.82000000007</v>
      </c>
    </row>
    <row r="86" spans="1:37" x14ac:dyDescent="0.2">
      <c r="A86" s="1" t="s">
        <v>916</v>
      </c>
      <c r="B86" s="1" t="s">
        <v>917</v>
      </c>
      <c r="C86" s="98">
        <v>1355</v>
      </c>
      <c r="D86" s="99" t="s">
        <v>1882</v>
      </c>
      <c r="E86" s="1" t="s">
        <v>1882</v>
      </c>
      <c r="F86" s="287">
        <v>243157.75</v>
      </c>
      <c r="G86" s="316">
        <v>0</v>
      </c>
      <c r="H86" s="287">
        <v>46018.55</v>
      </c>
      <c r="J86" s="56">
        <v>555811.51</v>
      </c>
      <c r="K86" s="247">
        <v>94325.13</v>
      </c>
      <c r="S86" s="56">
        <v>2293429.0699999998</v>
      </c>
      <c r="U86" s="106">
        <v>335171.15000000002</v>
      </c>
      <c r="X86" s="106">
        <v>380640</v>
      </c>
      <c r="Y86" s="106">
        <v>380</v>
      </c>
      <c r="Z86" s="282">
        <v>459486</v>
      </c>
      <c r="AC86" s="282">
        <v>98228.33</v>
      </c>
      <c r="AD86" s="282">
        <v>32270.13</v>
      </c>
      <c r="AF86" s="109">
        <f t="shared" si="7"/>
        <v>289176.3</v>
      </c>
      <c r="AG86" s="38">
        <f t="shared" si="8"/>
        <v>0</v>
      </c>
      <c r="AH86" s="26">
        <f t="shared" si="9"/>
        <v>289176.3</v>
      </c>
      <c r="AI86" s="17">
        <f t="shared" si="10"/>
        <v>716191.15</v>
      </c>
      <c r="AJ86" s="19">
        <f t="shared" si="11"/>
        <v>589984.46</v>
      </c>
      <c r="AK86" s="33">
        <f t="shared" si="12"/>
        <v>126206.69000000006</v>
      </c>
    </row>
    <row r="87" spans="1:37" x14ac:dyDescent="0.2">
      <c r="A87" s="1" t="s">
        <v>929</v>
      </c>
      <c r="B87" s="1" t="s">
        <v>930</v>
      </c>
      <c r="C87" s="98">
        <v>2146</v>
      </c>
      <c r="D87" s="99" t="s">
        <v>1883</v>
      </c>
      <c r="E87" s="1" t="s">
        <v>1883</v>
      </c>
      <c r="F87" s="287">
        <v>298320.44</v>
      </c>
      <c r="G87" s="316">
        <v>0</v>
      </c>
      <c r="H87" s="287">
        <v>36073.99</v>
      </c>
      <c r="J87" s="56">
        <v>859384.42</v>
      </c>
      <c r="K87" s="247">
        <v>26167.58</v>
      </c>
      <c r="O87" s="280">
        <v>98000</v>
      </c>
      <c r="R87" s="56">
        <v>-294274.40999999997</v>
      </c>
      <c r="S87" s="56">
        <v>1525529.54</v>
      </c>
      <c r="U87" s="106">
        <v>35571.5</v>
      </c>
      <c r="X87" s="106">
        <v>136739.09</v>
      </c>
      <c r="Z87" s="282">
        <v>196469.09</v>
      </c>
      <c r="AC87" s="282">
        <v>67830.78</v>
      </c>
      <c r="AD87" s="282">
        <v>14301.42</v>
      </c>
      <c r="AF87" s="109">
        <f t="shared" si="7"/>
        <v>334394.43</v>
      </c>
      <c r="AG87" s="38">
        <f t="shared" si="8"/>
        <v>98000</v>
      </c>
      <c r="AH87" s="26">
        <f t="shared" si="9"/>
        <v>236394.43</v>
      </c>
      <c r="AI87" s="17">
        <f t="shared" si="10"/>
        <v>172310.59</v>
      </c>
      <c r="AJ87" s="19">
        <f t="shared" si="11"/>
        <v>278601.28999999998</v>
      </c>
      <c r="AK87" s="33">
        <f t="shared" si="12"/>
        <v>-106290.69999999998</v>
      </c>
    </row>
    <row r="88" spans="1:37" x14ac:dyDescent="0.2">
      <c r="A88" s="1" t="s">
        <v>929</v>
      </c>
      <c r="B88" s="1" t="s">
        <v>930</v>
      </c>
      <c r="C88" s="98">
        <v>1277</v>
      </c>
      <c r="D88" s="99" t="s">
        <v>1884</v>
      </c>
      <c r="E88" s="1" t="s">
        <v>1884</v>
      </c>
      <c r="F88" s="287">
        <v>143869.78</v>
      </c>
      <c r="G88" s="316">
        <v>0</v>
      </c>
      <c r="H88" s="287">
        <v>41980.49</v>
      </c>
      <c r="J88" s="56">
        <v>446146.81</v>
      </c>
      <c r="K88" s="247">
        <v>106751.67999999999</v>
      </c>
      <c r="O88" s="280">
        <v>37000</v>
      </c>
      <c r="R88" s="56">
        <v>-652790.43999999994</v>
      </c>
      <c r="S88" s="56">
        <v>1451545.03</v>
      </c>
      <c r="U88" s="106">
        <v>28595.37</v>
      </c>
      <c r="X88" s="106">
        <v>194320</v>
      </c>
      <c r="Z88" s="282">
        <v>256180</v>
      </c>
      <c r="AC88" s="282">
        <v>42210.75</v>
      </c>
      <c r="AD88" s="282">
        <v>18402.45</v>
      </c>
      <c r="AF88" s="109">
        <f t="shared" si="7"/>
        <v>185850.27</v>
      </c>
      <c r="AG88" s="38">
        <f t="shared" si="8"/>
        <v>37000</v>
      </c>
      <c r="AH88" s="26">
        <f t="shared" si="9"/>
        <v>148850.26999999999</v>
      </c>
      <c r="AI88" s="17">
        <f t="shared" si="10"/>
        <v>222915.37</v>
      </c>
      <c r="AJ88" s="19">
        <f t="shared" si="11"/>
        <v>316793.2</v>
      </c>
      <c r="AK88" s="33">
        <f t="shared" si="12"/>
        <v>-93877.830000000016</v>
      </c>
    </row>
    <row r="89" spans="1:37" x14ac:dyDescent="0.2">
      <c r="A89" s="1" t="s">
        <v>929</v>
      </c>
      <c r="B89" s="1" t="s">
        <v>930</v>
      </c>
      <c r="C89" s="98">
        <v>2783</v>
      </c>
      <c r="D89" s="99" t="s">
        <v>1885</v>
      </c>
      <c r="E89" s="1" t="s">
        <v>1885</v>
      </c>
      <c r="F89" s="287">
        <v>328251.46000000002</v>
      </c>
      <c r="G89" s="316">
        <v>0</v>
      </c>
      <c r="H89" s="287">
        <v>53201.88</v>
      </c>
      <c r="J89" s="56">
        <v>2422910.7799999998</v>
      </c>
      <c r="K89" s="247">
        <v>27400.99</v>
      </c>
      <c r="O89" s="280">
        <v>70000</v>
      </c>
      <c r="R89" s="56">
        <v>2586724.9900000002</v>
      </c>
      <c r="S89" s="56">
        <v>328050.34000000003</v>
      </c>
      <c r="U89" s="106">
        <v>56304.54</v>
      </c>
      <c r="X89" s="106">
        <v>251900</v>
      </c>
      <c r="Z89" s="282">
        <v>282338</v>
      </c>
      <c r="AC89" s="282">
        <v>131704.72</v>
      </c>
      <c r="AD89" s="282">
        <v>43952.04</v>
      </c>
      <c r="AF89" s="109">
        <f t="shared" si="7"/>
        <v>381453.34</v>
      </c>
      <c r="AG89" s="38">
        <f t="shared" si="8"/>
        <v>70000</v>
      </c>
      <c r="AH89" s="26">
        <f t="shared" si="9"/>
        <v>311453.34000000003</v>
      </c>
      <c r="AI89" s="17">
        <f t="shared" si="10"/>
        <v>308204.53999999998</v>
      </c>
      <c r="AJ89" s="19">
        <f t="shared" si="11"/>
        <v>457994.75999999995</v>
      </c>
      <c r="AK89" s="33">
        <f t="shared" si="12"/>
        <v>-149790.21999999997</v>
      </c>
    </row>
    <row r="90" spans="1:37" x14ac:dyDescent="0.2">
      <c r="A90" s="1" t="s">
        <v>929</v>
      </c>
      <c r="B90" s="1" t="s">
        <v>930</v>
      </c>
      <c r="C90" s="98">
        <v>1769</v>
      </c>
      <c r="D90" s="99" t="s">
        <v>1886</v>
      </c>
      <c r="E90" s="1" t="s">
        <v>1886</v>
      </c>
      <c r="F90" s="287">
        <v>137161.37</v>
      </c>
      <c r="G90" s="316">
        <v>0</v>
      </c>
      <c r="H90" s="287">
        <v>27872.25</v>
      </c>
      <c r="J90" s="56">
        <v>336705.49</v>
      </c>
      <c r="K90" s="247">
        <v>74412.06</v>
      </c>
      <c r="O90" s="280">
        <v>66750</v>
      </c>
      <c r="R90" s="56">
        <v>-1230148.1599999999</v>
      </c>
      <c r="S90" s="56">
        <v>1852229.71</v>
      </c>
      <c r="U90" s="106">
        <v>27586.73</v>
      </c>
      <c r="Z90" s="282">
        <v>57750</v>
      </c>
      <c r="AC90" s="282">
        <v>59633.61</v>
      </c>
      <c r="AD90" s="282">
        <v>20113.5</v>
      </c>
      <c r="AF90" s="109">
        <f t="shared" si="7"/>
        <v>165033.62</v>
      </c>
      <c r="AG90" s="38">
        <f t="shared" si="8"/>
        <v>66750</v>
      </c>
      <c r="AH90" s="26">
        <f t="shared" si="9"/>
        <v>98283.62</v>
      </c>
      <c r="AI90" s="17">
        <f t="shared" si="10"/>
        <v>27586.73</v>
      </c>
      <c r="AJ90" s="19">
        <f t="shared" si="11"/>
        <v>137497.10999999999</v>
      </c>
      <c r="AK90" s="33">
        <f t="shared" si="12"/>
        <v>-109910.37999999999</v>
      </c>
    </row>
    <row r="91" spans="1:37" x14ac:dyDescent="0.2">
      <c r="A91" s="1" t="s">
        <v>937</v>
      </c>
      <c r="B91" s="1" t="s">
        <v>938</v>
      </c>
      <c r="C91" s="98">
        <v>5781</v>
      </c>
      <c r="D91" s="99" t="s">
        <v>1887</v>
      </c>
      <c r="E91" s="1" t="s">
        <v>1887</v>
      </c>
      <c r="F91" s="287">
        <v>316166.90999999997</v>
      </c>
      <c r="G91" s="316">
        <v>0</v>
      </c>
      <c r="H91" s="287">
        <v>145878.38</v>
      </c>
      <c r="J91" s="56">
        <v>431208.99</v>
      </c>
      <c r="K91" s="247">
        <v>16636.59</v>
      </c>
      <c r="P91" s="280">
        <v>0</v>
      </c>
      <c r="R91" s="56">
        <v>-1795745.62</v>
      </c>
      <c r="S91" s="56">
        <v>2483113.87</v>
      </c>
      <c r="U91" s="106">
        <v>777790.07</v>
      </c>
      <c r="X91" s="106">
        <v>392820</v>
      </c>
      <c r="Y91" s="106">
        <v>4500</v>
      </c>
      <c r="Z91" s="282">
        <v>666440</v>
      </c>
      <c r="AC91" s="282">
        <v>257775.95</v>
      </c>
      <c r="AD91" s="282">
        <v>20272.5</v>
      </c>
      <c r="AF91" s="109">
        <f t="shared" si="7"/>
        <v>462045.29</v>
      </c>
      <c r="AG91" s="38">
        <f t="shared" si="8"/>
        <v>0</v>
      </c>
      <c r="AH91" s="26">
        <f t="shared" si="9"/>
        <v>462045.29</v>
      </c>
      <c r="AI91" s="17">
        <f t="shared" si="10"/>
        <v>1175110.0699999998</v>
      </c>
      <c r="AJ91" s="19">
        <f t="shared" si="11"/>
        <v>944488.45</v>
      </c>
      <c r="AK91" s="33">
        <f t="shared" si="12"/>
        <v>230621.61999999988</v>
      </c>
    </row>
    <row r="92" spans="1:37" x14ac:dyDescent="0.2">
      <c r="A92" s="1" t="s">
        <v>937</v>
      </c>
      <c r="B92" s="1" t="s">
        <v>938</v>
      </c>
      <c r="C92" s="98">
        <v>2515</v>
      </c>
      <c r="D92" s="99" t="s">
        <v>1888</v>
      </c>
      <c r="E92" s="1" t="s">
        <v>1888</v>
      </c>
      <c r="F92" s="287">
        <v>192118.76</v>
      </c>
      <c r="G92" s="316">
        <v>0</v>
      </c>
      <c r="H92" s="287">
        <v>77584.59</v>
      </c>
      <c r="J92" s="56">
        <v>161043.18</v>
      </c>
      <c r="K92" s="247">
        <v>50236.06</v>
      </c>
      <c r="R92" s="56">
        <v>-1658155.32</v>
      </c>
      <c r="S92" s="56">
        <v>1997915.47</v>
      </c>
      <c r="U92" s="106">
        <v>541031.26</v>
      </c>
      <c r="X92" s="106">
        <v>164550</v>
      </c>
      <c r="Y92" s="106">
        <v>4500</v>
      </c>
      <c r="Z92" s="282">
        <v>386800</v>
      </c>
      <c r="AC92" s="282">
        <v>147448.98000000001</v>
      </c>
      <c r="AD92" s="282">
        <v>27528.84</v>
      </c>
      <c r="AF92" s="109">
        <f t="shared" si="7"/>
        <v>269703.34999999998</v>
      </c>
      <c r="AG92" s="38">
        <f t="shared" si="8"/>
        <v>0</v>
      </c>
      <c r="AH92" s="26">
        <f t="shared" si="9"/>
        <v>269703.34999999998</v>
      </c>
      <c r="AI92" s="17">
        <f t="shared" si="10"/>
        <v>710081.26</v>
      </c>
      <c r="AJ92" s="19">
        <f t="shared" si="11"/>
        <v>561777.81999999995</v>
      </c>
      <c r="AK92" s="33">
        <f t="shared" si="12"/>
        <v>148303.44000000006</v>
      </c>
    </row>
    <row r="93" spans="1:37" x14ac:dyDescent="0.2">
      <c r="A93" s="1" t="s">
        <v>937</v>
      </c>
      <c r="B93" s="1" t="s">
        <v>938</v>
      </c>
      <c r="C93" s="98">
        <v>3488</v>
      </c>
      <c r="D93" s="99" t="s">
        <v>1889</v>
      </c>
      <c r="E93" s="1" t="s">
        <v>1889</v>
      </c>
      <c r="F93" s="287">
        <v>359553.6</v>
      </c>
      <c r="G93" s="316">
        <v>0</v>
      </c>
      <c r="H93" s="287">
        <v>87638.69</v>
      </c>
      <c r="J93" s="56">
        <v>249988.78</v>
      </c>
      <c r="K93" s="247">
        <v>29386.07</v>
      </c>
      <c r="P93" s="280">
        <v>1131</v>
      </c>
      <c r="R93" s="56">
        <v>-1867194.86</v>
      </c>
      <c r="S93" s="56">
        <v>2356721.7400000002</v>
      </c>
      <c r="U93" s="106">
        <v>1020005.48</v>
      </c>
      <c r="X93" s="106">
        <v>236370</v>
      </c>
      <c r="Y93" s="106">
        <v>4500</v>
      </c>
      <c r="Z93" s="282">
        <v>522160</v>
      </c>
      <c r="AC93" s="282">
        <v>459147.85</v>
      </c>
      <c r="AD93" s="282">
        <v>34848.870000000003</v>
      </c>
      <c r="AF93" s="109">
        <f t="shared" si="7"/>
        <v>447192.29</v>
      </c>
      <c r="AG93" s="38">
        <f t="shared" si="8"/>
        <v>1131</v>
      </c>
      <c r="AH93" s="26">
        <f t="shared" si="9"/>
        <v>446061.29</v>
      </c>
      <c r="AI93" s="17">
        <f t="shared" si="10"/>
        <v>1260875.48</v>
      </c>
      <c r="AJ93" s="19">
        <f t="shared" si="11"/>
        <v>1016156.72</v>
      </c>
      <c r="AK93" s="33">
        <f t="shared" si="12"/>
        <v>244718.76</v>
      </c>
    </row>
    <row r="94" spans="1:37" x14ac:dyDescent="0.2">
      <c r="A94" s="1" t="s">
        <v>937</v>
      </c>
      <c r="B94" s="1" t="s">
        <v>938</v>
      </c>
      <c r="C94" s="98">
        <v>5980</v>
      </c>
      <c r="D94" s="99" t="s">
        <v>1890</v>
      </c>
      <c r="E94" s="1" t="s">
        <v>1890</v>
      </c>
      <c r="F94" s="287">
        <v>388230.81</v>
      </c>
      <c r="G94" s="316">
        <v>0</v>
      </c>
      <c r="H94" s="287">
        <v>63816.21</v>
      </c>
      <c r="J94" s="56">
        <v>87961.02</v>
      </c>
      <c r="K94" s="247">
        <v>858.21</v>
      </c>
      <c r="P94" s="280">
        <v>500</v>
      </c>
      <c r="R94" s="56">
        <v>-305180.09999999998</v>
      </c>
      <c r="S94" s="56">
        <v>679279.9</v>
      </c>
      <c r="U94" s="106">
        <v>836209.51</v>
      </c>
      <c r="X94" s="106">
        <v>258750</v>
      </c>
      <c r="Y94" s="106">
        <v>9000</v>
      </c>
      <c r="Z94" s="282">
        <v>593924</v>
      </c>
      <c r="AB94" s="282">
        <v>3300</v>
      </c>
      <c r="AC94" s="282">
        <v>323746.13</v>
      </c>
      <c r="AD94" s="282">
        <v>9228.93</v>
      </c>
      <c r="AF94" s="109">
        <f t="shared" si="7"/>
        <v>452047.02</v>
      </c>
      <c r="AG94" s="38">
        <f t="shared" si="8"/>
        <v>500</v>
      </c>
      <c r="AH94" s="26">
        <f t="shared" si="9"/>
        <v>451547.02</v>
      </c>
      <c r="AI94" s="17">
        <f t="shared" si="10"/>
        <v>1103959.51</v>
      </c>
      <c r="AJ94" s="19">
        <f t="shared" si="11"/>
        <v>930199.06</v>
      </c>
      <c r="AK94" s="33">
        <f t="shared" si="12"/>
        <v>173760.44999999995</v>
      </c>
    </row>
    <row r="95" spans="1:37" x14ac:dyDescent="0.2">
      <c r="A95" s="1" t="s">
        <v>937</v>
      </c>
      <c r="B95" s="1" t="s">
        <v>938</v>
      </c>
      <c r="C95" s="98">
        <v>4020</v>
      </c>
      <c r="D95" s="99" t="s">
        <v>1891</v>
      </c>
      <c r="E95" s="1" t="s">
        <v>1891</v>
      </c>
      <c r="F95" s="287">
        <v>385923.8</v>
      </c>
      <c r="G95" s="316">
        <v>0</v>
      </c>
      <c r="H95" s="287">
        <v>105079.43</v>
      </c>
      <c r="J95" s="56">
        <v>617066.49</v>
      </c>
      <c r="K95" s="247">
        <v>50830.33</v>
      </c>
      <c r="R95" s="56">
        <v>-1939755.76</v>
      </c>
      <c r="S95" s="56">
        <v>3020527.22</v>
      </c>
      <c r="U95" s="106">
        <v>566872.41</v>
      </c>
      <c r="V95" s="106">
        <v>24688</v>
      </c>
      <c r="X95" s="106">
        <v>212580</v>
      </c>
      <c r="Y95" s="106">
        <v>6000</v>
      </c>
      <c r="Z95" s="282">
        <v>445310</v>
      </c>
      <c r="AC95" s="282">
        <v>230012.41</v>
      </c>
      <c r="AD95" s="282">
        <v>48723.41</v>
      </c>
      <c r="AF95" s="109">
        <f t="shared" si="7"/>
        <v>491003.23</v>
      </c>
      <c r="AG95" s="38">
        <f t="shared" si="8"/>
        <v>0</v>
      </c>
      <c r="AH95" s="26">
        <f t="shared" si="9"/>
        <v>491003.23</v>
      </c>
      <c r="AI95" s="17">
        <f t="shared" si="10"/>
        <v>810140.41</v>
      </c>
      <c r="AJ95" s="19">
        <f t="shared" si="11"/>
        <v>724045.82000000007</v>
      </c>
      <c r="AK95" s="33">
        <f t="shared" si="12"/>
        <v>86094.589999999967</v>
      </c>
    </row>
    <row r="96" spans="1:37" x14ac:dyDescent="0.2">
      <c r="A96" s="1" t="s">
        <v>937</v>
      </c>
      <c r="B96" s="1" t="s">
        <v>938</v>
      </c>
      <c r="C96" s="98">
        <v>4210</v>
      </c>
      <c r="D96" s="99" t="s">
        <v>1892</v>
      </c>
      <c r="E96" s="1" t="s">
        <v>1892</v>
      </c>
      <c r="F96" s="287">
        <v>266585.52</v>
      </c>
      <c r="G96" s="316">
        <v>0</v>
      </c>
      <c r="H96" s="287">
        <v>108762.54</v>
      </c>
      <c r="J96" s="56">
        <v>4</v>
      </c>
      <c r="K96" s="247">
        <v>75076.740000000005</v>
      </c>
      <c r="P96" s="280">
        <v>175</v>
      </c>
      <c r="R96" s="56">
        <v>-79831.89</v>
      </c>
      <c r="S96" s="56">
        <v>266818</v>
      </c>
      <c r="U96" s="106">
        <v>830308.91</v>
      </c>
      <c r="W96" s="106">
        <v>134.16</v>
      </c>
      <c r="X96" s="106">
        <v>179730</v>
      </c>
      <c r="Y96" s="106">
        <v>4500</v>
      </c>
      <c r="Z96" s="282">
        <v>545590</v>
      </c>
      <c r="AC96" s="282">
        <v>191199.84</v>
      </c>
      <c r="AD96" s="282">
        <v>6629.54</v>
      </c>
      <c r="AF96" s="109">
        <f t="shared" si="7"/>
        <v>375348.06</v>
      </c>
      <c r="AG96" s="38">
        <f t="shared" si="8"/>
        <v>175</v>
      </c>
      <c r="AH96" s="26">
        <f t="shared" si="9"/>
        <v>375173.06</v>
      </c>
      <c r="AI96" s="17">
        <f t="shared" si="10"/>
        <v>1014673.0700000001</v>
      </c>
      <c r="AJ96" s="19">
        <f t="shared" si="11"/>
        <v>743419.38</v>
      </c>
      <c r="AK96" s="33">
        <f t="shared" si="12"/>
        <v>271253.69000000006</v>
      </c>
    </row>
    <row r="97" spans="1:37" x14ac:dyDescent="0.2">
      <c r="A97" s="1" t="s">
        <v>937</v>
      </c>
      <c r="B97" s="1" t="s">
        <v>938</v>
      </c>
      <c r="C97" s="98">
        <v>3316</v>
      </c>
      <c r="D97" s="99" t="s">
        <v>1893</v>
      </c>
      <c r="E97" s="1" t="s">
        <v>1893</v>
      </c>
      <c r="F97" s="287">
        <v>244507.07</v>
      </c>
      <c r="G97" s="316">
        <v>0</v>
      </c>
      <c r="H97" s="287">
        <v>98767.71</v>
      </c>
      <c r="J97" s="56">
        <v>5</v>
      </c>
      <c r="K97" s="247">
        <v>38660.57</v>
      </c>
      <c r="P97" s="280">
        <v>1987</v>
      </c>
      <c r="R97" s="56">
        <v>-1622225.54</v>
      </c>
      <c r="S97" s="56">
        <v>1863128.3</v>
      </c>
      <c r="U97" s="106">
        <v>598681.66</v>
      </c>
      <c r="X97" s="106">
        <v>320010</v>
      </c>
      <c r="Y97" s="106">
        <v>9000</v>
      </c>
      <c r="Z97" s="282">
        <v>564482</v>
      </c>
      <c r="AC97" s="282">
        <v>214066.62</v>
      </c>
      <c r="AD97" s="282">
        <v>5557.45</v>
      </c>
      <c r="AF97" s="109">
        <f t="shared" si="7"/>
        <v>343274.78</v>
      </c>
      <c r="AG97" s="38">
        <f t="shared" si="8"/>
        <v>1987</v>
      </c>
      <c r="AH97" s="26">
        <f t="shared" si="9"/>
        <v>341287.78</v>
      </c>
      <c r="AI97" s="17">
        <f t="shared" si="10"/>
        <v>927691.66</v>
      </c>
      <c r="AJ97" s="19">
        <f t="shared" si="11"/>
        <v>784106.07</v>
      </c>
      <c r="AK97" s="33">
        <f t="shared" si="12"/>
        <v>143585.59000000008</v>
      </c>
    </row>
    <row r="98" spans="1:37" x14ac:dyDescent="0.2">
      <c r="A98" s="1" t="s">
        <v>937</v>
      </c>
      <c r="B98" s="1" t="s">
        <v>938</v>
      </c>
      <c r="C98" s="98">
        <v>6867</v>
      </c>
      <c r="D98" s="99" t="s">
        <v>1894</v>
      </c>
      <c r="E98" s="1" t="s">
        <v>1894</v>
      </c>
      <c r="F98" s="287">
        <v>204417.34</v>
      </c>
      <c r="G98" s="316">
        <v>0</v>
      </c>
      <c r="H98" s="287">
        <v>229218.49</v>
      </c>
      <c r="J98" s="56">
        <v>749435.76</v>
      </c>
      <c r="K98" s="247">
        <v>58727.6</v>
      </c>
      <c r="P98" s="280">
        <v>655</v>
      </c>
      <c r="R98" s="56">
        <v>-60193.54</v>
      </c>
      <c r="S98" s="56">
        <v>1170515.6499999999</v>
      </c>
      <c r="U98" s="106">
        <v>809948.28</v>
      </c>
      <c r="W98" s="106">
        <v>306.26</v>
      </c>
      <c r="X98" s="106">
        <v>169720</v>
      </c>
      <c r="Y98" s="106">
        <v>4000</v>
      </c>
      <c r="Z98" s="282">
        <v>472053</v>
      </c>
      <c r="AC98" s="282">
        <v>243186.02</v>
      </c>
      <c r="AD98" s="282">
        <v>134899.44</v>
      </c>
      <c r="AF98" s="109">
        <f t="shared" si="7"/>
        <v>433635.82999999996</v>
      </c>
      <c r="AG98" s="38">
        <f t="shared" si="8"/>
        <v>655</v>
      </c>
      <c r="AH98" s="26">
        <f t="shared" si="9"/>
        <v>432980.82999999996</v>
      </c>
      <c r="AI98" s="17">
        <f t="shared" si="10"/>
        <v>983974.54</v>
      </c>
      <c r="AJ98" s="19">
        <f t="shared" si="11"/>
        <v>850138.46</v>
      </c>
      <c r="AK98" s="33">
        <f t="shared" si="12"/>
        <v>133836.08000000007</v>
      </c>
    </row>
    <row r="99" spans="1:37" x14ac:dyDescent="0.2">
      <c r="A99" s="1" t="s">
        <v>937</v>
      </c>
      <c r="B99" s="1" t="s">
        <v>938</v>
      </c>
      <c r="C99" s="98">
        <v>3657</v>
      </c>
      <c r="D99" s="99" t="s">
        <v>1895</v>
      </c>
      <c r="E99" s="1" t="s">
        <v>1895</v>
      </c>
      <c r="F99" s="287">
        <v>246584.68</v>
      </c>
      <c r="G99" s="316">
        <v>0</v>
      </c>
      <c r="H99" s="287">
        <v>87098.99</v>
      </c>
      <c r="J99" s="56">
        <v>137809.34</v>
      </c>
      <c r="K99" s="247">
        <v>4282.62</v>
      </c>
      <c r="R99" s="56">
        <v>-1776995.33</v>
      </c>
      <c r="S99" s="56">
        <v>2174004.7799999998</v>
      </c>
      <c r="U99" s="106">
        <v>478599.98</v>
      </c>
      <c r="X99" s="106">
        <v>118020</v>
      </c>
      <c r="Z99" s="282">
        <v>325880</v>
      </c>
      <c r="AC99" s="282">
        <v>151790.99</v>
      </c>
      <c r="AD99" s="282">
        <v>33213.81</v>
      </c>
      <c r="AF99" s="109">
        <f t="shared" si="7"/>
        <v>333683.67</v>
      </c>
      <c r="AG99" s="38">
        <f t="shared" si="8"/>
        <v>0</v>
      </c>
      <c r="AH99" s="26">
        <f t="shared" si="9"/>
        <v>333683.67</v>
      </c>
      <c r="AI99" s="17">
        <f t="shared" si="10"/>
        <v>596619.98</v>
      </c>
      <c r="AJ99" s="19">
        <f t="shared" si="11"/>
        <v>510884.8</v>
      </c>
      <c r="AK99" s="33">
        <f t="shared" si="12"/>
        <v>85735.18</v>
      </c>
    </row>
    <row r="100" spans="1:37" x14ac:dyDescent="0.2">
      <c r="A100" s="1" t="s">
        <v>937</v>
      </c>
      <c r="B100" s="1" t="s">
        <v>938</v>
      </c>
      <c r="C100" s="98">
        <v>6817</v>
      </c>
      <c r="D100" s="99" t="s">
        <v>1896</v>
      </c>
      <c r="E100" s="1" t="s">
        <v>1896</v>
      </c>
      <c r="F100" s="287">
        <v>342837.79</v>
      </c>
      <c r="G100" s="316">
        <v>0</v>
      </c>
      <c r="H100" s="287">
        <v>19855.919999999998</v>
      </c>
      <c r="J100" s="56">
        <v>283682.2</v>
      </c>
      <c r="K100" s="247">
        <v>7123.91</v>
      </c>
      <c r="P100" s="280">
        <v>103</v>
      </c>
      <c r="R100" s="56">
        <v>-1103554.3600000001</v>
      </c>
      <c r="S100" s="56">
        <v>1708771</v>
      </c>
      <c r="U100" s="106">
        <v>734195.4</v>
      </c>
      <c r="X100" s="106">
        <v>356190</v>
      </c>
      <c r="Y100" s="106">
        <v>4500</v>
      </c>
      <c r="Z100" s="282">
        <v>648740</v>
      </c>
      <c r="AB100" s="282">
        <v>7796</v>
      </c>
      <c r="AC100" s="282">
        <v>340713.76</v>
      </c>
      <c r="AD100" s="282">
        <v>40998.46</v>
      </c>
      <c r="AF100" s="109">
        <f t="shared" si="7"/>
        <v>362693.70999999996</v>
      </c>
      <c r="AG100" s="38">
        <f t="shared" si="8"/>
        <v>103</v>
      </c>
      <c r="AH100" s="26">
        <f t="shared" si="9"/>
        <v>362590.70999999996</v>
      </c>
      <c r="AI100" s="17">
        <f t="shared" si="10"/>
        <v>1094885.3999999999</v>
      </c>
      <c r="AJ100" s="19">
        <f t="shared" si="11"/>
        <v>1038248.22</v>
      </c>
      <c r="AK100" s="33">
        <f t="shared" si="12"/>
        <v>56637.179999999935</v>
      </c>
    </row>
    <row r="101" spans="1:37" x14ac:dyDescent="0.2">
      <c r="A101" s="1" t="s">
        <v>937</v>
      </c>
      <c r="B101" s="1" t="s">
        <v>938</v>
      </c>
      <c r="C101" s="98">
        <v>5077</v>
      </c>
      <c r="D101" s="99" t="s">
        <v>1897</v>
      </c>
      <c r="E101" s="1" t="s">
        <v>1897</v>
      </c>
      <c r="F101" s="287">
        <v>294483.81</v>
      </c>
      <c r="G101" s="316">
        <v>0</v>
      </c>
      <c r="H101" s="287">
        <v>261885.83</v>
      </c>
      <c r="J101" s="56">
        <v>359685.48</v>
      </c>
      <c r="K101" s="247">
        <v>8794.07</v>
      </c>
      <c r="P101" s="280">
        <v>683</v>
      </c>
      <c r="R101" s="56">
        <v>-1376217.89</v>
      </c>
      <c r="S101" s="56">
        <v>2266060.31</v>
      </c>
      <c r="U101" s="106">
        <v>660864.15</v>
      </c>
      <c r="X101" s="106">
        <v>372330</v>
      </c>
      <c r="Y101" s="106">
        <v>9000</v>
      </c>
      <c r="Z101" s="282">
        <v>726870</v>
      </c>
      <c r="AC101" s="282">
        <v>244343.06</v>
      </c>
      <c r="AD101" s="282">
        <v>28475.32</v>
      </c>
      <c r="AF101" s="109">
        <f t="shared" si="7"/>
        <v>556369.64</v>
      </c>
      <c r="AG101" s="38">
        <f t="shared" si="8"/>
        <v>683</v>
      </c>
      <c r="AH101" s="26">
        <f t="shared" si="9"/>
        <v>555686.64</v>
      </c>
      <c r="AI101" s="17">
        <f t="shared" si="10"/>
        <v>1042194.15</v>
      </c>
      <c r="AJ101" s="19">
        <f t="shared" si="11"/>
        <v>999688.38</v>
      </c>
      <c r="AK101" s="33">
        <f t="shared" si="12"/>
        <v>42505.770000000019</v>
      </c>
    </row>
    <row r="102" spans="1:37" x14ac:dyDescent="0.2">
      <c r="A102" s="1" t="s">
        <v>937</v>
      </c>
      <c r="B102" s="1" t="s">
        <v>938</v>
      </c>
      <c r="C102" s="98">
        <v>3046</v>
      </c>
      <c r="D102" s="99" t="s">
        <v>1898</v>
      </c>
      <c r="E102" s="1" t="s">
        <v>1898</v>
      </c>
      <c r="F102" s="287">
        <v>134767.31</v>
      </c>
      <c r="G102" s="316">
        <v>0</v>
      </c>
      <c r="H102" s="287">
        <v>20652.580000000002</v>
      </c>
      <c r="J102" s="56">
        <v>43535.15</v>
      </c>
      <c r="K102" s="247">
        <v>21672.99</v>
      </c>
      <c r="R102" s="56">
        <v>-677598.44</v>
      </c>
      <c r="S102" s="56">
        <v>855883.42</v>
      </c>
      <c r="U102" s="106">
        <v>541753.68999999994</v>
      </c>
      <c r="W102" s="106">
        <v>172.16</v>
      </c>
      <c r="X102" s="106">
        <v>331440</v>
      </c>
      <c r="Y102" s="106">
        <v>4500</v>
      </c>
      <c r="Z102" s="282">
        <v>558060</v>
      </c>
      <c r="AB102" s="282">
        <v>2880</v>
      </c>
      <c r="AC102" s="282">
        <v>252161.45</v>
      </c>
      <c r="AD102" s="282">
        <v>14663.35</v>
      </c>
      <c r="AF102" s="109">
        <f t="shared" si="7"/>
        <v>155419.89000000001</v>
      </c>
      <c r="AG102" s="38">
        <f t="shared" si="8"/>
        <v>0</v>
      </c>
      <c r="AH102" s="26">
        <f t="shared" si="9"/>
        <v>155419.89000000001</v>
      </c>
      <c r="AI102" s="17">
        <f t="shared" si="10"/>
        <v>877865.85</v>
      </c>
      <c r="AJ102" s="19">
        <f t="shared" si="11"/>
        <v>827764.79999999993</v>
      </c>
      <c r="AK102" s="33">
        <f t="shared" si="12"/>
        <v>50101.050000000047</v>
      </c>
    </row>
    <row r="103" spans="1:37" x14ac:dyDescent="0.2">
      <c r="A103" s="1" t="s">
        <v>937</v>
      </c>
      <c r="B103" s="1" t="s">
        <v>938</v>
      </c>
      <c r="C103" s="98">
        <v>3486</v>
      </c>
      <c r="D103" s="99" t="s">
        <v>1899</v>
      </c>
      <c r="E103" s="1" t="s">
        <v>1899</v>
      </c>
      <c r="F103" s="287">
        <v>223762.93</v>
      </c>
      <c r="G103" s="316">
        <v>0</v>
      </c>
      <c r="H103" s="287">
        <v>59373.88</v>
      </c>
      <c r="J103" s="56">
        <v>1572603.53</v>
      </c>
      <c r="K103" s="247">
        <v>12021.04</v>
      </c>
      <c r="R103" s="56">
        <v>-1258410.42</v>
      </c>
      <c r="S103" s="56">
        <v>2982456.62</v>
      </c>
      <c r="U103" s="106">
        <v>585799.73</v>
      </c>
      <c r="W103" s="106">
        <v>77.44</v>
      </c>
      <c r="X103" s="106">
        <v>180490</v>
      </c>
      <c r="Y103" s="106">
        <v>1500</v>
      </c>
      <c r="Z103" s="282">
        <v>375170</v>
      </c>
      <c r="AC103" s="282">
        <v>217748.98</v>
      </c>
      <c r="AD103" s="282">
        <v>26210.01</v>
      </c>
      <c r="AF103" s="109">
        <f t="shared" si="7"/>
        <v>283136.81</v>
      </c>
      <c r="AG103" s="38">
        <f t="shared" si="8"/>
        <v>0</v>
      </c>
      <c r="AH103" s="26">
        <f t="shared" si="9"/>
        <v>283136.81</v>
      </c>
      <c r="AI103" s="17">
        <f t="shared" si="10"/>
        <v>767867.16999999993</v>
      </c>
      <c r="AJ103" s="19">
        <f t="shared" si="11"/>
        <v>619128.99</v>
      </c>
      <c r="AK103" s="33">
        <f t="shared" si="12"/>
        <v>148738.17999999993</v>
      </c>
    </row>
    <row r="104" spans="1:37" x14ac:dyDescent="0.2">
      <c r="A104" s="1" t="s">
        <v>937</v>
      </c>
      <c r="B104" s="1" t="s">
        <v>938</v>
      </c>
      <c r="C104" s="98">
        <v>4158</v>
      </c>
      <c r="D104" s="99" t="s">
        <v>1900</v>
      </c>
      <c r="E104" s="1" t="s">
        <v>1900</v>
      </c>
      <c r="F104" s="287">
        <v>417683.16</v>
      </c>
      <c r="G104" s="316">
        <v>0</v>
      </c>
      <c r="H104" s="287">
        <v>65309.22</v>
      </c>
      <c r="J104" s="56">
        <v>54795.47</v>
      </c>
      <c r="K104" s="247">
        <v>68923.179999999993</v>
      </c>
      <c r="R104" s="56">
        <v>-1648737.9</v>
      </c>
      <c r="S104" s="56">
        <v>2096504</v>
      </c>
      <c r="U104" s="106">
        <v>713537.5</v>
      </c>
      <c r="W104" s="106">
        <v>643.55999999999995</v>
      </c>
      <c r="X104" s="106">
        <v>211110</v>
      </c>
      <c r="Y104" s="106">
        <v>6000</v>
      </c>
      <c r="Z104" s="282">
        <v>467900</v>
      </c>
      <c r="AB104" s="282">
        <v>3115</v>
      </c>
      <c r="AC104" s="282">
        <v>259130.65</v>
      </c>
      <c r="AD104" s="282">
        <v>34353.480000000003</v>
      </c>
      <c r="AF104" s="109">
        <f t="shared" si="7"/>
        <v>482992.38</v>
      </c>
      <c r="AG104" s="38">
        <f t="shared" si="8"/>
        <v>0</v>
      </c>
      <c r="AH104" s="26">
        <f t="shared" si="9"/>
        <v>482992.38</v>
      </c>
      <c r="AI104" s="17">
        <f t="shared" si="10"/>
        <v>931291.06</v>
      </c>
      <c r="AJ104" s="19">
        <f t="shared" si="11"/>
        <v>764499.13</v>
      </c>
      <c r="AK104" s="33">
        <f t="shared" si="12"/>
        <v>166791.93000000005</v>
      </c>
    </row>
    <row r="105" spans="1:37" x14ac:dyDescent="0.2">
      <c r="A105" s="1" t="s">
        <v>937</v>
      </c>
      <c r="B105" s="1" t="s">
        <v>938</v>
      </c>
      <c r="C105" s="98">
        <v>4935</v>
      </c>
      <c r="D105" s="99" t="s">
        <v>1901</v>
      </c>
      <c r="E105" s="1" t="s">
        <v>1901</v>
      </c>
      <c r="F105" s="287">
        <v>481601.45</v>
      </c>
      <c r="G105" s="316">
        <v>0</v>
      </c>
      <c r="H105" s="287">
        <v>184024.71</v>
      </c>
      <c r="J105" s="56">
        <v>592122.22</v>
      </c>
      <c r="K105" s="247">
        <v>18460.28</v>
      </c>
      <c r="P105" s="280">
        <v>101948.22</v>
      </c>
      <c r="R105" s="56">
        <v>-3251283.17</v>
      </c>
      <c r="S105" s="56">
        <v>4349913</v>
      </c>
      <c r="U105" s="106">
        <v>844622.08</v>
      </c>
      <c r="X105" s="106">
        <v>158190</v>
      </c>
      <c r="Y105" s="106">
        <v>4500</v>
      </c>
      <c r="Z105" s="282">
        <v>437350</v>
      </c>
      <c r="AC105" s="282">
        <v>314304.86</v>
      </c>
      <c r="AD105" s="282">
        <v>169781.11</v>
      </c>
      <c r="AF105" s="109">
        <f t="shared" si="7"/>
        <v>665626.16</v>
      </c>
      <c r="AG105" s="38">
        <f t="shared" si="8"/>
        <v>101948.22</v>
      </c>
      <c r="AH105" s="26">
        <f t="shared" si="9"/>
        <v>563677.94000000006</v>
      </c>
      <c r="AI105" s="17">
        <f t="shared" si="10"/>
        <v>1007312.08</v>
      </c>
      <c r="AJ105" s="19">
        <f t="shared" si="11"/>
        <v>921435.97</v>
      </c>
      <c r="AK105" s="33">
        <f t="shared" si="12"/>
        <v>85876.109999999986</v>
      </c>
    </row>
    <row r="106" spans="1:37" x14ac:dyDescent="0.2">
      <c r="A106" s="1" t="s">
        <v>937</v>
      </c>
      <c r="B106" s="1" t="s">
        <v>938</v>
      </c>
      <c r="C106" s="98">
        <v>4567</v>
      </c>
      <c r="D106" s="99" t="s">
        <v>1902</v>
      </c>
      <c r="E106" s="1" t="s">
        <v>1902</v>
      </c>
      <c r="F106" s="287">
        <v>530992.57999999996</v>
      </c>
      <c r="G106" s="316">
        <v>0</v>
      </c>
      <c r="H106" s="287">
        <v>73983.17</v>
      </c>
      <c r="J106" s="56">
        <v>184363.53</v>
      </c>
      <c r="K106" s="247">
        <v>45635.8</v>
      </c>
      <c r="R106" s="56">
        <v>-714922.02</v>
      </c>
      <c r="S106" s="56">
        <v>1615889.77</v>
      </c>
      <c r="U106" s="106">
        <v>751786.45</v>
      </c>
      <c r="X106" s="106">
        <v>142730</v>
      </c>
      <c r="Y106" s="106">
        <v>4000</v>
      </c>
      <c r="Z106" s="282">
        <v>454040</v>
      </c>
      <c r="AC106" s="282">
        <v>288533.32</v>
      </c>
      <c r="AD106" s="282">
        <v>211090.8</v>
      </c>
      <c r="AF106" s="109">
        <f t="shared" si="7"/>
        <v>604975.75</v>
      </c>
      <c r="AG106" s="38">
        <f t="shared" si="8"/>
        <v>0</v>
      </c>
      <c r="AH106" s="26">
        <f t="shared" si="9"/>
        <v>604975.75</v>
      </c>
      <c r="AI106" s="17">
        <f t="shared" si="10"/>
        <v>898516.45</v>
      </c>
      <c r="AJ106" s="19">
        <f t="shared" si="11"/>
        <v>953664.12000000011</v>
      </c>
      <c r="AK106" s="33">
        <f t="shared" si="12"/>
        <v>-55147.670000000158</v>
      </c>
    </row>
    <row r="107" spans="1:37" x14ac:dyDescent="0.2">
      <c r="A107" s="1" t="s">
        <v>937</v>
      </c>
      <c r="B107" s="1" t="s">
        <v>938</v>
      </c>
      <c r="C107" s="98">
        <v>2903</v>
      </c>
      <c r="D107" s="99" t="s">
        <v>1903</v>
      </c>
      <c r="E107" s="1" t="s">
        <v>1903</v>
      </c>
      <c r="F107" s="287">
        <v>455685.26</v>
      </c>
      <c r="G107" s="316">
        <v>0</v>
      </c>
      <c r="H107" s="287">
        <v>37219.89</v>
      </c>
      <c r="J107" s="56">
        <v>442695.47</v>
      </c>
      <c r="K107" s="247">
        <v>71278.45</v>
      </c>
      <c r="R107" s="56">
        <v>-1545476.78</v>
      </c>
      <c r="S107" s="56">
        <v>2389700.83</v>
      </c>
      <c r="U107" s="106">
        <v>628834.13</v>
      </c>
      <c r="W107" s="106">
        <v>614.16999999999996</v>
      </c>
      <c r="X107" s="106">
        <v>302520</v>
      </c>
      <c r="Y107" s="106">
        <v>9000</v>
      </c>
      <c r="Z107" s="282">
        <v>530800</v>
      </c>
      <c r="AC107" s="282">
        <v>203935.16</v>
      </c>
      <c r="AD107" s="282">
        <v>35954.120000000003</v>
      </c>
      <c r="AF107" s="109">
        <f t="shared" si="7"/>
        <v>492905.15</v>
      </c>
      <c r="AG107" s="38">
        <f t="shared" si="8"/>
        <v>0</v>
      </c>
      <c r="AH107" s="26">
        <f t="shared" si="9"/>
        <v>492905.15</v>
      </c>
      <c r="AI107" s="17">
        <f t="shared" si="10"/>
        <v>940968.3</v>
      </c>
      <c r="AJ107" s="19">
        <f t="shared" si="11"/>
        <v>770689.28</v>
      </c>
      <c r="AK107" s="33">
        <f t="shared" si="12"/>
        <v>170279.02000000002</v>
      </c>
    </row>
    <row r="108" spans="1:37" x14ac:dyDescent="0.2">
      <c r="A108" s="1" t="s">
        <v>937</v>
      </c>
      <c r="B108" s="1" t="s">
        <v>938</v>
      </c>
      <c r="C108" s="98">
        <v>3112</v>
      </c>
      <c r="D108" s="99" t="s">
        <v>1904</v>
      </c>
      <c r="E108" s="1" t="s">
        <v>1904</v>
      </c>
      <c r="F108" s="287">
        <v>231866.63</v>
      </c>
      <c r="G108" s="316">
        <v>0</v>
      </c>
      <c r="H108" s="287">
        <v>85018.08</v>
      </c>
      <c r="J108" s="56">
        <v>440137.14</v>
      </c>
      <c r="K108" s="247">
        <v>553.16</v>
      </c>
      <c r="R108" s="56">
        <v>-4647542.9000000004</v>
      </c>
      <c r="S108" s="56">
        <v>5385590.1100000003</v>
      </c>
      <c r="U108" s="106">
        <v>478389.6</v>
      </c>
      <c r="X108" s="106">
        <v>70200</v>
      </c>
      <c r="Z108" s="282">
        <v>236690</v>
      </c>
      <c r="AC108" s="282">
        <v>257737.16</v>
      </c>
      <c r="AD108" s="282">
        <v>29979.64</v>
      </c>
      <c r="AF108" s="109">
        <f t="shared" si="7"/>
        <v>316884.71000000002</v>
      </c>
      <c r="AG108" s="38">
        <f t="shared" si="8"/>
        <v>0</v>
      </c>
      <c r="AH108" s="26">
        <f t="shared" si="9"/>
        <v>316884.71000000002</v>
      </c>
      <c r="AI108" s="17">
        <f t="shared" si="10"/>
        <v>548589.6</v>
      </c>
      <c r="AJ108" s="19">
        <f t="shared" si="11"/>
        <v>524406.80000000005</v>
      </c>
      <c r="AK108" s="33">
        <f t="shared" si="12"/>
        <v>24182.79999999993</v>
      </c>
    </row>
    <row r="109" spans="1:37" x14ac:dyDescent="0.2">
      <c r="A109" s="1" t="s">
        <v>959</v>
      </c>
      <c r="B109" s="1" t="s">
        <v>960</v>
      </c>
      <c r="C109" s="98">
        <v>2783</v>
      </c>
      <c r="D109" s="99" t="s">
        <v>1905</v>
      </c>
      <c r="E109" s="1" t="s">
        <v>1905</v>
      </c>
      <c r="F109" s="287">
        <v>423240.19</v>
      </c>
      <c r="G109" s="316">
        <v>0</v>
      </c>
      <c r="H109" s="287">
        <v>25605.75</v>
      </c>
      <c r="J109" s="56">
        <v>333787</v>
      </c>
      <c r="K109" s="247">
        <v>126547.54</v>
      </c>
      <c r="R109" s="56">
        <v>-1018993.5</v>
      </c>
      <c r="S109" s="56">
        <v>1851650.31</v>
      </c>
      <c r="U109" s="106">
        <v>490585.99</v>
      </c>
      <c r="X109" s="106">
        <v>260220</v>
      </c>
      <c r="Y109" s="106">
        <v>4500</v>
      </c>
      <c r="Z109" s="282">
        <v>416099.5</v>
      </c>
      <c r="AC109" s="282">
        <v>117128.72</v>
      </c>
      <c r="AD109" s="282">
        <v>34922.370000000003</v>
      </c>
      <c r="AF109" s="109">
        <f t="shared" si="7"/>
        <v>448845.94</v>
      </c>
      <c r="AG109" s="38">
        <f t="shared" si="8"/>
        <v>0</v>
      </c>
      <c r="AH109" s="26">
        <f t="shared" si="9"/>
        <v>448845.94</v>
      </c>
      <c r="AI109" s="17">
        <f t="shared" si="10"/>
        <v>755305.99</v>
      </c>
      <c r="AJ109" s="19">
        <f t="shared" si="11"/>
        <v>568150.59</v>
      </c>
      <c r="AK109" s="33">
        <f t="shared" si="12"/>
        <v>187155.40000000002</v>
      </c>
    </row>
    <row r="110" spans="1:37" x14ac:dyDescent="0.2">
      <c r="A110" s="1" t="s">
        <v>959</v>
      </c>
      <c r="B110" s="1" t="s">
        <v>960</v>
      </c>
      <c r="C110" s="98">
        <v>3884</v>
      </c>
      <c r="D110" s="99" t="s">
        <v>1906</v>
      </c>
      <c r="E110" s="1" t="s">
        <v>1906</v>
      </c>
      <c r="F110" s="287">
        <v>515665.3</v>
      </c>
      <c r="G110" s="316">
        <v>0</v>
      </c>
      <c r="H110" s="287">
        <v>32973.019999999997</v>
      </c>
      <c r="J110" s="56">
        <v>762037.4</v>
      </c>
      <c r="K110" s="247">
        <v>118184.9</v>
      </c>
      <c r="L110" s="280">
        <v>0</v>
      </c>
      <c r="R110" s="56">
        <v>-88669.18</v>
      </c>
      <c r="S110" s="56">
        <v>1448584.45</v>
      </c>
      <c r="U110" s="106">
        <v>666442.73</v>
      </c>
      <c r="X110" s="106">
        <v>329010</v>
      </c>
      <c r="Y110" s="106">
        <v>9000</v>
      </c>
      <c r="Z110" s="282">
        <v>532582.5</v>
      </c>
      <c r="AC110" s="282">
        <v>144246.35</v>
      </c>
      <c r="AD110" s="282">
        <v>50575.27</v>
      </c>
      <c r="AF110" s="109">
        <f t="shared" si="7"/>
        <v>548638.31999999995</v>
      </c>
      <c r="AG110" s="38">
        <f t="shared" si="8"/>
        <v>0</v>
      </c>
      <c r="AH110" s="26">
        <f t="shared" si="9"/>
        <v>548638.31999999995</v>
      </c>
      <c r="AI110" s="17">
        <f t="shared" si="10"/>
        <v>1004452.73</v>
      </c>
      <c r="AJ110" s="19">
        <f t="shared" si="11"/>
        <v>727404.12</v>
      </c>
      <c r="AK110" s="33">
        <f t="shared" si="12"/>
        <v>277048.61</v>
      </c>
    </row>
    <row r="111" spans="1:37" x14ac:dyDescent="0.2">
      <c r="A111" s="1" t="s">
        <v>959</v>
      </c>
      <c r="B111" s="1" t="s">
        <v>960</v>
      </c>
      <c r="C111" s="98">
        <v>4358</v>
      </c>
      <c r="D111" s="99" t="s">
        <v>1907</v>
      </c>
      <c r="E111" s="1" t="s">
        <v>1907</v>
      </c>
      <c r="F111" s="287">
        <v>492019.32</v>
      </c>
      <c r="H111" s="287">
        <v>42940.62</v>
      </c>
      <c r="J111" s="56">
        <v>519237.12</v>
      </c>
      <c r="K111" s="247">
        <v>91171.02</v>
      </c>
      <c r="R111" s="56">
        <v>-1226561.96</v>
      </c>
      <c r="S111" s="56">
        <v>2294612.94</v>
      </c>
      <c r="U111" s="106">
        <v>698718.61</v>
      </c>
      <c r="X111" s="106">
        <v>400110</v>
      </c>
      <c r="Y111" s="106">
        <v>4500</v>
      </c>
      <c r="Z111" s="282">
        <v>613326.5</v>
      </c>
      <c r="AC111" s="282">
        <v>146936.91</v>
      </c>
      <c r="AD111" s="282">
        <v>31189.59</v>
      </c>
      <c r="AF111" s="109">
        <f t="shared" si="7"/>
        <v>534959.94000000006</v>
      </c>
      <c r="AG111" s="38">
        <f t="shared" si="8"/>
        <v>0</v>
      </c>
      <c r="AH111" s="26">
        <f t="shared" si="9"/>
        <v>534959.94000000006</v>
      </c>
      <c r="AI111" s="17">
        <f t="shared" si="10"/>
        <v>1103328.6099999999</v>
      </c>
      <c r="AJ111" s="19">
        <f t="shared" si="11"/>
        <v>791453</v>
      </c>
      <c r="AK111" s="33">
        <f t="shared" si="12"/>
        <v>311875.60999999987</v>
      </c>
    </row>
    <row r="112" spans="1:37" x14ac:dyDescent="0.2">
      <c r="A112" s="1" t="s">
        <v>959</v>
      </c>
      <c r="B112" s="1" t="s">
        <v>960</v>
      </c>
      <c r="C112" s="98">
        <v>1985</v>
      </c>
      <c r="D112" s="99" t="s">
        <v>1908</v>
      </c>
      <c r="E112" s="1" t="s">
        <v>1908</v>
      </c>
      <c r="F112" s="287">
        <v>323588.40999999997</v>
      </c>
      <c r="G112" s="316">
        <v>0</v>
      </c>
      <c r="H112" s="287">
        <v>32147.25</v>
      </c>
      <c r="J112" s="56">
        <v>235784.65</v>
      </c>
      <c r="K112" s="247">
        <v>76665.64</v>
      </c>
      <c r="P112" s="280">
        <v>566.5</v>
      </c>
      <c r="R112" s="56">
        <v>-1025906.57</v>
      </c>
      <c r="S112" s="56">
        <v>1767292.42</v>
      </c>
      <c r="U112" s="106">
        <v>450354.79</v>
      </c>
      <c r="X112" s="106">
        <v>288270</v>
      </c>
      <c r="Y112" s="106">
        <v>6000</v>
      </c>
      <c r="Z112" s="282">
        <v>429362</v>
      </c>
      <c r="AC112" s="282">
        <v>149276.15</v>
      </c>
      <c r="AD112" s="282">
        <v>28322.03</v>
      </c>
      <c r="AF112" s="109">
        <f t="shared" si="7"/>
        <v>355735.66</v>
      </c>
      <c r="AG112" s="38">
        <f t="shared" si="8"/>
        <v>566.5</v>
      </c>
      <c r="AH112" s="26">
        <f t="shared" si="9"/>
        <v>355169.16</v>
      </c>
      <c r="AI112" s="17">
        <f t="shared" si="10"/>
        <v>744624.79</v>
      </c>
      <c r="AJ112" s="19">
        <f t="shared" si="11"/>
        <v>606960.18000000005</v>
      </c>
      <c r="AK112" s="33">
        <f t="shared" si="12"/>
        <v>137664.60999999999</v>
      </c>
    </row>
    <row r="113" spans="1:37" x14ac:dyDescent="0.2">
      <c r="A113" s="1" t="s">
        <v>959</v>
      </c>
      <c r="B113" s="1" t="s">
        <v>960</v>
      </c>
      <c r="C113" s="98">
        <v>4265</v>
      </c>
      <c r="D113" s="99" t="s">
        <v>1909</v>
      </c>
      <c r="E113" s="1" t="s">
        <v>1909</v>
      </c>
      <c r="F113" s="287">
        <v>474975.19</v>
      </c>
      <c r="H113" s="287">
        <v>27022.22</v>
      </c>
      <c r="J113" s="56">
        <v>754265</v>
      </c>
      <c r="K113" s="247">
        <v>77906.42</v>
      </c>
      <c r="R113" s="56">
        <v>2152.64</v>
      </c>
      <c r="S113" s="56">
        <v>1775492.61</v>
      </c>
      <c r="U113" s="106">
        <v>790878.82</v>
      </c>
      <c r="X113" s="106">
        <v>199860</v>
      </c>
      <c r="Z113" s="282">
        <v>427203.5</v>
      </c>
      <c r="AC113" s="282">
        <v>182486.05</v>
      </c>
      <c r="AD113" s="282">
        <v>42381.11</v>
      </c>
      <c r="AF113" s="109">
        <f t="shared" si="7"/>
        <v>501997.41000000003</v>
      </c>
      <c r="AG113" s="38">
        <f t="shared" si="8"/>
        <v>0</v>
      </c>
      <c r="AH113" s="26">
        <f t="shared" si="9"/>
        <v>501997.41000000003</v>
      </c>
      <c r="AI113" s="17">
        <f t="shared" si="10"/>
        <v>990738.82</v>
      </c>
      <c r="AJ113" s="19">
        <f t="shared" si="11"/>
        <v>652070.66</v>
      </c>
      <c r="AK113" s="33">
        <f t="shared" si="12"/>
        <v>338668.15999999992</v>
      </c>
    </row>
    <row r="114" spans="1:37" x14ac:dyDescent="0.2">
      <c r="A114" s="1" t="s">
        <v>959</v>
      </c>
      <c r="B114" s="1" t="s">
        <v>960</v>
      </c>
      <c r="C114" s="98">
        <v>2947</v>
      </c>
      <c r="D114" s="99" t="s">
        <v>1910</v>
      </c>
      <c r="E114" s="1" t="s">
        <v>1910</v>
      </c>
      <c r="F114" s="287">
        <v>406581.97</v>
      </c>
      <c r="H114" s="287">
        <v>39799.300000000003</v>
      </c>
      <c r="J114" s="56">
        <v>172448.34</v>
      </c>
      <c r="K114" s="247">
        <v>120310.89</v>
      </c>
      <c r="R114" s="56">
        <v>21535.71</v>
      </c>
      <c r="S114" s="56">
        <v>2441491.2400000002</v>
      </c>
      <c r="U114" s="106">
        <v>499600.26</v>
      </c>
      <c r="X114" s="106">
        <v>216150</v>
      </c>
      <c r="Y114" s="106">
        <v>9000</v>
      </c>
      <c r="Z114" s="282">
        <v>383087.5</v>
      </c>
      <c r="AC114" s="282">
        <v>131464.92000000001</v>
      </c>
      <c r="AD114" s="282">
        <v>29018.37</v>
      </c>
      <c r="AF114" s="109">
        <f t="shared" si="7"/>
        <v>446381.26999999996</v>
      </c>
      <c r="AG114" s="38">
        <f t="shared" si="8"/>
        <v>0</v>
      </c>
      <c r="AH114" s="26">
        <f t="shared" si="9"/>
        <v>446381.26999999996</v>
      </c>
      <c r="AI114" s="17">
        <f t="shared" si="10"/>
        <v>724750.26</v>
      </c>
      <c r="AJ114" s="19">
        <f t="shared" si="11"/>
        <v>543570.79</v>
      </c>
      <c r="AK114" s="33">
        <f t="shared" si="12"/>
        <v>181179.46999999997</v>
      </c>
    </row>
    <row r="115" spans="1:37" x14ac:dyDescent="0.2">
      <c r="A115" s="1" t="s">
        <v>969</v>
      </c>
      <c r="B115" s="1" t="s">
        <v>970</v>
      </c>
      <c r="C115" s="98">
        <v>4403</v>
      </c>
      <c r="D115" s="99" t="s">
        <v>1911</v>
      </c>
      <c r="E115" s="1" t="s">
        <v>1911</v>
      </c>
      <c r="F115" s="287">
        <v>369982.19</v>
      </c>
      <c r="G115" s="316">
        <v>0</v>
      </c>
      <c r="H115" s="287">
        <v>47638</v>
      </c>
      <c r="J115" s="56">
        <v>180092.31</v>
      </c>
      <c r="K115" s="247">
        <v>34825.019999999997</v>
      </c>
      <c r="P115" s="280">
        <v>113.46</v>
      </c>
      <c r="S115" s="56">
        <v>1753510.53</v>
      </c>
      <c r="U115" s="106">
        <v>445851.94</v>
      </c>
      <c r="V115" s="106">
        <v>29000</v>
      </c>
      <c r="X115" s="106">
        <v>470850</v>
      </c>
      <c r="Z115" s="282">
        <v>657360</v>
      </c>
      <c r="AC115" s="282">
        <v>173777.8</v>
      </c>
      <c r="AD115" s="282">
        <v>23672.61</v>
      </c>
      <c r="AF115" s="109">
        <f t="shared" si="7"/>
        <v>417620.19</v>
      </c>
      <c r="AG115" s="38">
        <f t="shared" si="8"/>
        <v>113.46</v>
      </c>
      <c r="AH115" s="26">
        <f t="shared" si="9"/>
        <v>417506.73</v>
      </c>
      <c r="AI115" s="17">
        <f t="shared" si="10"/>
        <v>945701.94</v>
      </c>
      <c r="AJ115" s="19">
        <f t="shared" si="11"/>
        <v>854810.41</v>
      </c>
      <c r="AK115" s="33">
        <f t="shared" si="12"/>
        <v>90891.529999999912</v>
      </c>
    </row>
    <row r="116" spans="1:37" x14ac:dyDescent="0.2">
      <c r="A116" s="1" t="s">
        <v>969</v>
      </c>
      <c r="B116" s="1" t="s">
        <v>970</v>
      </c>
      <c r="C116" s="98">
        <v>5267</v>
      </c>
      <c r="D116" s="99" t="s">
        <v>1912</v>
      </c>
      <c r="E116" s="1" t="s">
        <v>1912</v>
      </c>
      <c r="F116" s="287">
        <v>599838.84</v>
      </c>
      <c r="G116" s="316">
        <v>0</v>
      </c>
      <c r="H116" s="287">
        <v>28603.23</v>
      </c>
      <c r="J116" s="56">
        <v>319932.43</v>
      </c>
      <c r="K116" s="247">
        <v>48993.61</v>
      </c>
      <c r="M116" s="280">
        <v>64800</v>
      </c>
      <c r="P116" s="280">
        <v>382</v>
      </c>
      <c r="S116" s="56">
        <v>2570940.36</v>
      </c>
      <c r="U116" s="106">
        <v>508094.07</v>
      </c>
      <c r="X116" s="106">
        <v>288900</v>
      </c>
      <c r="Z116" s="282">
        <v>576459</v>
      </c>
      <c r="AC116" s="282">
        <v>121911.01</v>
      </c>
      <c r="AD116" s="282">
        <v>58100.94</v>
      </c>
      <c r="AF116" s="109">
        <f t="shared" si="7"/>
        <v>628442.06999999995</v>
      </c>
      <c r="AG116" s="38">
        <f t="shared" si="8"/>
        <v>65182</v>
      </c>
      <c r="AH116" s="26">
        <f t="shared" si="9"/>
        <v>563260.06999999995</v>
      </c>
      <c r="AI116" s="17">
        <f t="shared" si="10"/>
        <v>796994.07000000007</v>
      </c>
      <c r="AJ116" s="19">
        <f t="shared" si="11"/>
        <v>756470.95</v>
      </c>
      <c r="AK116" s="33">
        <f t="shared" si="12"/>
        <v>40523.120000000112</v>
      </c>
    </row>
    <row r="117" spans="1:37" x14ac:dyDescent="0.2">
      <c r="A117" s="1" t="s">
        <v>969</v>
      </c>
      <c r="B117" s="1" t="s">
        <v>970</v>
      </c>
      <c r="C117" s="98">
        <v>5254</v>
      </c>
      <c r="D117" s="99" t="s">
        <v>1913</v>
      </c>
      <c r="E117" s="1" t="s">
        <v>1913</v>
      </c>
      <c r="F117" s="287">
        <v>763666.14</v>
      </c>
      <c r="G117" s="316">
        <v>0</v>
      </c>
      <c r="H117" s="287">
        <v>85143.89</v>
      </c>
      <c r="J117" s="56">
        <v>1111762.01</v>
      </c>
      <c r="K117" s="247">
        <v>145232.29999999999</v>
      </c>
      <c r="S117" s="56">
        <v>2193906.69</v>
      </c>
      <c r="U117" s="106">
        <v>475957.9</v>
      </c>
      <c r="X117" s="106">
        <v>459540</v>
      </c>
      <c r="Z117" s="282">
        <v>638130</v>
      </c>
      <c r="AC117" s="282">
        <v>199304.06</v>
      </c>
      <c r="AD117" s="282">
        <v>86886.38</v>
      </c>
      <c r="AF117" s="109">
        <f t="shared" si="7"/>
        <v>848810.03</v>
      </c>
      <c r="AG117" s="38">
        <f t="shared" si="8"/>
        <v>0</v>
      </c>
      <c r="AH117" s="26">
        <f t="shared" si="9"/>
        <v>848810.03</v>
      </c>
      <c r="AI117" s="17">
        <f t="shared" si="10"/>
        <v>935497.9</v>
      </c>
      <c r="AJ117" s="19">
        <f t="shared" si="11"/>
        <v>924320.44000000006</v>
      </c>
      <c r="AK117" s="33">
        <f t="shared" si="12"/>
        <v>11177.459999999963</v>
      </c>
    </row>
    <row r="118" spans="1:37" x14ac:dyDescent="0.2">
      <c r="A118" s="1" t="s">
        <v>969</v>
      </c>
      <c r="B118" s="1" t="s">
        <v>970</v>
      </c>
      <c r="C118" s="98">
        <v>3104</v>
      </c>
      <c r="D118" s="99" t="s">
        <v>1914</v>
      </c>
      <c r="E118" s="1" t="s">
        <v>1914</v>
      </c>
      <c r="F118" s="287">
        <v>665223.56999999995</v>
      </c>
      <c r="G118" s="316">
        <v>0</v>
      </c>
      <c r="H118" s="287">
        <v>36527.18</v>
      </c>
      <c r="J118" s="56">
        <v>568948.86</v>
      </c>
      <c r="K118" s="247">
        <v>14787</v>
      </c>
      <c r="S118" s="56">
        <v>2140701.11</v>
      </c>
      <c r="U118" s="106">
        <v>413841.82</v>
      </c>
      <c r="X118" s="106">
        <v>319230</v>
      </c>
      <c r="Z118" s="282">
        <v>536040</v>
      </c>
      <c r="AC118" s="282">
        <v>191927.06</v>
      </c>
      <c r="AD118" s="282">
        <v>37520.949999999997</v>
      </c>
      <c r="AF118" s="109">
        <f t="shared" si="7"/>
        <v>701750.75</v>
      </c>
      <c r="AG118" s="38">
        <f t="shared" si="8"/>
        <v>0</v>
      </c>
      <c r="AH118" s="26">
        <f t="shared" si="9"/>
        <v>701750.75</v>
      </c>
      <c r="AI118" s="17">
        <f t="shared" si="10"/>
        <v>733071.82000000007</v>
      </c>
      <c r="AJ118" s="19">
        <f t="shared" si="11"/>
        <v>765488.01</v>
      </c>
      <c r="AK118" s="33">
        <f t="shared" si="12"/>
        <v>-32416.189999999944</v>
      </c>
    </row>
    <row r="119" spans="1:37" x14ac:dyDescent="0.2">
      <c r="A119" s="1" t="s">
        <v>969</v>
      </c>
      <c r="B119" s="1" t="s">
        <v>970</v>
      </c>
      <c r="C119" s="98">
        <v>5560</v>
      </c>
      <c r="D119" s="99" t="s">
        <v>1915</v>
      </c>
      <c r="E119" s="1" t="s">
        <v>1915</v>
      </c>
      <c r="F119" s="287">
        <v>865419.14</v>
      </c>
      <c r="G119" s="316">
        <v>0</v>
      </c>
      <c r="H119" s="287">
        <v>19746.36</v>
      </c>
      <c r="J119" s="56">
        <v>643131.87</v>
      </c>
      <c r="K119" s="247">
        <v>57591.71</v>
      </c>
      <c r="S119" s="56">
        <v>2916966.34</v>
      </c>
      <c r="U119" s="106">
        <v>413674.18</v>
      </c>
      <c r="X119" s="106">
        <v>434430</v>
      </c>
      <c r="Z119" s="282">
        <v>606925</v>
      </c>
      <c r="AC119" s="282">
        <v>240067.47</v>
      </c>
      <c r="AD119" s="282">
        <v>49424.56</v>
      </c>
      <c r="AF119" s="109">
        <f t="shared" si="7"/>
        <v>885165.5</v>
      </c>
      <c r="AG119" s="38">
        <f t="shared" si="8"/>
        <v>0</v>
      </c>
      <c r="AH119" s="26">
        <f t="shared" si="9"/>
        <v>885165.5</v>
      </c>
      <c r="AI119" s="17">
        <f t="shared" si="10"/>
        <v>848104.17999999993</v>
      </c>
      <c r="AJ119" s="19">
        <f t="shared" si="11"/>
        <v>896417.03</v>
      </c>
      <c r="AK119" s="33">
        <f t="shared" si="12"/>
        <v>-48312.850000000093</v>
      </c>
    </row>
    <row r="120" spans="1:37" x14ac:dyDescent="0.2">
      <c r="A120" s="1" t="s">
        <v>969</v>
      </c>
      <c r="B120" s="1" t="s">
        <v>970</v>
      </c>
      <c r="C120" s="98">
        <v>4224</v>
      </c>
      <c r="D120" s="99" t="s">
        <v>1916</v>
      </c>
      <c r="E120" s="1" t="s">
        <v>1916</v>
      </c>
      <c r="F120" s="287">
        <v>1026458.52</v>
      </c>
      <c r="G120" s="316">
        <v>0</v>
      </c>
      <c r="H120" s="287">
        <v>30837.35</v>
      </c>
      <c r="J120" s="56">
        <v>2496244.77</v>
      </c>
      <c r="K120" s="247">
        <v>94037.13</v>
      </c>
      <c r="P120" s="280">
        <v>291.66000000000003</v>
      </c>
      <c r="S120" s="56">
        <v>1273796.02</v>
      </c>
      <c r="U120" s="106">
        <v>415555.15</v>
      </c>
      <c r="X120" s="106">
        <v>391020</v>
      </c>
      <c r="Z120" s="282">
        <v>570240</v>
      </c>
      <c r="AC120" s="282">
        <v>182282.83</v>
      </c>
      <c r="AD120" s="282">
        <v>60451.38</v>
      </c>
      <c r="AF120" s="109">
        <f t="shared" si="7"/>
        <v>1057295.8700000001</v>
      </c>
      <c r="AG120" s="38">
        <f t="shared" si="8"/>
        <v>291.66000000000003</v>
      </c>
      <c r="AH120" s="26">
        <f t="shared" si="9"/>
        <v>1057004.2100000002</v>
      </c>
      <c r="AI120" s="17">
        <f t="shared" si="10"/>
        <v>806575.15</v>
      </c>
      <c r="AJ120" s="19">
        <f t="shared" si="11"/>
        <v>812974.21</v>
      </c>
      <c r="AK120" s="33">
        <f t="shared" si="12"/>
        <v>-6399.0599999999395</v>
      </c>
    </row>
    <row r="121" spans="1:37" x14ac:dyDescent="0.2">
      <c r="A121" s="1" t="s">
        <v>969</v>
      </c>
      <c r="B121" s="1" t="s">
        <v>970</v>
      </c>
      <c r="C121" s="98">
        <v>6946</v>
      </c>
      <c r="D121" s="99" t="s">
        <v>1917</v>
      </c>
      <c r="E121" s="1" t="s">
        <v>1917</v>
      </c>
      <c r="F121" s="287">
        <v>589770.30000000005</v>
      </c>
      <c r="G121" s="316">
        <v>0</v>
      </c>
      <c r="H121" s="287">
        <v>38907.58</v>
      </c>
      <c r="J121" s="56">
        <v>1175920.51</v>
      </c>
      <c r="K121" s="247">
        <v>159187.37</v>
      </c>
      <c r="S121" s="56">
        <v>1503797.2</v>
      </c>
      <c r="U121" s="106">
        <v>656440.63</v>
      </c>
      <c r="X121" s="106">
        <v>430980</v>
      </c>
      <c r="Z121" s="282">
        <v>792900</v>
      </c>
      <c r="AC121" s="282">
        <v>149926.19</v>
      </c>
      <c r="AD121" s="282">
        <v>33132.6</v>
      </c>
      <c r="AF121" s="109">
        <f t="shared" si="7"/>
        <v>628677.88</v>
      </c>
      <c r="AG121" s="38">
        <f t="shared" si="8"/>
        <v>0</v>
      </c>
      <c r="AH121" s="26">
        <f t="shared" si="9"/>
        <v>628677.88</v>
      </c>
      <c r="AI121" s="17">
        <f t="shared" si="10"/>
        <v>1087420.6299999999</v>
      </c>
      <c r="AJ121" s="19">
        <f t="shared" si="11"/>
        <v>975958.78999999992</v>
      </c>
      <c r="AK121" s="33">
        <f t="shared" si="12"/>
        <v>111461.83999999997</v>
      </c>
    </row>
    <row r="122" spans="1:37" x14ac:dyDescent="0.2">
      <c r="A122" s="1" t="s">
        <v>969</v>
      </c>
      <c r="B122" s="1" t="s">
        <v>970</v>
      </c>
      <c r="C122" s="98">
        <v>4263</v>
      </c>
      <c r="D122" s="99" t="s">
        <v>1918</v>
      </c>
      <c r="E122" s="1" t="s">
        <v>1918</v>
      </c>
      <c r="F122" s="287">
        <v>758692.9</v>
      </c>
      <c r="G122" s="316">
        <v>0</v>
      </c>
      <c r="H122" s="287">
        <v>32997.120000000003</v>
      </c>
      <c r="J122" s="56">
        <v>518224.85</v>
      </c>
      <c r="K122" s="247">
        <v>31478</v>
      </c>
      <c r="M122" s="280">
        <v>1605</v>
      </c>
      <c r="S122" s="56">
        <v>1567499.51</v>
      </c>
      <c r="U122" s="106">
        <v>313589.25</v>
      </c>
      <c r="V122" s="106">
        <v>110000</v>
      </c>
      <c r="X122" s="106">
        <v>418530</v>
      </c>
      <c r="Y122" s="106">
        <v>1130</v>
      </c>
      <c r="Z122" s="282">
        <v>555960</v>
      </c>
      <c r="AC122" s="282">
        <v>129440.54</v>
      </c>
      <c r="AD122" s="282">
        <v>37296.11</v>
      </c>
      <c r="AF122" s="109">
        <f t="shared" si="7"/>
        <v>791690.02</v>
      </c>
      <c r="AG122" s="38">
        <f t="shared" si="8"/>
        <v>1605</v>
      </c>
      <c r="AH122" s="26">
        <f t="shared" si="9"/>
        <v>790085.02</v>
      </c>
      <c r="AI122" s="17">
        <f t="shared" si="10"/>
        <v>843249.25</v>
      </c>
      <c r="AJ122" s="19">
        <f t="shared" si="11"/>
        <v>722696.65</v>
      </c>
      <c r="AK122" s="33">
        <f t="shared" si="12"/>
        <v>120552.59999999998</v>
      </c>
    </row>
    <row r="123" spans="1:37" x14ac:dyDescent="0.2">
      <c r="A123" s="1" t="s">
        <v>969</v>
      </c>
      <c r="B123" s="1" t="s">
        <v>970</v>
      </c>
      <c r="C123" s="98">
        <v>3035</v>
      </c>
      <c r="D123" s="99" t="s">
        <v>1919</v>
      </c>
      <c r="E123" s="1" t="s">
        <v>1919</v>
      </c>
      <c r="F123" s="287">
        <v>615422.39</v>
      </c>
      <c r="G123" s="316">
        <v>0</v>
      </c>
      <c r="H123" s="287">
        <v>30870.47</v>
      </c>
      <c r="J123" s="56">
        <v>803597.53</v>
      </c>
      <c r="K123" s="247">
        <v>36023.26</v>
      </c>
      <c r="P123" s="280">
        <v>0</v>
      </c>
      <c r="S123" s="56">
        <v>2486417.9700000002</v>
      </c>
      <c r="U123" s="106">
        <v>339576.73</v>
      </c>
      <c r="V123" s="106">
        <v>25000</v>
      </c>
      <c r="X123" s="106">
        <v>198540</v>
      </c>
      <c r="Z123" s="282">
        <v>379920</v>
      </c>
      <c r="AC123" s="282">
        <v>104448.02</v>
      </c>
      <c r="AD123" s="282">
        <v>42175.37</v>
      </c>
      <c r="AF123" s="109">
        <f t="shared" si="7"/>
        <v>646292.86</v>
      </c>
      <c r="AG123" s="38">
        <f t="shared" si="8"/>
        <v>0</v>
      </c>
      <c r="AH123" s="26">
        <f t="shared" si="9"/>
        <v>646292.86</v>
      </c>
      <c r="AI123" s="17">
        <f t="shared" si="10"/>
        <v>563116.73</v>
      </c>
      <c r="AJ123" s="19">
        <f t="shared" si="11"/>
        <v>526543.39</v>
      </c>
      <c r="AK123" s="33">
        <f t="shared" si="12"/>
        <v>36573.339999999967</v>
      </c>
    </row>
    <row r="124" spans="1:37" x14ac:dyDescent="0.2">
      <c r="A124" s="1" t="s">
        <v>969</v>
      </c>
      <c r="B124" s="1" t="s">
        <v>970</v>
      </c>
      <c r="C124" s="98">
        <v>3444</v>
      </c>
      <c r="D124" s="99" t="s">
        <v>1920</v>
      </c>
      <c r="E124" s="1" t="s">
        <v>1920</v>
      </c>
      <c r="F124" s="287">
        <v>521662.43</v>
      </c>
      <c r="G124" s="316">
        <v>0</v>
      </c>
      <c r="H124" s="287">
        <v>56319.01</v>
      </c>
      <c r="J124" s="56">
        <v>488456.64</v>
      </c>
      <c r="K124" s="247">
        <v>106530.8</v>
      </c>
      <c r="P124" s="280">
        <v>0</v>
      </c>
      <c r="S124" s="56">
        <v>2517902.33</v>
      </c>
      <c r="U124" s="106">
        <v>413626.02</v>
      </c>
      <c r="X124" s="106">
        <v>169570</v>
      </c>
      <c r="Z124" s="282">
        <v>363180</v>
      </c>
      <c r="AC124" s="282">
        <v>149820.99</v>
      </c>
      <c r="AD124" s="282">
        <v>65343.6</v>
      </c>
      <c r="AF124" s="109">
        <f t="shared" si="7"/>
        <v>577981.43999999994</v>
      </c>
      <c r="AG124" s="38">
        <f t="shared" si="8"/>
        <v>0</v>
      </c>
      <c r="AH124" s="26">
        <f t="shared" si="9"/>
        <v>577981.43999999994</v>
      </c>
      <c r="AI124" s="17">
        <f t="shared" si="10"/>
        <v>583196.02</v>
      </c>
      <c r="AJ124" s="19">
        <f t="shared" si="11"/>
        <v>578344.59</v>
      </c>
      <c r="AK124" s="33">
        <f t="shared" si="12"/>
        <v>4851.4300000000512</v>
      </c>
    </row>
    <row r="125" spans="1:37" x14ac:dyDescent="0.2">
      <c r="A125" s="1" t="s">
        <v>981</v>
      </c>
      <c r="B125" s="1" t="s">
        <v>982</v>
      </c>
      <c r="C125" s="98">
        <v>2224</v>
      </c>
      <c r="D125" s="99" t="s">
        <v>1921</v>
      </c>
      <c r="E125" s="1" t="s">
        <v>1921</v>
      </c>
      <c r="F125" s="287">
        <v>165119.67000000001</v>
      </c>
      <c r="G125" s="316">
        <v>0</v>
      </c>
      <c r="H125" s="287">
        <v>68690.37</v>
      </c>
      <c r="J125" s="56">
        <v>289995.31</v>
      </c>
      <c r="K125" s="247">
        <v>57890.67</v>
      </c>
      <c r="P125" s="280">
        <v>100.56</v>
      </c>
      <c r="S125" s="56">
        <v>2171633.4300000002</v>
      </c>
      <c r="U125" s="106">
        <v>247720.12</v>
      </c>
      <c r="W125" s="106">
        <v>2.92</v>
      </c>
      <c r="X125" s="106">
        <v>302016</v>
      </c>
      <c r="Z125" s="282">
        <v>394068</v>
      </c>
      <c r="AC125" s="282">
        <v>126612.17</v>
      </c>
      <c r="AD125" s="282">
        <v>42610.02</v>
      </c>
      <c r="AF125" s="109">
        <f t="shared" si="7"/>
        <v>233810.04</v>
      </c>
      <c r="AG125" s="38">
        <f t="shared" si="8"/>
        <v>100.56</v>
      </c>
      <c r="AH125" s="26">
        <f t="shared" si="9"/>
        <v>233709.48</v>
      </c>
      <c r="AI125" s="17">
        <f t="shared" si="10"/>
        <v>549739.04</v>
      </c>
      <c r="AJ125" s="19">
        <f t="shared" si="11"/>
        <v>563290.18999999994</v>
      </c>
      <c r="AK125" s="33">
        <f t="shared" si="12"/>
        <v>-13551.149999999907</v>
      </c>
    </row>
    <row r="126" spans="1:37" x14ac:dyDescent="0.2">
      <c r="A126" s="1" t="s">
        <v>981</v>
      </c>
      <c r="B126" s="1" t="s">
        <v>982</v>
      </c>
      <c r="C126" s="98">
        <v>6948</v>
      </c>
      <c r="D126" s="99" t="s">
        <v>1922</v>
      </c>
      <c r="E126" s="1" t="s">
        <v>1922</v>
      </c>
      <c r="F126" s="287">
        <v>104575.83</v>
      </c>
      <c r="G126" s="316">
        <v>0</v>
      </c>
      <c r="H126" s="287">
        <v>66242.990000000005</v>
      </c>
      <c r="J126" s="56">
        <v>38967.67</v>
      </c>
      <c r="K126" s="247">
        <v>125158.46</v>
      </c>
      <c r="S126" s="56">
        <v>1977387.82</v>
      </c>
      <c r="U126" s="106">
        <v>658415.07999999996</v>
      </c>
      <c r="X126" s="106">
        <v>571172.5</v>
      </c>
      <c r="Z126" s="282">
        <v>872792.5</v>
      </c>
      <c r="AC126" s="282">
        <v>235591.63</v>
      </c>
      <c r="AD126" s="282">
        <v>19757.189999999999</v>
      </c>
      <c r="AF126" s="109">
        <f t="shared" si="7"/>
        <v>170818.82</v>
      </c>
      <c r="AG126" s="38">
        <f t="shared" si="8"/>
        <v>0</v>
      </c>
      <c r="AH126" s="26">
        <f t="shared" si="9"/>
        <v>170818.82</v>
      </c>
      <c r="AI126" s="17">
        <f t="shared" si="10"/>
        <v>1229587.58</v>
      </c>
      <c r="AJ126" s="19">
        <f t="shared" si="11"/>
        <v>1128141.3199999998</v>
      </c>
      <c r="AK126" s="33">
        <f t="shared" si="12"/>
        <v>101446.26000000024</v>
      </c>
    </row>
    <row r="127" spans="1:37" x14ac:dyDescent="0.2">
      <c r="A127" s="1" t="s">
        <v>981</v>
      </c>
      <c r="B127" s="1" t="s">
        <v>982</v>
      </c>
      <c r="C127" s="98">
        <v>2265</v>
      </c>
      <c r="D127" s="99" t="s">
        <v>1923</v>
      </c>
      <c r="E127" s="1" t="s">
        <v>1923</v>
      </c>
      <c r="F127" s="287">
        <v>119409.47</v>
      </c>
      <c r="G127" s="316">
        <v>0</v>
      </c>
      <c r="H127" s="287">
        <v>14506</v>
      </c>
      <c r="J127" s="56">
        <v>281233.34999999998</v>
      </c>
      <c r="K127" s="247">
        <v>51512.12</v>
      </c>
      <c r="M127" s="280">
        <v>27400</v>
      </c>
      <c r="S127" s="56">
        <v>1774116.27</v>
      </c>
      <c r="U127" s="106">
        <v>268957.59999999998</v>
      </c>
      <c r="X127" s="106">
        <v>258573</v>
      </c>
      <c r="Z127" s="282">
        <v>364143</v>
      </c>
      <c r="AC127" s="282">
        <v>131653.18</v>
      </c>
      <c r="AD127" s="282">
        <v>40247.19</v>
      </c>
      <c r="AF127" s="109">
        <f t="shared" si="7"/>
        <v>133915.47</v>
      </c>
      <c r="AG127" s="38">
        <f t="shared" si="8"/>
        <v>27400</v>
      </c>
      <c r="AH127" s="26">
        <f t="shared" si="9"/>
        <v>106515.47</v>
      </c>
      <c r="AI127" s="17">
        <f t="shared" si="10"/>
        <v>527530.6</v>
      </c>
      <c r="AJ127" s="19">
        <f t="shared" si="11"/>
        <v>536043.37</v>
      </c>
      <c r="AK127" s="33">
        <f t="shared" si="12"/>
        <v>-8512.7700000000186</v>
      </c>
    </row>
    <row r="128" spans="1:37" x14ac:dyDescent="0.2">
      <c r="A128" s="1" t="s">
        <v>981</v>
      </c>
      <c r="B128" s="1" t="s">
        <v>982</v>
      </c>
      <c r="C128" s="98">
        <v>4502</v>
      </c>
      <c r="D128" s="99" t="s">
        <v>1924</v>
      </c>
      <c r="E128" s="1" t="s">
        <v>1924</v>
      </c>
      <c r="F128" s="287">
        <v>471989.9</v>
      </c>
      <c r="G128" s="316">
        <v>0</v>
      </c>
      <c r="H128" s="287">
        <v>72313.960000000006</v>
      </c>
      <c r="J128" s="56">
        <v>141104.88</v>
      </c>
      <c r="K128" s="247">
        <v>58390.01</v>
      </c>
      <c r="S128" s="56">
        <v>1520211.94</v>
      </c>
      <c r="U128" s="106">
        <v>315931.65999999997</v>
      </c>
      <c r="V128" s="106">
        <v>145000</v>
      </c>
      <c r="W128" s="106">
        <v>28.04</v>
      </c>
      <c r="X128" s="106">
        <v>631342.68999999994</v>
      </c>
      <c r="Z128" s="282">
        <v>737682.69</v>
      </c>
      <c r="AC128" s="282">
        <v>102586.76</v>
      </c>
      <c r="AD128" s="282">
        <v>16157.49</v>
      </c>
      <c r="AF128" s="109">
        <f t="shared" si="7"/>
        <v>544303.86</v>
      </c>
      <c r="AG128" s="38">
        <f t="shared" si="8"/>
        <v>0</v>
      </c>
      <c r="AH128" s="26">
        <f t="shared" si="9"/>
        <v>544303.86</v>
      </c>
      <c r="AI128" s="17">
        <f t="shared" si="10"/>
        <v>1092302.3899999999</v>
      </c>
      <c r="AJ128" s="19">
        <f t="shared" si="11"/>
        <v>856426.94</v>
      </c>
      <c r="AK128" s="33">
        <f t="shared" si="12"/>
        <v>235875.44999999995</v>
      </c>
    </row>
    <row r="129" spans="1:37" x14ac:dyDescent="0.2">
      <c r="A129" s="1" t="s">
        <v>981</v>
      </c>
      <c r="B129" s="1" t="s">
        <v>982</v>
      </c>
      <c r="C129" s="98">
        <v>6455</v>
      </c>
      <c r="D129" s="99" t="s">
        <v>1925</v>
      </c>
      <c r="E129" s="1" t="s">
        <v>1925</v>
      </c>
      <c r="F129" s="287">
        <v>727910.29</v>
      </c>
      <c r="G129" s="316">
        <v>2150</v>
      </c>
      <c r="H129" s="287">
        <v>60196.97</v>
      </c>
      <c r="J129" s="56">
        <v>202008.78</v>
      </c>
      <c r="K129" s="247">
        <v>98912.06</v>
      </c>
      <c r="M129" s="280">
        <v>0</v>
      </c>
      <c r="S129" s="56">
        <v>2436322.09</v>
      </c>
      <c r="U129" s="106">
        <v>516444.81</v>
      </c>
      <c r="X129" s="106">
        <v>426802.5</v>
      </c>
      <c r="Z129" s="282">
        <v>660123.5</v>
      </c>
      <c r="AC129" s="282">
        <v>194017.67</v>
      </c>
      <c r="AD129" s="282">
        <v>28108.92</v>
      </c>
      <c r="AF129" s="109">
        <f t="shared" si="7"/>
        <v>790257.26</v>
      </c>
      <c r="AG129" s="38">
        <f t="shared" si="8"/>
        <v>0</v>
      </c>
      <c r="AH129" s="26">
        <f t="shared" si="9"/>
        <v>790257.26</v>
      </c>
      <c r="AI129" s="17">
        <f t="shared" si="10"/>
        <v>943247.31</v>
      </c>
      <c r="AJ129" s="19">
        <f t="shared" si="11"/>
        <v>882250.09000000008</v>
      </c>
      <c r="AK129" s="33">
        <f t="shared" si="12"/>
        <v>60997.219999999972</v>
      </c>
    </row>
    <row r="130" spans="1:37" x14ac:dyDescent="0.2">
      <c r="A130" s="1" t="s">
        <v>981</v>
      </c>
      <c r="B130" s="1" t="s">
        <v>982</v>
      </c>
      <c r="C130" s="98">
        <v>1661</v>
      </c>
      <c r="D130" s="99" t="s">
        <v>1926</v>
      </c>
      <c r="E130" s="1" t="s">
        <v>1926</v>
      </c>
      <c r="F130" s="287">
        <v>85380.81</v>
      </c>
      <c r="G130" s="316">
        <v>0</v>
      </c>
      <c r="H130" s="287">
        <v>59549.77</v>
      </c>
      <c r="J130" s="56">
        <v>440485.37</v>
      </c>
      <c r="K130" s="247">
        <v>60692.34</v>
      </c>
      <c r="M130" s="280">
        <v>18000</v>
      </c>
      <c r="S130" s="56">
        <v>1752442.7</v>
      </c>
      <c r="U130" s="106">
        <v>255932.17</v>
      </c>
      <c r="X130" s="106">
        <v>260839.5</v>
      </c>
      <c r="Z130" s="282">
        <v>362959.5</v>
      </c>
      <c r="AC130" s="282">
        <v>107230.15</v>
      </c>
      <c r="AD130" s="282">
        <v>39523.35</v>
      </c>
      <c r="AF130" s="109">
        <f t="shared" si="7"/>
        <v>144930.57999999999</v>
      </c>
      <c r="AG130" s="38">
        <f t="shared" si="8"/>
        <v>18000</v>
      </c>
      <c r="AH130" s="26">
        <f t="shared" si="9"/>
        <v>126930.57999999999</v>
      </c>
      <c r="AI130" s="17">
        <f t="shared" si="10"/>
        <v>516771.67000000004</v>
      </c>
      <c r="AJ130" s="19">
        <f t="shared" si="11"/>
        <v>509713</v>
      </c>
      <c r="AK130" s="33">
        <f t="shared" si="12"/>
        <v>7058.6700000000419</v>
      </c>
    </row>
    <row r="131" spans="1:37" x14ac:dyDescent="0.2">
      <c r="A131" s="1" t="s">
        <v>981</v>
      </c>
      <c r="B131" s="1" t="s">
        <v>982</v>
      </c>
      <c r="C131" s="98">
        <v>1935</v>
      </c>
      <c r="D131" s="99" t="s">
        <v>1927</v>
      </c>
      <c r="E131" s="1" t="s">
        <v>1927</v>
      </c>
      <c r="F131" s="287">
        <v>210409.62</v>
      </c>
      <c r="G131" s="316">
        <v>0</v>
      </c>
      <c r="H131" s="287">
        <v>34687.83</v>
      </c>
      <c r="J131" s="56">
        <v>463997.77</v>
      </c>
      <c r="K131" s="247">
        <v>48008.67</v>
      </c>
      <c r="M131" s="280">
        <v>0</v>
      </c>
      <c r="S131" s="56">
        <v>2586652.75</v>
      </c>
      <c r="U131" s="106">
        <v>188522.53</v>
      </c>
      <c r="W131" s="106">
        <v>57.88</v>
      </c>
      <c r="X131" s="106">
        <v>284694</v>
      </c>
      <c r="Z131" s="282">
        <v>352374</v>
      </c>
      <c r="AC131" s="282">
        <v>78880.98</v>
      </c>
      <c r="AD131" s="282">
        <v>36261</v>
      </c>
      <c r="AF131" s="109">
        <f t="shared" si="7"/>
        <v>245097.45</v>
      </c>
      <c r="AG131" s="38">
        <f t="shared" si="8"/>
        <v>0</v>
      </c>
      <c r="AH131" s="26">
        <f t="shared" si="9"/>
        <v>245097.45</v>
      </c>
      <c r="AI131" s="17">
        <f t="shared" si="10"/>
        <v>473274.41000000003</v>
      </c>
      <c r="AJ131" s="19">
        <f t="shared" si="11"/>
        <v>467515.98</v>
      </c>
      <c r="AK131" s="33">
        <f t="shared" si="12"/>
        <v>5758.4300000000512</v>
      </c>
    </row>
    <row r="132" spans="1:37" x14ac:dyDescent="0.2">
      <c r="A132" s="1" t="s">
        <v>981</v>
      </c>
      <c r="B132" s="1" t="s">
        <v>982</v>
      </c>
      <c r="C132" s="98">
        <v>4296</v>
      </c>
      <c r="D132" s="99" t="s">
        <v>1928</v>
      </c>
      <c r="E132" s="1" t="s">
        <v>1928</v>
      </c>
      <c r="F132" s="287">
        <v>279797.65999999997</v>
      </c>
      <c r="G132" s="316">
        <v>0</v>
      </c>
      <c r="H132" s="287">
        <v>69041.61</v>
      </c>
      <c r="J132" s="56">
        <v>83321.649999999994</v>
      </c>
      <c r="K132" s="247">
        <v>93099.45</v>
      </c>
      <c r="M132" s="280">
        <v>42600</v>
      </c>
      <c r="S132" s="56">
        <v>1898238.82</v>
      </c>
      <c r="U132" s="106">
        <v>436643.31</v>
      </c>
      <c r="X132" s="106">
        <v>364072.5</v>
      </c>
      <c r="Z132" s="282">
        <v>537462.5</v>
      </c>
      <c r="AC132" s="282">
        <v>221774.79</v>
      </c>
      <c r="AD132" s="282">
        <v>25007.52</v>
      </c>
      <c r="AE132" s="282">
        <v>1687.08</v>
      </c>
      <c r="AF132" s="109">
        <f t="shared" si="7"/>
        <v>348839.26999999996</v>
      </c>
      <c r="AG132" s="38">
        <f t="shared" si="8"/>
        <v>42600</v>
      </c>
      <c r="AH132" s="26">
        <f t="shared" si="9"/>
        <v>306239.26999999996</v>
      </c>
      <c r="AI132" s="17">
        <f t="shared" si="10"/>
        <v>800715.81</v>
      </c>
      <c r="AJ132" s="19">
        <f t="shared" si="11"/>
        <v>785931.89</v>
      </c>
      <c r="AK132" s="33">
        <f t="shared" si="12"/>
        <v>14783.920000000042</v>
      </c>
    </row>
    <row r="133" spans="1:37" x14ac:dyDescent="0.2">
      <c r="A133" s="1" t="s">
        <v>981</v>
      </c>
      <c r="B133" s="1" t="s">
        <v>982</v>
      </c>
      <c r="C133" s="98">
        <v>4985</v>
      </c>
      <c r="D133" s="99" t="s">
        <v>1929</v>
      </c>
      <c r="E133" s="1" t="s">
        <v>1929</v>
      </c>
      <c r="F133" s="287">
        <v>485105.31</v>
      </c>
      <c r="G133" s="316">
        <v>0</v>
      </c>
      <c r="H133" s="287">
        <v>98146.14</v>
      </c>
      <c r="J133" s="56">
        <v>516010.28</v>
      </c>
      <c r="K133" s="247">
        <v>105619.6</v>
      </c>
      <c r="S133" s="56">
        <v>2434424.27</v>
      </c>
      <c r="U133" s="106">
        <v>322399.32</v>
      </c>
      <c r="W133" s="106">
        <v>1667.65</v>
      </c>
      <c r="X133" s="106">
        <v>502204.5</v>
      </c>
      <c r="Z133" s="282">
        <v>574943.5</v>
      </c>
      <c r="AC133" s="282">
        <v>163124.19</v>
      </c>
      <c r="AD133" s="282">
        <v>62386.25</v>
      </c>
      <c r="AF133" s="109">
        <f t="shared" ref="AF133:AF192" si="13">SUM(F133:I133)</f>
        <v>583251.44999999995</v>
      </c>
      <c r="AG133" s="38">
        <f t="shared" ref="AG133:AG192" si="14">SUM(L133:P133)</f>
        <v>0</v>
      </c>
      <c r="AH133" s="26">
        <f t="shared" ref="AH133:AH192" si="15">AF133-AG133</f>
        <v>583251.44999999995</v>
      </c>
      <c r="AI133" s="17">
        <f t="shared" ref="AI133:AI192" si="16">SUM(T133:Y133)</f>
        <v>826271.47</v>
      </c>
      <c r="AJ133" s="19">
        <f t="shared" ref="AJ133:AJ192" si="17">SUM(Z133:AE133)</f>
        <v>800453.94</v>
      </c>
      <c r="AK133" s="33">
        <f t="shared" ref="AK133:AK192" si="18">AI133-AJ133</f>
        <v>25817.530000000028</v>
      </c>
    </row>
    <row r="134" spans="1:37" x14ac:dyDescent="0.2">
      <c r="A134" s="1" t="s">
        <v>981</v>
      </c>
      <c r="B134" s="1" t="s">
        <v>982</v>
      </c>
      <c r="C134" s="98">
        <v>6488</v>
      </c>
      <c r="D134" s="99" t="s">
        <v>1930</v>
      </c>
      <c r="E134" s="1" t="s">
        <v>1930</v>
      </c>
      <c r="F134" s="287">
        <v>286806.56</v>
      </c>
      <c r="G134" s="316">
        <v>0</v>
      </c>
      <c r="H134" s="287">
        <v>47374.83</v>
      </c>
      <c r="J134" s="56">
        <v>545340.55000000005</v>
      </c>
      <c r="K134" s="247">
        <v>163539.4</v>
      </c>
      <c r="S134" s="56">
        <v>2150215.54</v>
      </c>
      <c r="U134" s="106">
        <v>479798.99</v>
      </c>
      <c r="W134" s="106">
        <v>1628.78</v>
      </c>
      <c r="X134" s="106">
        <v>241122.42</v>
      </c>
      <c r="Z134" s="282">
        <v>517382.42</v>
      </c>
      <c r="AC134" s="282">
        <v>295503.64</v>
      </c>
      <c r="AD134" s="282">
        <v>72923.22</v>
      </c>
      <c r="AF134" s="109">
        <f t="shared" si="13"/>
        <v>334181.39</v>
      </c>
      <c r="AG134" s="38">
        <f t="shared" si="14"/>
        <v>0</v>
      </c>
      <c r="AH134" s="26">
        <f t="shared" si="15"/>
        <v>334181.39</v>
      </c>
      <c r="AI134" s="17">
        <f t="shared" si="16"/>
        <v>722550.19000000006</v>
      </c>
      <c r="AJ134" s="19">
        <f t="shared" si="17"/>
        <v>885809.28</v>
      </c>
      <c r="AK134" s="33">
        <f t="shared" si="18"/>
        <v>-163259.08999999997</v>
      </c>
    </row>
    <row r="135" spans="1:37" x14ac:dyDescent="0.2">
      <c r="A135" s="1" t="s">
        <v>981</v>
      </c>
      <c r="B135" s="1" t="s">
        <v>982</v>
      </c>
      <c r="C135" s="98">
        <v>789</v>
      </c>
      <c r="D135" s="99" t="s">
        <v>1931</v>
      </c>
      <c r="E135" s="1" t="s">
        <v>1931</v>
      </c>
      <c r="F135" s="287">
        <v>51834.17</v>
      </c>
      <c r="G135" s="316">
        <v>0</v>
      </c>
      <c r="H135" s="287">
        <v>9404.32</v>
      </c>
      <c r="J135" s="56">
        <v>403965.81</v>
      </c>
      <c r="K135" s="247">
        <v>63426.57</v>
      </c>
      <c r="M135" s="280">
        <v>18400</v>
      </c>
      <c r="S135" s="56">
        <v>1699412.19</v>
      </c>
      <c r="U135" s="106">
        <v>165538.89000000001</v>
      </c>
      <c r="W135" s="106">
        <v>6.17</v>
      </c>
      <c r="X135" s="106">
        <v>318438</v>
      </c>
      <c r="Z135" s="282">
        <v>355558</v>
      </c>
      <c r="AC135" s="282">
        <v>79246.350000000006</v>
      </c>
      <c r="AD135" s="282">
        <v>37796.639999999999</v>
      </c>
      <c r="AF135" s="109">
        <f t="shared" si="13"/>
        <v>61238.49</v>
      </c>
      <c r="AG135" s="38">
        <f t="shared" si="14"/>
        <v>18400</v>
      </c>
      <c r="AH135" s="26">
        <f t="shared" si="15"/>
        <v>42838.49</v>
      </c>
      <c r="AI135" s="17">
        <f t="shared" si="16"/>
        <v>483983.06000000006</v>
      </c>
      <c r="AJ135" s="19">
        <f t="shared" si="17"/>
        <v>472600.99</v>
      </c>
      <c r="AK135" s="33">
        <f t="shared" si="18"/>
        <v>11382.070000000065</v>
      </c>
    </row>
    <row r="136" spans="1:37" x14ac:dyDescent="0.2">
      <c r="A136" s="1" t="s">
        <v>996</v>
      </c>
      <c r="B136" s="1" t="s">
        <v>997</v>
      </c>
      <c r="C136" s="98">
        <v>8307</v>
      </c>
      <c r="D136" s="99" t="s">
        <v>1932</v>
      </c>
      <c r="E136" s="1" t="s">
        <v>1932</v>
      </c>
      <c r="F136" s="287">
        <v>768175.71</v>
      </c>
      <c r="G136" s="316">
        <v>0</v>
      </c>
      <c r="H136" s="287">
        <v>139427.75</v>
      </c>
      <c r="J136" s="56">
        <v>881533.89</v>
      </c>
      <c r="K136" s="247">
        <v>58499.9</v>
      </c>
      <c r="P136" s="280">
        <v>495.86</v>
      </c>
      <c r="S136" s="56">
        <v>3628521.74</v>
      </c>
      <c r="U136" s="106">
        <v>1301648.25</v>
      </c>
      <c r="X136" s="106">
        <v>590793</v>
      </c>
      <c r="Y136" s="106">
        <v>15000</v>
      </c>
      <c r="Z136" s="282">
        <v>920457</v>
      </c>
      <c r="AC136" s="282">
        <v>383417.43</v>
      </c>
      <c r="AD136" s="282">
        <v>68671.62</v>
      </c>
      <c r="AF136" s="109">
        <f t="shared" si="13"/>
        <v>907603.46</v>
      </c>
      <c r="AG136" s="38">
        <f t="shared" si="14"/>
        <v>495.86</v>
      </c>
      <c r="AH136" s="26">
        <f t="shared" si="15"/>
        <v>907107.6</v>
      </c>
      <c r="AI136" s="17">
        <f t="shared" si="16"/>
        <v>1907441.25</v>
      </c>
      <c r="AJ136" s="19">
        <f t="shared" si="17"/>
        <v>1372546.0499999998</v>
      </c>
      <c r="AK136" s="33">
        <f t="shared" si="18"/>
        <v>534895.20000000019</v>
      </c>
    </row>
    <row r="137" spans="1:37" x14ac:dyDescent="0.2">
      <c r="A137" s="1" t="s">
        <v>996</v>
      </c>
      <c r="B137" s="1" t="s">
        <v>997</v>
      </c>
      <c r="C137" s="98">
        <v>4857</v>
      </c>
      <c r="D137" s="99" t="s">
        <v>1933</v>
      </c>
      <c r="E137" s="1" t="s">
        <v>1933</v>
      </c>
      <c r="F137" s="287">
        <v>280614.63</v>
      </c>
      <c r="G137" s="316">
        <v>48200</v>
      </c>
      <c r="H137" s="287">
        <v>199553.24</v>
      </c>
      <c r="J137" s="56">
        <v>1146510.6200000001</v>
      </c>
      <c r="K137" s="247">
        <v>22123.38</v>
      </c>
      <c r="P137" s="280">
        <v>135.16</v>
      </c>
      <c r="R137" s="56">
        <v>232.46</v>
      </c>
      <c r="S137" s="56">
        <v>365872.84</v>
      </c>
      <c r="U137" s="106">
        <v>644046.56000000006</v>
      </c>
      <c r="X137" s="106">
        <v>554994</v>
      </c>
      <c r="Y137" s="106">
        <v>9000</v>
      </c>
      <c r="Z137" s="282">
        <v>700845</v>
      </c>
      <c r="AC137" s="282">
        <v>211705.44</v>
      </c>
      <c r="AD137" s="282">
        <v>28207.14</v>
      </c>
      <c r="AF137" s="109">
        <f t="shared" si="13"/>
        <v>528367.87</v>
      </c>
      <c r="AG137" s="38">
        <f t="shared" si="14"/>
        <v>135.16</v>
      </c>
      <c r="AH137" s="26">
        <f t="shared" si="15"/>
        <v>528232.71</v>
      </c>
      <c r="AI137" s="17">
        <f t="shared" si="16"/>
        <v>1208040.56</v>
      </c>
      <c r="AJ137" s="19">
        <f t="shared" si="17"/>
        <v>940757.58</v>
      </c>
      <c r="AK137" s="33">
        <f t="shared" si="18"/>
        <v>267282.9800000001</v>
      </c>
    </row>
    <row r="138" spans="1:37" x14ac:dyDescent="0.2">
      <c r="A138" s="1" t="s">
        <v>996</v>
      </c>
      <c r="B138" s="1" t="s">
        <v>997</v>
      </c>
      <c r="C138" s="98">
        <v>4343</v>
      </c>
      <c r="D138" s="99" t="s">
        <v>1934</v>
      </c>
      <c r="E138" s="1" t="s">
        <v>1934</v>
      </c>
      <c r="F138" s="287">
        <v>454337.11</v>
      </c>
      <c r="G138" s="316">
        <v>0</v>
      </c>
      <c r="H138" s="287">
        <v>136182.17000000001</v>
      </c>
      <c r="J138" s="56">
        <v>153806.10999999999</v>
      </c>
      <c r="K138" s="247">
        <v>53565.02</v>
      </c>
      <c r="P138" s="280">
        <v>1122</v>
      </c>
      <c r="S138" s="56">
        <v>2122751.4700000002</v>
      </c>
      <c r="U138" s="106">
        <v>492030.54</v>
      </c>
      <c r="X138" s="106">
        <v>481456.5</v>
      </c>
      <c r="Y138" s="106">
        <v>4500</v>
      </c>
      <c r="Z138" s="282">
        <v>649603.5</v>
      </c>
      <c r="AC138" s="282">
        <v>228212.31</v>
      </c>
      <c r="AD138" s="282">
        <v>34623.74</v>
      </c>
      <c r="AF138" s="109">
        <f t="shared" si="13"/>
        <v>590519.28</v>
      </c>
      <c r="AG138" s="38">
        <f t="shared" si="14"/>
        <v>1122</v>
      </c>
      <c r="AH138" s="26">
        <f t="shared" si="15"/>
        <v>589397.28</v>
      </c>
      <c r="AI138" s="17">
        <f t="shared" si="16"/>
        <v>977987.04</v>
      </c>
      <c r="AJ138" s="19">
        <f t="shared" si="17"/>
        <v>912439.55</v>
      </c>
      <c r="AK138" s="33">
        <f t="shared" si="18"/>
        <v>65547.489999999991</v>
      </c>
    </row>
    <row r="139" spans="1:37" x14ac:dyDescent="0.2">
      <c r="A139" s="1" t="s">
        <v>996</v>
      </c>
      <c r="B139" s="1" t="s">
        <v>997</v>
      </c>
      <c r="C139" s="98">
        <v>4628</v>
      </c>
      <c r="D139" s="99" t="s">
        <v>1935</v>
      </c>
      <c r="E139" s="1" t="s">
        <v>1935</v>
      </c>
      <c r="F139" s="287">
        <v>215223</v>
      </c>
      <c r="G139" s="316">
        <v>0</v>
      </c>
      <c r="H139" s="287">
        <v>143342.1</v>
      </c>
      <c r="J139" s="56">
        <v>1555265.93</v>
      </c>
      <c r="K139" s="247">
        <v>86323.43</v>
      </c>
      <c r="P139" s="280">
        <v>125</v>
      </c>
      <c r="S139" s="56">
        <v>765116.2</v>
      </c>
      <c r="U139" s="106">
        <v>461013.06</v>
      </c>
      <c r="X139" s="106">
        <v>124656</v>
      </c>
      <c r="Z139" s="282">
        <v>335784</v>
      </c>
      <c r="AC139" s="282">
        <v>285973.69</v>
      </c>
      <c r="AD139" s="282">
        <v>44596.95</v>
      </c>
      <c r="AF139" s="109">
        <f t="shared" si="13"/>
        <v>358565.1</v>
      </c>
      <c r="AG139" s="38">
        <f t="shared" si="14"/>
        <v>125</v>
      </c>
      <c r="AH139" s="26">
        <f t="shared" si="15"/>
        <v>358440.1</v>
      </c>
      <c r="AI139" s="17">
        <f t="shared" si="16"/>
        <v>585669.06000000006</v>
      </c>
      <c r="AJ139" s="19">
        <f t="shared" si="17"/>
        <v>666354.6399999999</v>
      </c>
      <c r="AK139" s="33">
        <f t="shared" si="18"/>
        <v>-80685.579999999842</v>
      </c>
    </row>
    <row r="140" spans="1:37" x14ac:dyDescent="0.2">
      <c r="A140" s="1" t="s">
        <v>996</v>
      </c>
      <c r="B140" s="1" t="s">
        <v>997</v>
      </c>
      <c r="C140" s="98">
        <v>5183</v>
      </c>
      <c r="D140" s="99" t="s">
        <v>1936</v>
      </c>
      <c r="E140" s="1" t="s">
        <v>1936</v>
      </c>
      <c r="F140" s="287">
        <v>336078.27</v>
      </c>
      <c r="G140" s="316">
        <v>124600</v>
      </c>
      <c r="H140" s="287">
        <v>150254.76</v>
      </c>
      <c r="J140" s="56">
        <v>432355.28</v>
      </c>
      <c r="K140" s="247">
        <v>14557.85</v>
      </c>
      <c r="S140" s="56">
        <v>3234091.19</v>
      </c>
      <c r="U140" s="106">
        <v>802160.2</v>
      </c>
      <c r="X140" s="106">
        <v>340609.5</v>
      </c>
      <c r="Y140" s="106">
        <v>9000</v>
      </c>
      <c r="Z140" s="282">
        <v>510633.5</v>
      </c>
      <c r="AC140" s="282">
        <v>339673.61</v>
      </c>
      <c r="AD140" s="282">
        <v>39169.949999999997</v>
      </c>
      <c r="AF140" s="109">
        <f t="shared" si="13"/>
        <v>610933.03</v>
      </c>
      <c r="AG140" s="38">
        <f t="shared" si="14"/>
        <v>0</v>
      </c>
      <c r="AH140" s="26">
        <f t="shared" si="15"/>
        <v>610933.03</v>
      </c>
      <c r="AI140" s="17">
        <f t="shared" si="16"/>
        <v>1151769.7</v>
      </c>
      <c r="AJ140" s="19">
        <f t="shared" si="17"/>
        <v>889477.05999999994</v>
      </c>
      <c r="AK140" s="33">
        <f t="shared" si="18"/>
        <v>262292.64</v>
      </c>
    </row>
    <row r="141" spans="1:37" x14ac:dyDescent="0.2">
      <c r="A141" s="1" t="s">
        <v>996</v>
      </c>
      <c r="B141" s="1" t="s">
        <v>997</v>
      </c>
      <c r="C141" s="98">
        <v>3400</v>
      </c>
      <c r="D141" s="99" t="s">
        <v>1937</v>
      </c>
      <c r="E141" s="1" t="s">
        <v>1937</v>
      </c>
      <c r="F141" s="287">
        <v>219899.32</v>
      </c>
      <c r="G141" s="316">
        <v>46300</v>
      </c>
      <c r="H141" s="287">
        <v>85704.58</v>
      </c>
      <c r="J141" s="56">
        <v>223494.77</v>
      </c>
      <c r="K141" s="247">
        <v>136191.43</v>
      </c>
      <c r="S141" s="56">
        <v>1809525.85</v>
      </c>
      <c r="U141" s="106">
        <v>647133.75</v>
      </c>
      <c r="X141" s="106">
        <v>310449</v>
      </c>
      <c r="Y141" s="106">
        <v>4500</v>
      </c>
      <c r="Z141" s="282">
        <v>494301</v>
      </c>
      <c r="AC141" s="282">
        <v>248689.01</v>
      </c>
      <c r="AD141" s="282">
        <v>24440.16</v>
      </c>
      <c r="AF141" s="109">
        <f t="shared" si="13"/>
        <v>351903.9</v>
      </c>
      <c r="AG141" s="38">
        <f t="shared" si="14"/>
        <v>0</v>
      </c>
      <c r="AH141" s="26">
        <f t="shared" si="15"/>
        <v>351903.9</v>
      </c>
      <c r="AI141" s="17">
        <f t="shared" si="16"/>
        <v>962082.75</v>
      </c>
      <c r="AJ141" s="19">
        <f t="shared" si="17"/>
        <v>767430.17</v>
      </c>
      <c r="AK141" s="33">
        <f t="shared" si="18"/>
        <v>194652.57999999996</v>
      </c>
    </row>
    <row r="142" spans="1:37" x14ac:dyDescent="0.2">
      <c r="A142" s="1" t="s">
        <v>996</v>
      </c>
      <c r="B142" s="1" t="s">
        <v>997</v>
      </c>
      <c r="C142" s="98">
        <v>7272</v>
      </c>
      <c r="D142" s="99" t="s">
        <v>1938</v>
      </c>
      <c r="E142" s="1" t="s">
        <v>1938</v>
      </c>
      <c r="F142" s="287">
        <v>371755.66</v>
      </c>
      <c r="G142" s="316">
        <v>0</v>
      </c>
      <c r="H142" s="287">
        <v>1780.5</v>
      </c>
      <c r="J142" s="56">
        <v>1226208.22</v>
      </c>
      <c r="K142" s="247">
        <v>258930.18</v>
      </c>
      <c r="S142" s="56">
        <v>1034850.95</v>
      </c>
      <c r="U142" s="106">
        <v>660956.81999999995</v>
      </c>
      <c r="X142" s="106">
        <v>241353</v>
      </c>
      <c r="Y142" s="106">
        <v>4500</v>
      </c>
      <c r="Z142" s="282">
        <v>427368</v>
      </c>
      <c r="AC142" s="282">
        <v>246366.15</v>
      </c>
      <c r="AD142" s="282">
        <v>59642.48</v>
      </c>
      <c r="AF142" s="109">
        <f t="shared" si="13"/>
        <v>373536.16</v>
      </c>
      <c r="AG142" s="38">
        <f t="shared" si="14"/>
        <v>0</v>
      </c>
      <c r="AH142" s="26">
        <f t="shared" si="15"/>
        <v>373536.16</v>
      </c>
      <c r="AI142" s="17">
        <f t="shared" si="16"/>
        <v>906809.82</v>
      </c>
      <c r="AJ142" s="19">
        <f t="shared" si="17"/>
        <v>733376.63</v>
      </c>
      <c r="AK142" s="33">
        <f t="shared" si="18"/>
        <v>173433.18999999994</v>
      </c>
    </row>
    <row r="143" spans="1:37" x14ac:dyDescent="0.2">
      <c r="A143" s="1" t="s">
        <v>996</v>
      </c>
      <c r="B143" s="1" t="s">
        <v>997</v>
      </c>
      <c r="C143" s="98">
        <v>4130</v>
      </c>
      <c r="D143" s="99" t="s">
        <v>1939</v>
      </c>
      <c r="E143" s="1" t="s">
        <v>1939</v>
      </c>
      <c r="F143" s="287">
        <v>515765.07</v>
      </c>
      <c r="G143" s="316">
        <v>0</v>
      </c>
      <c r="H143" s="287">
        <v>75585.78</v>
      </c>
      <c r="J143" s="56">
        <v>259945.29</v>
      </c>
      <c r="K143" s="247">
        <v>60539.76</v>
      </c>
      <c r="P143" s="280">
        <v>170.65</v>
      </c>
      <c r="S143" s="56">
        <v>1778360.15</v>
      </c>
      <c r="U143" s="106">
        <v>785775.51</v>
      </c>
      <c r="X143" s="106">
        <v>262090.5</v>
      </c>
      <c r="Y143" s="106">
        <v>4500</v>
      </c>
      <c r="Z143" s="282">
        <v>491905.5</v>
      </c>
      <c r="AC143" s="282">
        <v>217382.12</v>
      </c>
      <c r="AD143" s="282">
        <v>49253.73</v>
      </c>
      <c r="AF143" s="109">
        <f t="shared" si="13"/>
        <v>591350.85</v>
      </c>
      <c r="AG143" s="38">
        <f t="shared" si="14"/>
        <v>170.65</v>
      </c>
      <c r="AH143" s="26">
        <f t="shared" si="15"/>
        <v>591180.19999999995</v>
      </c>
      <c r="AI143" s="17">
        <f t="shared" si="16"/>
        <v>1052366.01</v>
      </c>
      <c r="AJ143" s="19">
        <f t="shared" si="17"/>
        <v>758541.35</v>
      </c>
      <c r="AK143" s="33">
        <f t="shared" si="18"/>
        <v>293824.66000000003</v>
      </c>
    </row>
    <row r="144" spans="1:37" x14ac:dyDescent="0.2">
      <c r="A144" s="1" t="s">
        <v>996</v>
      </c>
      <c r="B144" s="1" t="s">
        <v>997</v>
      </c>
      <c r="C144" s="98">
        <v>3177</v>
      </c>
      <c r="D144" s="99" t="s">
        <v>1940</v>
      </c>
      <c r="E144" s="1" t="s">
        <v>1940</v>
      </c>
      <c r="F144" s="287">
        <v>407650.16</v>
      </c>
      <c r="G144" s="316">
        <v>0</v>
      </c>
      <c r="H144" s="287">
        <v>79546.94</v>
      </c>
      <c r="J144" s="56">
        <v>475875.03</v>
      </c>
      <c r="K144" s="247">
        <v>54675.77</v>
      </c>
      <c r="N144" s="280">
        <v>27006.17</v>
      </c>
      <c r="S144" s="56">
        <v>2463401.71</v>
      </c>
      <c r="U144" s="106">
        <v>579820.39</v>
      </c>
      <c r="X144" s="106">
        <v>399966</v>
      </c>
      <c r="Y144" s="106">
        <v>4500</v>
      </c>
      <c r="Z144" s="282">
        <v>567768</v>
      </c>
      <c r="AC144" s="282">
        <v>156677.48000000001</v>
      </c>
      <c r="AD144" s="282">
        <v>40217.22</v>
      </c>
      <c r="AF144" s="109">
        <f t="shared" si="13"/>
        <v>487197.1</v>
      </c>
      <c r="AG144" s="38">
        <f t="shared" si="14"/>
        <v>27006.17</v>
      </c>
      <c r="AH144" s="26">
        <f t="shared" si="15"/>
        <v>460190.93</v>
      </c>
      <c r="AI144" s="17">
        <f t="shared" si="16"/>
        <v>984286.39</v>
      </c>
      <c r="AJ144" s="19">
        <f t="shared" si="17"/>
        <v>764662.7</v>
      </c>
      <c r="AK144" s="33">
        <f t="shared" si="18"/>
        <v>219623.69000000006</v>
      </c>
    </row>
    <row r="145" spans="1:37" x14ac:dyDescent="0.2">
      <c r="A145" s="1" t="s">
        <v>996</v>
      </c>
      <c r="B145" s="1" t="s">
        <v>997</v>
      </c>
      <c r="C145" s="98">
        <v>5043</v>
      </c>
      <c r="D145" s="99" t="s">
        <v>1941</v>
      </c>
      <c r="E145" s="1" t="s">
        <v>1941</v>
      </c>
      <c r="F145" s="287">
        <v>289917.06</v>
      </c>
      <c r="G145" s="316">
        <v>64125</v>
      </c>
      <c r="H145" s="287">
        <v>119597.6</v>
      </c>
      <c r="J145" s="56">
        <v>118592.54</v>
      </c>
      <c r="K145" s="247">
        <v>34089.089999999997</v>
      </c>
      <c r="S145" s="56">
        <v>1748544.54</v>
      </c>
      <c r="U145" s="106">
        <v>993519.98</v>
      </c>
      <c r="X145" s="106">
        <v>441478.5</v>
      </c>
      <c r="Z145" s="282">
        <v>780774.5</v>
      </c>
      <c r="AC145" s="282">
        <v>219567.89</v>
      </c>
      <c r="AD145" s="282">
        <v>33479.81</v>
      </c>
      <c r="AF145" s="109">
        <f t="shared" si="13"/>
        <v>473639.66000000003</v>
      </c>
      <c r="AG145" s="38">
        <f t="shared" si="14"/>
        <v>0</v>
      </c>
      <c r="AH145" s="26">
        <f t="shared" si="15"/>
        <v>473639.66000000003</v>
      </c>
      <c r="AI145" s="17">
        <f t="shared" si="16"/>
        <v>1434998.48</v>
      </c>
      <c r="AJ145" s="19">
        <f t="shared" si="17"/>
        <v>1033822.2</v>
      </c>
      <c r="AK145" s="33">
        <f t="shared" si="18"/>
        <v>401176.28</v>
      </c>
    </row>
    <row r="146" spans="1:37" x14ac:dyDescent="0.2">
      <c r="A146" s="1" t="s">
        <v>996</v>
      </c>
      <c r="B146" s="1" t="s">
        <v>997</v>
      </c>
      <c r="C146" s="98">
        <v>4781</v>
      </c>
      <c r="D146" s="99" t="s">
        <v>1942</v>
      </c>
      <c r="E146" s="1" t="s">
        <v>1942</v>
      </c>
      <c r="F146" s="287">
        <v>518638.74</v>
      </c>
      <c r="G146" s="316">
        <v>0</v>
      </c>
      <c r="H146" s="287">
        <v>178348.09</v>
      </c>
      <c r="J146" s="56">
        <v>1405370</v>
      </c>
      <c r="K146" s="247">
        <v>135750.54999999999</v>
      </c>
      <c r="R146" s="56">
        <v>4000</v>
      </c>
      <c r="S146" s="56">
        <v>577706.88</v>
      </c>
      <c r="U146" s="106">
        <v>956534.11</v>
      </c>
      <c r="X146" s="106">
        <v>517744.5</v>
      </c>
      <c r="Y146" s="106">
        <v>7500</v>
      </c>
      <c r="Z146" s="282">
        <v>717472.5</v>
      </c>
      <c r="AC146" s="282">
        <v>236759.17</v>
      </c>
      <c r="AD146" s="282">
        <v>42229.23</v>
      </c>
      <c r="AF146" s="109">
        <f t="shared" si="13"/>
        <v>696986.83</v>
      </c>
      <c r="AG146" s="38">
        <f t="shared" si="14"/>
        <v>0</v>
      </c>
      <c r="AH146" s="26">
        <f t="shared" si="15"/>
        <v>696986.83</v>
      </c>
      <c r="AI146" s="17">
        <f t="shared" si="16"/>
        <v>1481778.6099999999</v>
      </c>
      <c r="AJ146" s="19">
        <f t="shared" si="17"/>
        <v>996460.9</v>
      </c>
      <c r="AK146" s="33">
        <f t="shared" si="18"/>
        <v>485317.70999999985</v>
      </c>
    </row>
    <row r="147" spans="1:37" x14ac:dyDescent="0.2">
      <c r="A147" s="1" t="s">
        <v>996</v>
      </c>
      <c r="B147" s="1" t="s">
        <v>997</v>
      </c>
      <c r="C147" s="98">
        <v>7022</v>
      </c>
      <c r="D147" s="99" t="s">
        <v>1943</v>
      </c>
      <c r="E147" s="1" t="s">
        <v>1943</v>
      </c>
      <c r="F147" s="287">
        <v>495953.01</v>
      </c>
      <c r="G147" s="316">
        <v>0</v>
      </c>
      <c r="H147" s="287">
        <v>174402.34</v>
      </c>
      <c r="J147" s="56">
        <v>82206.16</v>
      </c>
      <c r="K147" s="247">
        <v>103272.08</v>
      </c>
      <c r="P147" s="280">
        <v>673.38</v>
      </c>
      <c r="S147" s="56">
        <v>3628551.99</v>
      </c>
      <c r="U147" s="106">
        <v>888485.94</v>
      </c>
      <c r="X147" s="106">
        <v>241447.5</v>
      </c>
      <c r="Y147" s="106">
        <v>4500</v>
      </c>
      <c r="Z147" s="282">
        <v>421759.5</v>
      </c>
      <c r="AC147" s="282">
        <v>289376.49</v>
      </c>
      <c r="AD147" s="282">
        <v>52401.11</v>
      </c>
      <c r="AF147" s="109">
        <f t="shared" si="13"/>
        <v>670355.35</v>
      </c>
      <c r="AG147" s="38">
        <f t="shared" si="14"/>
        <v>673.38</v>
      </c>
      <c r="AH147" s="26">
        <f t="shared" si="15"/>
        <v>669681.97</v>
      </c>
      <c r="AI147" s="17">
        <f t="shared" si="16"/>
        <v>1134433.44</v>
      </c>
      <c r="AJ147" s="19">
        <f t="shared" si="17"/>
        <v>763537.1</v>
      </c>
      <c r="AK147" s="33">
        <f t="shared" si="18"/>
        <v>370896.33999999997</v>
      </c>
    </row>
    <row r="148" spans="1:37" x14ac:dyDescent="0.2">
      <c r="A148" s="1" t="s">
        <v>996</v>
      </c>
      <c r="B148" s="1" t="s">
        <v>997</v>
      </c>
      <c r="C148" s="98">
        <v>5099</v>
      </c>
      <c r="D148" s="99" t="s">
        <v>1944</v>
      </c>
      <c r="E148" s="1" t="s">
        <v>1944</v>
      </c>
      <c r="F148" s="287">
        <v>503718.40000000002</v>
      </c>
      <c r="G148" s="316">
        <v>0</v>
      </c>
      <c r="H148" s="287">
        <v>171047.09</v>
      </c>
      <c r="J148" s="56">
        <v>424481.03</v>
      </c>
      <c r="K148" s="247">
        <v>86011.36</v>
      </c>
      <c r="S148" s="56">
        <v>2252597.11</v>
      </c>
      <c r="U148" s="106">
        <v>700763.5</v>
      </c>
      <c r="X148" s="106">
        <v>407431.5</v>
      </c>
      <c r="Y148" s="106">
        <v>9000</v>
      </c>
      <c r="Z148" s="282">
        <v>573667.5</v>
      </c>
      <c r="AC148" s="282">
        <v>153249.94</v>
      </c>
      <c r="AD148" s="282">
        <v>56124.18</v>
      </c>
      <c r="AF148" s="109">
        <f t="shared" si="13"/>
        <v>674765.49</v>
      </c>
      <c r="AG148" s="38">
        <f t="shared" si="14"/>
        <v>0</v>
      </c>
      <c r="AH148" s="26">
        <f t="shared" si="15"/>
        <v>674765.49</v>
      </c>
      <c r="AI148" s="17">
        <f t="shared" si="16"/>
        <v>1117195</v>
      </c>
      <c r="AJ148" s="19">
        <f t="shared" si="17"/>
        <v>783041.62</v>
      </c>
      <c r="AK148" s="33">
        <f t="shared" si="18"/>
        <v>334153.38</v>
      </c>
    </row>
    <row r="149" spans="1:37" x14ac:dyDescent="0.2">
      <c r="A149" s="1" t="s">
        <v>996</v>
      </c>
      <c r="B149" s="1" t="s">
        <v>997</v>
      </c>
      <c r="C149" s="98">
        <v>2341</v>
      </c>
      <c r="D149" s="99" t="s">
        <v>1945</v>
      </c>
      <c r="E149" s="1" t="s">
        <v>1945</v>
      </c>
      <c r="F149" s="287">
        <v>233370.9</v>
      </c>
      <c r="G149" s="316">
        <v>0</v>
      </c>
      <c r="H149" s="287">
        <v>44652.800000000003</v>
      </c>
      <c r="J149" s="56">
        <v>1596851.52</v>
      </c>
      <c r="K149" s="247">
        <v>96106.59</v>
      </c>
      <c r="S149" s="56">
        <v>605433.22</v>
      </c>
      <c r="U149" s="106">
        <v>496191.69</v>
      </c>
      <c r="X149" s="106">
        <v>134127</v>
      </c>
      <c r="Z149" s="282">
        <v>233760</v>
      </c>
      <c r="AC149" s="282">
        <v>173836.96</v>
      </c>
      <c r="AD149" s="282">
        <v>59741.43</v>
      </c>
      <c r="AF149" s="109">
        <f t="shared" si="13"/>
        <v>278023.7</v>
      </c>
      <c r="AG149" s="38">
        <f t="shared" si="14"/>
        <v>0</v>
      </c>
      <c r="AH149" s="26">
        <f t="shared" si="15"/>
        <v>278023.7</v>
      </c>
      <c r="AI149" s="17">
        <f t="shared" si="16"/>
        <v>630318.68999999994</v>
      </c>
      <c r="AJ149" s="19">
        <f t="shared" si="17"/>
        <v>467338.38999999996</v>
      </c>
      <c r="AK149" s="33">
        <f t="shared" si="18"/>
        <v>162980.29999999999</v>
      </c>
    </row>
    <row r="150" spans="1:37" x14ac:dyDescent="0.2">
      <c r="A150" s="1" t="s">
        <v>996</v>
      </c>
      <c r="B150" s="1" t="s">
        <v>997</v>
      </c>
      <c r="C150" s="98">
        <v>1923</v>
      </c>
      <c r="D150" s="99" t="s">
        <v>1946</v>
      </c>
      <c r="E150" s="1" t="s">
        <v>1946</v>
      </c>
      <c r="F150" s="287">
        <v>120931.84</v>
      </c>
      <c r="G150" s="316">
        <v>0</v>
      </c>
      <c r="H150" s="287">
        <v>72475.429999999993</v>
      </c>
      <c r="J150" s="56">
        <v>1117879.24</v>
      </c>
      <c r="K150" s="247">
        <v>60486.83</v>
      </c>
      <c r="S150" s="56">
        <v>698047.3</v>
      </c>
      <c r="U150" s="106">
        <v>245858.07</v>
      </c>
      <c r="X150" s="106">
        <v>381319.5</v>
      </c>
      <c r="Y150" s="106">
        <v>9000</v>
      </c>
      <c r="Z150" s="282">
        <v>483868.5</v>
      </c>
      <c r="AC150" s="282">
        <v>134412.26</v>
      </c>
      <c r="AD150" s="282">
        <v>36386.79</v>
      </c>
      <c r="AF150" s="109">
        <f t="shared" si="13"/>
        <v>193407.27</v>
      </c>
      <c r="AG150" s="38">
        <f t="shared" si="14"/>
        <v>0</v>
      </c>
      <c r="AH150" s="26">
        <f t="shared" si="15"/>
        <v>193407.27</v>
      </c>
      <c r="AI150" s="17">
        <f t="shared" si="16"/>
        <v>636177.57000000007</v>
      </c>
      <c r="AJ150" s="19">
        <f t="shared" si="17"/>
        <v>654667.55000000005</v>
      </c>
      <c r="AK150" s="33">
        <f t="shared" si="18"/>
        <v>-18489.979999999981</v>
      </c>
    </row>
    <row r="151" spans="1:37" x14ac:dyDescent="0.2">
      <c r="A151" s="1" t="s">
        <v>996</v>
      </c>
      <c r="B151" s="1" t="s">
        <v>997</v>
      </c>
      <c r="C151" s="98">
        <v>1617</v>
      </c>
      <c r="D151" s="99" t="s">
        <v>1947</v>
      </c>
      <c r="E151" s="1" t="s">
        <v>1947</v>
      </c>
      <c r="F151" s="287">
        <v>70211</v>
      </c>
      <c r="G151" s="316">
        <v>0</v>
      </c>
      <c r="H151" s="287">
        <v>61482.38</v>
      </c>
      <c r="J151" s="56">
        <v>1129302.24</v>
      </c>
      <c r="K151" s="247">
        <v>95985.07</v>
      </c>
      <c r="P151" s="280">
        <v>354.81</v>
      </c>
      <c r="S151" s="56">
        <v>399608.02</v>
      </c>
      <c r="U151" s="106">
        <v>208560.87</v>
      </c>
      <c r="X151" s="106">
        <v>97965</v>
      </c>
      <c r="Y151" s="106">
        <v>9000</v>
      </c>
      <c r="Z151" s="282">
        <v>197145</v>
      </c>
      <c r="AC151" s="282">
        <v>123105.81</v>
      </c>
      <c r="AD151" s="282">
        <v>34575.03</v>
      </c>
      <c r="AF151" s="109">
        <f t="shared" si="13"/>
        <v>131693.38</v>
      </c>
      <c r="AG151" s="38">
        <f t="shared" si="14"/>
        <v>354.81</v>
      </c>
      <c r="AH151" s="26">
        <f t="shared" si="15"/>
        <v>131338.57</v>
      </c>
      <c r="AI151" s="17">
        <f t="shared" si="16"/>
        <v>315525.87</v>
      </c>
      <c r="AJ151" s="19">
        <f t="shared" si="17"/>
        <v>354825.83999999997</v>
      </c>
      <c r="AK151" s="33">
        <f t="shared" si="18"/>
        <v>-39299.969999999972</v>
      </c>
    </row>
    <row r="152" spans="1:37" x14ac:dyDescent="0.2">
      <c r="A152" s="1" t="s">
        <v>996</v>
      </c>
      <c r="B152" s="1" t="s">
        <v>997</v>
      </c>
      <c r="C152" s="98">
        <v>1689</v>
      </c>
      <c r="D152" s="99" t="s">
        <v>1948</v>
      </c>
      <c r="E152" s="1" t="s">
        <v>1948</v>
      </c>
      <c r="F152" s="287">
        <v>153372.70000000001</v>
      </c>
      <c r="G152" s="316">
        <v>0</v>
      </c>
      <c r="H152" s="287">
        <v>69013.61</v>
      </c>
      <c r="J152" s="56">
        <v>108458.45</v>
      </c>
      <c r="K152" s="247">
        <v>103678.34</v>
      </c>
      <c r="S152" s="56">
        <v>1677902.08</v>
      </c>
      <c r="U152" s="106">
        <v>590332.43000000005</v>
      </c>
      <c r="X152" s="106">
        <v>201505.5</v>
      </c>
      <c r="Y152" s="106">
        <v>4500</v>
      </c>
      <c r="Z152" s="282">
        <v>475255.5</v>
      </c>
      <c r="AC152" s="282">
        <v>164112.10999999999</v>
      </c>
      <c r="AD152" s="282">
        <v>28441.47</v>
      </c>
      <c r="AF152" s="109">
        <f t="shared" si="13"/>
        <v>222386.31</v>
      </c>
      <c r="AG152" s="38">
        <f t="shared" si="14"/>
        <v>0</v>
      </c>
      <c r="AH152" s="26">
        <f t="shared" si="15"/>
        <v>222386.31</v>
      </c>
      <c r="AI152" s="17">
        <f t="shared" si="16"/>
        <v>796337.93</v>
      </c>
      <c r="AJ152" s="19">
        <f t="shared" si="17"/>
        <v>667809.07999999996</v>
      </c>
      <c r="AK152" s="33">
        <f t="shared" si="18"/>
        <v>128528.85000000009</v>
      </c>
    </row>
    <row r="153" spans="1:37" x14ac:dyDescent="0.2">
      <c r="A153" s="1" t="s">
        <v>996</v>
      </c>
      <c r="B153" s="1" t="s">
        <v>997</v>
      </c>
      <c r="C153" s="98">
        <v>4089</v>
      </c>
      <c r="D153" s="99" t="s">
        <v>1949</v>
      </c>
      <c r="E153" s="1" t="s">
        <v>1949</v>
      </c>
      <c r="F153" s="287">
        <v>376164.71</v>
      </c>
      <c r="G153" s="316">
        <v>0</v>
      </c>
      <c r="H153" s="287">
        <v>181662.06</v>
      </c>
      <c r="J153" s="56">
        <v>801626.42</v>
      </c>
      <c r="K153" s="247">
        <v>94508.17</v>
      </c>
      <c r="S153" s="56">
        <v>511906.95</v>
      </c>
      <c r="U153" s="106">
        <v>842571.85</v>
      </c>
      <c r="X153" s="106">
        <v>509169</v>
      </c>
      <c r="Y153" s="106">
        <v>13500</v>
      </c>
      <c r="Z153" s="282">
        <v>811589</v>
      </c>
      <c r="AC153" s="282">
        <v>163130.43</v>
      </c>
      <c r="AD153" s="282">
        <v>41857.620000000003</v>
      </c>
      <c r="AF153" s="109">
        <f t="shared" si="13"/>
        <v>557826.77</v>
      </c>
      <c r="AG153" s="38">
        <f t="shared" si="14"/>
        <v>0</v>
      </c>
      <c r="AH153" s="26">
        <f t="shared" si="15"/>
        <v>557826.77</v>
      </c>
      <c r="AI153" s="17">
        <f t="shared" si="16"/>
        <v>1365240.85</v>
      </c>
      <c r="AJ153" s="19">
        <f t="shared" si="17"/>
        <v>1016577.0499999999</v>
      </c>
      <c r="AK153" s="33">
        <f t="shared" si="18"/>
        <v>348663.80000000016</v>
      </c>
    </row>
    <row r="154" spans="1:37" x14ac:dyDescent="0.2">
      <c r="A154" s="1" t="s">
        <v>996</v>
      </c>
      <c r="B154" s="1" t="s">
        <v>997</v>
      </c>
      <c r="C154" s="98">
        <v>5940</v>
      </c>
      <c r="D154" s="99" t="s">
        <v>1950</v>
      </c>
      <c r="E154" s="1" t="s">
        <v>1950</v>
      </c>
      <c r="F154" s="287">
        <v>425858.3</v>
      </c>
      <c r="G154" s="316">
        <v>0</v>
      </c>
      <c r="H154" s="287">
        <v>128382.32</v>
      </c>
      <c r="J154" s="56">
        <v>773818.37</v>
      </c>
      <c r="K154" s="247">
        <v>177320.32000000001</v>
      </c>
      <c r="P154" s="280">
        <v>383.39</v>
      </c>
      <c r="S154" s="56">
        <v>3252587.34</v>
      </c>
      <c r="U154" s="106">
        <v>489461.33</v>
      </c>
      <c r="X154" s="106">
        <v>373669.5</v>
      </c>
      <c r="Y154" s="106">
        <v>9000</v>
      </c>
      <c r="Z154" s="282">
        <v>524197.5</v>
      </c>
      <c r="AC154" s="282">
        <v>304947.17</v>
      </c>
      <c r="AD154" s="282">
        <v>63781.71</v>
      </c>
      <c r="AF154" s="109">
        <f t="shared" si="13"/>
        <v>554240.62</v>
      </c>
      <c r="AG154" s="38">
        <f t="shared" si="14"/>
        <v>383.39</v>
      </c>
      <c r="AH154" s="26">
        <f t="shared" si="15"/>
        <v>553857.23</v>
      </c>
      <c r="AI154" s="17">
        <f t="shared" si="16"/>
        <v>872130.83000000007</v>
      </c>
      <c r="AJ154" s="19">
        <f t="shared" si="17"/>
        <v>892926.37999999989</v>
      </c>
      <c r="AK154" s="33">
        <f t="shared" si="18"/>
        <v>-20795.549999999814</v>
      </c>
    </row>
    <row r="155" spans="1:37" x14ac:dyDescent="0.2">
      <c r="A155" s="1" t="s">
        <v>996</v>
      </c>
      <c r="B155" s="1" t="s">
        <v>997</v>
      </c>
      <c r="C155" s="98">
        <v>3290</v>
      </c>
      <c r="D155" s="99" t="s">
        <v>1951</v>
      </c>
      <c r="E155" s="1" t="s">
        <v>1951</v>
      </c>
      <c r="F155" s="287">
        <v>822234.04</v>
      </c>
      <c r="G155" s="316">
        <v>0</v>
      </c>
      <c r="H155" s="287">
        <v>156577.42000000001</v>
      </c>
      <c r="J155" s="56">
        <v>1579092.6</v>
      </c>
      <c r="K155" s="247">
        <v>17766.02</v>
      </c>
      <c r="P155" s="280">
        <v>130.25</v>
      </c>
      <c r="S155" s="56">
        <v>2705484.32</v>
      </c>
      <c r="U155" s="106">
        <v>649726.77</v>
      </c>
      <c r="X155" s="106">
        <v>334513.5</v>
      </c>
      <c r="Y155" s="106">
        <v>4500</v>
      </c>
      <c r="Z155" s="282">
        <v>520048.5</v>
      </c>
      <c r="AC155" s="282">
        <v>124215.91</v>
      </c>
      <c r="AD155" s="282">
        <v>40468.58</v>
      </c>
      <c r="AF155" s="109">
        <f t="shared" si="13"/>
        <v>978811.46000000008</v>
      </c>
      <c r="AG155" s="38">
        <f t="shared" si="14"/>
        <v>130.25</v>
      </c>
      <c r="AH155" s="26">
        <f t="shared" si="15"/>
        <v>978681.21000000008</v>
      </c>
      <c r="AI155" s="17">
        <f t="shared" si="16"/>
        <v>988740.27</v>
      </c>
      <c r="AJ155" s="19">
        <f t="shared" si="17"/>
        <v>684732.99</v>
      </c>
      <c r="AK155" s="33">
        <f t="shared" si="18"/>
        <v>304007.28000000003</v>
      </c>
    </row>
    <row r="156" spans="1:37" x14ac:dyDescent="0.2">
      <c r="A156" s="1" t="s">
        <v>1020</v>
      </c>
      <c r="B156" s="1" t="s">
        <v>1021</v>
      </c>
      <c r="C156" s="98">
        <v>3875</v>
      </c>
      <c r="D156" s="99" t="s">
        <v>1952</v>
      </c>
      <c r="E156" s="1" t="s">
        <v>1952</v>
      </c>
      <c r="F156" s="287">
        <v>92540.54</v>
      </c>
      <c r="G156" s="316">
        <v>0</v>
      </c>
      <c r="H156" s="287">
        <v>63247.75</v>
      </c>
      <c r="J156" s="56">
        <v>715448.57</v>
      </c>
      <c r="K156" s="247">
        <v>736804.54</v>
      </c>
      <c r="M156" s="280">
        <v>19170</v>
      </c>
      <c r="P156" s="280">
        <v>0</v>
      </c>
      <c r="R156" s="56">
        <v>3450.4</v>
      </c>
      <c r="S156" s="56">
        <v>1733406.94</v>
      </c>
      <c r="U156" s="106">
        <v>275735.12</v>
      </c>
      <c r="X156" s="106">
        <v>434630</v>
      </c>
      <c r="Y156" s="106">
        <v>350</v>
      </c>
      <c r="Z156" s="282">
        <v>524810</v>
      </c>
      <c r="AC156" s="282">
        <v>141510.25</v>
      </c>
      <c r="AD156" s="282">
        <v>86043.92</v>
      </c>
      <c r="AF156" s="109">
        <f t="shared" si="13"/>
        <v>155788.28999999998</v>
      </c>
      <c r="AG156" s="38">
        <f t="shared" si="14"/>
        <v>19170</v>
      </c>
      <c r="AH156" s="26">
        <f t="shared" si="15"/>
        <v>136618.28999999998</v>
      </c>
      <c r="AI156" s="17">
        <f t="shared" si="16"/>
        <v>710715.12</v>
      </c>
      <c r="AJ156" s="19">
        <f t="shared" si="17"/>
        <v>752364.17</v>
      </c>
      <c r="AK156" s="33">
        <f t="shared" si="18"/>
        <v>-41649.050000000047</v>
      </c>
    </row>
    <row r="157" spans="1:37" x14ac:dyDescent="0.2">
      <c r="A157" s="1" t="s">
        <v>1020</v>
      </c>
      <c r="B157" s="1" t="s">
        <v>1021</v>
      </c>
      <c r="C157" s="98">
        <v>4209</v>
      </c>
      <c r="D157" s="99" t="s">
        <v>1953</v>
      </c>
      <c r="E157" s="1" t="s">
        <v>1953</v>
      </c>
      <c r="F157" s="287">
        <v>144918.66</v>
      </c>
      <c r="G157" s="316">
        <v>0</v>
      </c>
      <c r="H157" s="287">
        <v>39986.42</v>
      </c>
      <c r="J157" s="56">
        <v>407424.97</v>
      </c>
      <c r="K157" s="247">
        <v>42209.57</v>
      </c>
      <c r="M157" s="280">
        <v>17850</v>
      </c>
      <c r="R157" s="56">
        <v>-7363.5</v>
      </c>
      <c r="S157" s="56">
        <v>1890457.72</v>
      </c>
      <c r="U157" s="106">
        <v>217006.82</v>
      </c>
      <c r="X157" s="106">
        <v>169500</v>
      </c>
      <c r="Z157" s="282">
        <v>232653</v>
      </c>
      <c r="AC157" s="282">
        <v>121489.7</v>
      </c>
      <c r="AD157" s="282">
        <v>38474.129999999997</v>
      </c>
      <c r="AF157" s="109">
        <f t="shared" si="13"/>
        <v>184905.08000000002</v>
      </c>
      <c r="AG157" s="38">
        <f t="shared" si="14"/>
        <v>17850</v>
      </c>
      <c r="AH157" s="26">
        <f t="shared" si="15"/>
        <v>167055.08000000002</v>
      </c>
      <c r="AI157" s="17">
        <f t="shared" si="16"/>
        <v>386506.82</v>
      </c>
      <c r="AJ157" s="19">
        <f t="shared" si="17"/>
        <v>392616.83</v>
      </c>
      <c r="AK157" s="33">
        <f t="shared" si="18"/>
        <v>-6110.0100000000093</v>
      </c>
    </row>
    <row r="158" spans="1:37" x14ac:dyDescent="0.2">
      <c r="A158" s="1" t="s">
        <v>1020</v>
      </c>
      <c r="B158" s="1" t="s">
        <v>1021</v>
      </c>
      <c r="C158" s="98">
        <v>5209</v>
      </c>
      <c r="D158" s="99" t="s">
        <v>1954</v>
      </c>
      <c r="E158" s="1" t="s">
        <v>1954</v>
      </c>
      <c r="F158" s="287">
        <v>396572.85</v>
      </c>
      <c r="G158" s="316">
        <v>0</v>
      </c>
      <c r="H158" s="287">
        <v>116838.56</v>
      </c>
      <c r="J158" s="56">
        <v>2419487.2200000002</v>
      </c>
      <c r="K158" s="247">
        <v>97130.73</v>
      </c>
      <c r="M158" s="280">
        <v>19650</v>
      </c>
      <c r="P158" s="280">
        <v>0</v>
      </c>
      <c r="S158" s="56">
        <v>715300.29</v>
      </c>
      <c r="U158" s="106">
        <v>306196.06</v>
      </c>
      <c r="X158" s="106">
        <v>314330</v>
      </c>
      <c r="Z158" s="282">
        <v>416930</v>
      </c>
      <c r="AC158" s="282">
        <v>159354.23999999999</v>
      </c>
      <c r="AD158" s="282">
        <v>70341.17</v>
      </c>
      <c r="AE158" s="282">
        <v>2.1</v>
      </c>
      <c r="AF158" s="109">
        <f t="shared" si="13"/>
        <v>513411.41</v>
      </c>
      <c r="AG158" s="38">
        <f t="shared" si="14"/>
        <v>19650</v>
      </c>
      <c r="AH158" s="26">
        <f t="shared" si="15"/>
        <v>493761.41</v>
      </c>
      <c r="AI158" s="17">
        <f t="shared" si="16"/>
        <v>620526.06000000006</v>
      </c>
      <c r="AJ158" s="19">
        <f t="shared" si="17"/>
        <v>646627.51</v>
      </c>
      <c r="AK158" s="33">
        <f t="shared" si="18"/>
        <v>-26101.449999999953</v>
      </c>
    </row>
    <row r="159" spans="1:37" x14ac:dyDescent="0.2">
      <c r="A159" s="1" t="s">
        <v>1020</v>
      </c>
      <c r="B159" s="1" t="s">
        <v>1021</v>
      </c>
      <c r="C159" s="98">
        <v>5460</v>
      </c>
      <c r="D159" s="99" t="s">
        <v>1955</v>
      </c>
      <c r="E159" s="1" t="s">
        <v>1955</v>
      </c>
      <c r="F159" s="287">
        <v>822801.97</v>
      </c>
      <c r="G159" s="316">
        <v>0</v>
      </c>
      <c r="H159" s="287">
        <v>59084.06</v>
      </c>
      <c r="J159" s="56">
        <v>437227.91</v>
      </c>
      <c r="K159" s="247">
        <v>19225.82</v>
      </c>
      <c r="M159" s="280">
        <v>17250</v>
      </c>
      <c r="S159" s="56">
        <v>1595931.52</v>
      </c>
      <c r="U159" s="106">
        <v>290935.52</v>
      </c>
      <c r="V159" s="106">
        <v>470000</v>
      </c>
      <c r="X159" s="106">
        <v>204720</v>
      </c>
      <c r="Y159" s="106">
        <v>1600</v>
      </c>
      <c r="Z159" s="282">
        <v>300639</v>
      </c>
      <c r="AC159" s="282">
        <v>158213.94</v>
      </c>
      <c r="AD159" s="282">
        <v>34464.300000000003</v>
      </c>
      <c r="AE159" s="282">
        <v>30000.05</v>
      </c>
      <c r="AF159" s="109">
        <f t="shared" si="13"/>
        <v>881886.03</v>
      </c>
      <c r="AG159" s="38">
        <f t="shared" si="14"/>
        <v>17250</v>
      </c>
      <c r="AH159" s="26">
        <f t="shared" si="15"/>
        <v>864636.03</v>
      </c>
      <c r="AI159" s="17">
        <f t="shared" si="16"/>
        <v>967255.52</v>
      </c>
      <c r="AJ159" s="19">
        <f t="shared" si="17"/>
        <v>523317.29</v>
      </c>
      <c r="AK159" s="33">
        <f t="shared" si="18"/>
        <v>443938.23000000004</v>
      </c>
    </row>
    <row r="160" spans="1:37" x14ac:dyDescent="0.2">
      <c r="A160" s="1" t="s">
        <v>1028</v>
      </c>
      <c r="B160" s="1" t="s">
        <v>1029</v>
      </c>
      <c r="C160" s="98">
        <v>2090</v>
      </c>
      <c r="D160" s="99" t="s">
        <v>1956</v>
      </c>
      <c r="E160" s="1" t="s">
        <v>1956</v>
      </c>
      <c r="F160" s="287">
        <v>274143.53999999998</v>
      </c>
      <c r="G160" s="316">
        <v>0</v>
      </c>
      <c r="H160" s="287">
        <v>43159.54</v>
      </c>
      <c r="J160" s="56">
        <v>355483.89</v>
      </c>
      <c r="K160" s="247">
        <v>191979.08</v>
      </c>
      <c r="M160" s="280">
        <v>120350.5</v>
      </c>
      <c r="S160" s="56">
        <v>2218013.29</v>
      </c>
      <c r="U160" s="106">
        <v>585171.05000000005</v>
      </c>
      <c r="W160" s="106">
        <v>151.56</v>
      </c>
      <c r="X160" s="106">
        <v>491092.5</v>
      </c>
      <c r="Y160" s="106">
        <v>12897.94</v>
      </c>
      <c r="Z160" s="282">
        <v>610468.5</v>
      </c>
      <c r="AC160" s="282">
        <v>113885.52</v>
      </c>
      <c r="AD160" s="282">
        <v>26990.28</v>
      </c>
      <c r="AF160" s="109">
        <f t="shared" si="13"/>
        <v>317303.07999999996</v>
      </c>
      <c r="AG160" s="38">
        <f t="shared" si="14"/>
        <v>120350.5</v>
      </c>
      <c r="AH160" s="26">
        <f t="shared" si="15"/>
        <v>196952.57999999996</v>
      </c>
      <c r="AI160" s="17">
        <f t="shared" si="16"/>
        <v>1089313.05</v>
      </c>
      <c r="AJ160" s="19">
        <f t="shared" si="17"/>
        <v>751344.3</v>
      </c>
      <c r="AK160" s="33">
        <f t="shared" si="18"/>
        <v>337968.75</v>
      </c>
    </row>
    <row r="161" spans="1:37" x14ac:dyDescent="0.2">
      <c r="A161" s="1" t="s">
        <v>1028</v>
      </c>
      <c r="B161" s="1" t="s">
        <v>1029</v>
      </c>
      <c r="C161" s="98">
        <v>3852</v>
      </c>
      <c r="D161" s="99" t="s">
        <v>1957</v>
      </c>
      <c r="E161" s="1" t="s">
        <v>1957</v>
      </c>
      <c r="F161" s="287">
        <v>118355.94</v>
      </c>
      <c r="G161" s="316">
        <v>13515</v>
      </c>
      <c r="H161" s="287">
        <v>36331.56</v>
      </c>
      <c r="J161" s="56">
        <v>134430.96</v>
      </c>
      <c r="K161" s="247">
        <v>239439.98</v>
      </c>
      <c r="P161" s="280">
        <v>0</v>
      </c>
      <c r="R161" s="56">
        <v>-110312.42</v>
      </c>
      <c r="S161" s="56">
        <v>1904185.77</v>
      </c>
      <c r="U161" s="106">
        <v>379357</v>
      </c>
      <c r="X161" s="106">
        <v>618829</v>
      </c>
      <c r="Z161" s="282">
        <v>768585</v>
      </c>
      <c r="AC161" s="282">
        <v>94614.16</v>
      </c>
      <c r="AD161" s="282">
        <v>21685.64</v>
      </c>
      <c r="AF161" s="109">
        <f t="shared" si="13"/>
        <v>168202.5</v>
      </c>
      <c r="AG161" s="38">
        <f t="shared" si="14"/>
        <v>0</v>
      </c>
      <c r="AH161" s="26">
        <f t="shared" si="15"/>
        <v>168202.5</v>
      </c>
      <c r="AI161" s="17">
        <f t="shared" si="16"/>
        <v>998186</v>
      </c>
      <c r="AJ161" s="19">
        <f t="shared" si="17"/>
        <v>884884.8</v>
      </c>
      <c r="AK161" s="33">
        <f t="shared" si="18"/>
        <v>113301.19999999995</v>
      </c>
    </row>
    <row r="162" spans="1:37" x14ac:dyDescent="0.2">
      <c r="A162" s="1" t="s">
        <v>1028</v>
      </c>
      <c r="B162" s="1" t="s">
        <v>1029</v>
      </c>
      <c r="C162" s="98">
        <v>4000</v>
      </c>
      <c r="D162" s="99" t="s">
        <v>1958</v>
      </c>
      <c r="E162" s="1" t="s">
        <v>1958</v>
      </c>
      <c r="F162" s="287">
        <v>116269.41</v>
      </c>
      <c r="G162" s="316">
        <v>0</v>
      </c>
      <c r="H162" s="287">
        <v>19855.68</v>
      </c>
      <c r="J162" s="56">
        <v>425289.2</v>
      </c>
      <c r="K162" s="247">
        <v>236673.94</v>
      </c>
      <c r="P162" s="280">
        <v>6.85</v>
      </c>
      <c r="S162" s="56">
        <v>2050038.21</v>
      </c>
      <c r="U162" s="106">
        <v>630779.55000000005</v>
      </c>
      <c r="W162" s="106">
        <v>4.6500000000000004</v>
      </c>
      <c r="X162" s="106">
        <v>440908.79</v>
      </c>
      <c r="Y162" s="106">
        <v>12897.94</v>
      </c>
      <c r="Z162" s="282">
        <v>602452.79</v>
      </c>
      <c r="AC162" s="282">
        <v>136905.18</v>
      </c>
      <c r="AD162" s="282">
        <v>23612.14</v>
      </c>
      <c r="AE162" s="282">
        <v>0.05</v>
      </c>
      <c r="AF162" s="109">
        <f t="shared" si="13"/>
        <v>136125.09</v>
      </c>
      <c r="AG162" s="38">
        <f t="shared" si="14"/>
        <v>6.85</v>
      </c>
      <c r="AH162" s="26">
        <f t="shared" si="15"/>
        <v>136118.24</v>
      </c>
      <c r="AI162" s="17">
        <f t="shared" si="16"/>
        <v>1084590.93</v>
      </c>
      <c r="AJ162" s="19">
        <f t="shared" si="17"/>
        <v>762970.16</v>
      </c>
      <c r="AK162" s="33">
        <f t="shared" si="18"/>
        <v>321620.7699999999</v>
      </c>
    </row>
    <row r="163" spans="1:37" x14ac:dyDescent="0.2">
      <c r="A163" s="1" t="s">
        <v>1028</v>
      </c>
      <c r="B163" s="1" t="s">
        <v>1029</v>
      </c>
      <c r="C163" s="98">
        <v>5502</v>
      </c>
      <c r="D163" s="99" t="s">
        <v>1959</v>
      </c>
      <c r="E163" s="1" t="s">
        <v>1959</v>
      </c>
      <c r="F163" s="287">
        <v>424932.14</v>
      </c>
      <c r="G163" s="316">
        <v>0</v>
      </c>
      <c r="H163" s="287">
        <v>12884.38</v>
      </c>
      <c r="J163" s="56">
        <v>2326781.9300000002</v>
      </c>
      <c r="K163" s="247">
        <v>331066.64</v>
      </c>
      <c r="S163" s="56">
        <v>345682.71</v>
      </c>
      <c r="U163" s="106">
        <v>401882.46</v>
      </c>
      <c r="X163" s="106">
        <v>501039</v>
      </c>
      <c r="Z163" s="282">
        <v>737124</v>
      </c>
      <c r="AC163" s="282">
        <v>90923.75</v>
      </c>
      <c r="AD163" s="282">
        <v>108774.59</v>
      </c>
      <c r="AF163" s="109">
        <f t="shared" si="13"/>
        <v>437816.52</v>
      </c>
      <c r="AG163" s="38">
        <f t="shared" si="14"/>
        <v>0</v>
      </c>
      <c r="AH163" s="26">
        <f t="shared" si="15"/>
        <v>437816.52</v>
      </c>
      <c r="AI163" s="17">
        <f t="shared" si="16"/>
        <v>902921.46</v>
      </c>
      <c r="AJ163" s="19">
        <f t="shared" si="17"/>
        <v>936822.34</v>
      </c>
      <c r="AK163" s="33">
        <f t="shared" si="18"/>
        <v>-33900.880000000005</v>
      </c>
    </row>
    <row r="164" spans="1:37" x14ac:dyDescent="0.2">
      <c r="A164" s="1" t="s">
        <v>1035</v>
      </c>
      <c r="B164" s="1" t="s">
        <v>1036</v>
      </c>
      <c r="C164" s="98">
        <v>2505</v>
      </c>
      <c r="D164" s="99" t="s">
        <v>1960</v>
      </c>
      <c r="E164" s="1" t="s">
        <v>1960</v>
      </c>
      <c r="F164" s="287">
        <v>1220417.3400000001</v>
      </c>
      <c r="G164" s="316">
        <v>0</v>
      </c>
      <c r="H164" s="287">
        <v>48540.79</v>
      </c>
      <c r="J164" s="56">
        <v>1023401.94</v>
      </c>
      <c r="K164" s="247">
        <v>59150.2</v>
      </c>
      <c r="L164" s="280">
        <v>2400</v>
      </c>
      <c r="M164" s="280">
        <v>9470.7999999999993</v>
      </c>
      <c r="P164" s="280">
        <v>206.62</v>
      </c>
      <c r="S164" s="56">
        <v>633085.80000000005</v>
      </c>
      <c r="U164" s="106">
        <v>534459.31999999995</v>
      </c>
      <c r="V164" s="106">
        <v>60000</v>
      </c>
      <c r="X164" s="106">
        <v>263220</v>
      </c>
      <c r="Y164" s="106">
        <v>4500</v>
      </c>
      <c r="Z164" s="282">
        <v>375720</v>
      </c>
      <c r="AC164" s="282">
        <v>124190.16</v>
      </c>
      <c r="AD164" s="282">
        <v>31164.81</v>
      </c>
      <c r="AE164" s="282">
        <v>53300</v>
      </c>
      <c r="AF164" s="109">
        <f t="shared" si="13"/>
        <v>1268958.1300000001</v>
      </c>
      <c r="AG164" s="38">
        <f t="shared" si="14"/>
        <v>12077.42</v>
      </c>
      <c r="AH164" s="26">
        <f t="shared" si="15"/>
        <v>1256880.7100000002</v>
      </c>
      <c r="AI164" s="17">
        <f t="shared" si="16"/>
        <v>862179.32</v>
      </c>
      <c r="AJ164" s="19">
        <f t="shared" si="17"/>
        <v>584374.97000000009</v>
      </c>
      <c r="AK164" s="33">
        <f t="shared" si="18"/>
        <v>277804.34999999986</v>
      </c>
    </row>
    <row r="165" spans="1:37" x14ac:dyDescent="0.2">
      <c r="A165" s="1" t="s">
        <v>1035</v>
      </c>
      <c r="B165" s="1" t="s">
        <v>1036</v>
      </c>
      <c r="C165" s="98">
        <v>3733</v>
      </c>
      <c r="D165" s="99" t="s">
        <v>1961</v>
      </c>
      <c r="E165" s="1" t="s">
        <v>1961</v>
      </c>
      <c r="F165" s="287">
        <v>1064930.8799999999</v>
      </c>
      <c r="G165" s="316">
        <v>0</v>
      </c>
      <c r="H165" s="287">
        <v>52201.95</v>
      </c>
      <c r="J165" s="56">
        <v>71838.12</v>
      </c>
      <c r="K165" s="247">
        <v>178607.94</v>
      </c>
      <c r="M165" s="280">
        <v>53168.81</v>
      </c>
      <c r="P165" s="280">
        <v>777.56</v>
      </c>
      <c r="S165" s="56">
        <v>1315994.6399999999</v>
      </c>
      <c r="U165" s="106">
        <v>626733.65</v>
      </c>
      <c r="X165" s="106">
        <v>343530</v>
      </c>
      <c r="Y165" s="106">
        <v>9000</v>
      </c>
      <c r="Z165" s="282">
        <v>517170</v>
      </c>
      <c r="AC165" s="282">
        <v>300235.61</v>
      </c>
      <c r="AD165" s="282">
        <v>28155.84</v>
      </c>
      <c r="AF165" s="109">
        <f t="shared" si="13"/>
        <v>1117132.8299999998</v>
      </c>
      <c r="AG165" s="38">
        <f t="shared" si="14"/>
        <v>53946.369999999995</v>
      </c>
      <c r="AH165" s="26">
        <f t="shared" si="15"/>
        <v>1063186.46</v>
      </c>
      <c r="AI165" s="17">
        <f t="shared" si="16"/>
        <v>979263.65</v>
      </c>
      <c r="AJ165" s="19">
        <f t="shared" si="17"/>
        <v>845561.45</v>
      </c>
      <c r="AK165" s="33">
        <f t="shared" si="18"/>
        <v>133702.20000000007</v>
      </c>
    </row>
    <row r="166" spans="1:37" x14ac:dyDescent="0.2">
      <c r="A166" s="1" t="s">
        <v>1035</v>
      </c>
      <c r="B166" s="1" t="s">
        <v>1036</v>
      </c>
      <c r="C166" s="98">
        <v>5221</v>
      </c>
      <c r="D166" s="99" t="s">
        <v>1962</v>
      </c>
      <c r="E166" s="1" t="s">
        <v>1962</v>
      </c>
      <c r="F166" s="287">
        <v>701872</v>
      </c>
      <c r="G166" s="316">
        <v>0</v>
      </c>
      <c r="H166" s="287">
        <v>49418.44</v>
      </c>
      <c r="J166" s="56">
        <v>144601.9</v>
      </c>
      <c r="K166" s="247">
        <v>596755.55000000005</v>
      </c>
      <c r="L166" s="280">
        <v>4500</v>
      </c>
      <c r="P166" s="280">
        <v>486.3</v>
      </c>
      <c r="S166" s="56">
        <v>1954472.19</v>
      </c>
      <c r="U166" s="106">
        <v>897811.47</v>
      </c>
      <c r="V166" s="106">
        <v>154044</v>
      </c>
      <c r="X166" s="106">
        <v>194000</v>
      </c>
      <c r="Y166" s="106">
        <v>3000</v>
      </c>
      <c r="Z166" s="282">
        <v>366170</v>
      </c>
      <c r="AC166" s="282">
        <v>350904.33</v>
      </c>
      <c r="AD166" s="282">
        <v>203936.88</v>
      </c>
      <c r="AF166" s="109">
        <f t="shared" si="13"/>
        <v>751290.44</v>
      </c>
      <c r="AG166" s="38">
        <f t="shared" si="14"/>
        <v>4986.3</v>
      </c>
      <c r="AH166" s="26">
        <f t="shared" si="15"/>
        <v>746304.1399999999</v>
      </c>
      <c r="AI166" s="17">
        <f t="shared" si="16"/>
        <v>1248855.47</v>
      </c>
      <c r="AJ166" s="19">
        <f t="shared" si="17"/>
        <v>921011.21000000008</v>
      </c>
      <c r="AK166" s="33">
        <f t="shared" si="18"/>
        <v>327844.25999999989</v>
      </c>
    </row>
    <row r="167" spans="1:37" x14ac:dyDescent="0.2">
      <c r="A167" s="1" t="s">
        <v>1035</v>
      </c>
      <c r="B167" s="1" t="s">
        <v>1036</v>
      </c>
      <c r="C167" s="98">
        <v>2747</v>
      </c>
      <c r="D167" s="99" t="s">
        <v>1963</v>
      </c>
      <c r="E167" s="1" t="s">
        <v>1963</v>
      </c>
      <c r="F167" s="287">
        <v>690711.32</v>
      </c>
      <c r="G167" s="316">
        <v>0</v>
      </c>
      <c r="H167" s="287">
        <v>10954.03</v>
      </c>
      <c r="J167" s="56">
        <v>625283.06999999995</v>
      </c>
      <c r="K167" s="247">
        <v>64847.71</v>
      </c>
      <c r="L167" s="280">
        <v>4500</v>
      </c>
      <c r="M167" s="280">
        <v>15910.4</v>
      </c>
      <c r="P167" s="280">
        <v>78.849999999999994</v>
      </c>
      <c r="S167" s="56">
        <v>1659140.58</v>
      </c>
      <c r="U167" s="106">
        <v>565805.26</v>
      </c>
      <c r="X167" s="106">
        <v>508050</v>
      </c>
      <c r="Y167" s="106">
        <v>6000</v>
      </c>
      <c r="Z167" s="282">
        <v>626190</v>
      </c>
      <c r="AC167" s="282">
        <v>211119.56</v>
      </c>
      <c r="AD167" s="282">
        <v>36216.629999999997</v>
      </c>
      <c r="AF167" s="109">
        <f t="shared" si="13"/>
        <v>701665.35</v>
      </c>
      <c r="AG167" s="38">
        <f t="shared" si="14"/>
        <v>20489.25</v>
      </c>
      <c r="AH167" s="26">
        <f t="shared" si="15"/>
        <v>681176.1</v>
      </c>
      <c r="AI167" s="17">
        <f t="shared" si="16"/>
        <v>1079855.26</v>
      </c>
      <c r="AJ167" s="19">
        <f t="shared" si="17"/>
        <v>873526.19000000006</v>
      </c>
      <c r="AK167" s="33">
        <f t="shared" si="18"/>
        <v>206329.06999999995</v>
      </c>
    </row>
    <row r="168" spans="1:37" x14ac:dyDescent="0.2">
      <c r="A168" s="1" t="s">
        <v>1035</v>
      </c>
      <c r="B168" s="1" t="s">
        <v>1036</v>
      </c>
      <c r="C168" s="98">
        <v>3860</v>
      </c>
      <c r="D168" s="99" t="s">
        <v>1964</v>
      </c>
      <c r="E168" s="1" t="s">
        <v>1964</v>
      </c>
      <c r="F168" s="287">
        <v>584659.67000000004</v>
      </c>
      <c r="G168" s="316">
        <v>0</v>
      </c>
      <c r="H168" s="287">
        <v>103280.67</v>
      </c>
      <c r="J168" s="56">
        <v>658073.37</v>
      </c>
      <c r="K168" s="247">
        <v>131439.34</v>
      </c>
      <c r="L168" s="280">
        <v>10000</v>
      </c>
      <c r="M168" s="280">
        <v>14295</v>
      </c>
      <c r="P168" s="280">
        <v>345</v>
      </c>
      <c r="R168" s="56">
        <v>7821</v>
      </c>
      <c r="S168" s="56">
        <v>3430123.36</v>
      </c>
      <c r="U168" s="106">
        <v>682726.34</v>
      </c>
      <c r="V168" s="106">
        <v>159900</v>
      </c>
      <c r="X168" s="106">
        <v>616350</v>
      </c>
      <c r="Y168" s="106">
        <v>6000</v>
      </c>
      <c r="Z168" s="282">
        <v>749280</v>
      </c>
      <c r="AC168" s="282">
        <v>195238.83</v>
      </c>
      <c r="AD168" s="282">
        <v>64533.51</v>
      </c>
      <c r="AF168" s="109">
        <f t="shared" si="13"/>
        <v>687940.34000000008</v>
      </c>
      <c r="AG168" s="38">
        <f t="shared" si="14"/>
        <v>24640</v>
      </c>
      <c r="AH168" s="26">
        <f t="shared" si="15"/>
        <v>663300.34000000008</v>
      </c>
      <c r="AI168" s="17">
        <f t="shared" si="16"/>
        <v>1464976.3399999999</v>
      </c>
      <c r="AJ168" s="19">
        <f t="shared" si="17"/>
        <v>1009052.34</v>
      </c>
      <c r="AK168" s="33">
        <f t="shared" si="18"/>
        <v>455923.99999999988</v>
      </c>
    </row>
    <row r="169" spans="1:37" x14ac:dyDescent="0.2">
      <c r="A169" s="1" t="s">
        <v>1044</v>
      </c>
      <c r="B169" s="1" t="s">
        <v>1045</v>
      </c>
      <c r="C169" s="98">
        <v>992</v>
      </c>
      <c r="D169" s="99" t="s">
        <v>1965</v>
      </c>
      <c r="E169" s="1" t="s">
        <v>1965</v>
      </c>
      <c r="F169" s="287">
        <v>521662.01</v>
      </c>
      <c r="G169" s="316">
        <v>0</v>
      </c>
      <c r="H169" s="287">
        <v>54435.54</v>
      </c>
      <c r="J169" s="56">
        <v>421006.97</v>
      </c>
      <c r="K169" s="247">
        <v>99272.19</v>
      </c>
      <c r="P169" s="280">
        <v>908.92</v>
      </c>
      <c r="R169" s="56">
        <v>-10814</v>
      </c>
      <c r="S169" s="56">
        <v>2074034.47</v>
      </c>
      <c r="U169" s="106">
        <v>349894.19</v>
      </c>
      <c r="X169" s="106">
        <v>146490</v>
      </c>
      <c r="Z169" s="282">
        <v>345910</v>
      </c>
      <c r="AC169" s="282">
        <v>92225.2</v>
      </c>
      <c r="AD169" s="282">
        <v>20269.97</v>
      </c>
      <c r="AF169" s="109">
        <f t="shared" si="13"/>
        <v>576097.55000000005</v>
      </c>
      <c r="AG169" s="38">
        <f t="shared" si="14"/>
        <v>908.92</v>
      </c>
      <c r="AH169" s="26">
        <f t="shared" si="15"/>
        <v>575188.63</v>
      </c>
      <c r="AI169" s="17">
        <f t="shared" si="16"/>
        <v>496384.19</v>
      </c>
      <c r="AJ169" s="19">
        <f t="shared" si="17"/>
        <v>458405.17000000004</v>
      </c>
      <c r="AK169" s="33">
        <f t="shared" si="18"/>
        <v>37979.01999999996</v>
      </c>
    </row>
    <row r="170" spans="1:37" x14ac:dyDescent="0.2">
      <c r="A170" s="1" t="s">
        <v>1044</v>
      </c>
      <c r="B170" s="1" t="s">
        <v>1045</v>
      </c>
      <c r="C170" s="98">
        <v>5690</v>
      </c>
      <c r="D170" s="99" t="s">
        <v>1966</v>
      </c>
      <c r="E170" s="1" t="s">
        <v>1966</v>
      </c>
      <c r="F170" s="287">
        <v>479016.92</v>
      </c>
      <c r="G170" s="316">
        <v>0</v>
      </c>
      <c r="H170" s="287">
        <v>73429.649999999994</v>
      </c>
      <c r="J170" s="56">
        <v>319375.8</v>
      </c>
      <c r="K170" s="247">
        <v>55194.17</v>
      </c>
      <c r="P170" s="280">
        <v>140480.72</v>
      </c>
      <c r="R170" s="56">
        <v>-723.18</v>
      </c>
      <c r="S170" s="56">
        <v>2188176.4900000002</v>
      </c>
      <c r="U170" s="106">
        <v>667182.21</v>
      </c>
      <c r="X170" s="106">
        <v>271080</v>
      </c>
      <c r="Z170" s="282">
        <v>523260</v>
      </c>
      <c r="AC170" s="282">
        <v>181748.64</v>
      </c>
      <c r="AD170" s="282">
        <v>37244.49</v>
      </c>
      <c r="AF170" s="109">
        <f t="shared" si="13"/>
        <v>552446.56999999995</v>
      </c>
      <c r="AG170" s="38">
        <f t="shared" si="14"/>
        <v>140480.72</v>
      </c>
      <c r="AH170" s="26">
        <f t="shared" si="15"/>
        <v>411965.85</v>
      </c>
      <c r="AI170" s="17">
        <f t="shared" si="16"/>
        <v>938262.21</v>
      </c>
      <c r="AJ170" s="19">
        <f t="shared" si="17"/>
        <v>742253.13</v>
      </c>
      <c r="AK170" s="33">
        <f t="shared" si="18"/>
        <v>196009.07999999996</v>
      </c>
    </row>
    <row r="171" spans="1:37" x14ac:dyDescent="0.2">
      <c r="A171" s="1" t="s">
        <v>1044</v>
      </c>
      <c r="B171" s="1" t="s">
        <v>1045</v>
      </c>
      <c r="C171" s="98">
        <v>3265</v>
      </c>
      <c r="D171" s="99" t="s">
        <v>1967</v>
      </c>
      <c r="E171" s="1" t="s">
        <v>1967</v>
      </c>
      <c r="F171" s="287">
        <v>883830.62</v>
      </c>
      <c r="G171" s="316">
        <v>0</v>
      </c>
      <c r="H171" s="287">
        <v>84783.39</v>
      </c>
      <c r="J171" s="56">
        <v>536443.61</v>
      </c>
      <c r="K171" s="247">
        <v>733136.44</v>
      </c>
      <c r="P171" s="280">
        <v>383.56</v>
      </c>
      <c r="R171" s="56">
        <v>-0.2</v>
      </c>
      <c r="S171" s="56">
        <v>1890317.34</v>
      </c>
      <c r="U171" s="106">
        <v>958244.77</v>
      </c>
      <c r="W171" s="106">
        <v>1124</v>
      </c>
      <c r="X171" s="106">
        <v>328350</v>
      </c>
      <c r="Z171" s="282">
        <v>477480</v>
      </c>
      <c r="AC171" s="282">
        <v>133031.67999999999</v>
      </c>
      <c r="AD171" s="282">
        <v>29486.49</v>
      </c>
      <c r="AF171" s="109">
        <f t="shared" si="13"/>
        <v>968614.01</v>
      </c>
      <c r="AG171" s="38">
        <f t="shared" si="14"/>
        <v>383.56</v>
      </c>
      <c r="AH171" s="26">
        <f t="shared" si="15"/>
        <v>968230.45</v>
      </c>
      <c r="AI171" s="17">
        <f t="shared" si="16"/>
        <v>1287718.77</v>
      </c>
      <c r="AJ171" s="19">
        <f t="shared" si="17"/>
        <v>639998.16999999993</v>
      </c>
      <c r="AK171" s="33">
        <f t="shared" si="18"/>
        <v>647720.60000000009</v>
      </c>
    </row>
    <row r="172" spans="1:37" x14ac:dyDescent="0.2">
      <c r="A172" s="1" t="s">
        <v>1044</v>
      </c>
      <c r="B172" s="1" t="s">
        <v>1045</v>
      </c>
      <c r="C172" s="98">
        <v>5131</v>
      </c>
      <c r="D172" s="99" t="s">
        <v>1968</v>
      </c>
      <c r="E172" s="1" t="s">
        <v>1968</v>
      </c>
      <c r="F172" s="287">
        <v>554201.26</v>
      </c>
      <c r="G172" s="316">
        <v>0</v>
      </c>
      <c r="H172" s="287">
        <v>34873.760000000002</v>
      </c>
      <c r="J172" s="56">
        <v>388386.95</v>
      </c>
      <c r="K172" s="247">
        <v>220332.68</v>
      </c>
      <c r="P172" s="280">
        <v>183854.21</v>
      </c>
      <c r="R172" s="56">
        <v>-4500</v>
      </c>
      <c r="S172" s="56">
        <v>2400624.13</v>
      </c>
      <c r="U172" s="106">
        <v>510932.61</v>
      </c>
      <c r="X172" s="106">
        <v>520590</v>
      </c>
      <c r="Z172" s="282">
        <v>673080</v>
      </c>
      <c r="AC172" s="282">
        <v>223311.05</v>
      </c>
      <c r="AD172" s="282">
        <v>47792.73</v>
      </c>
      <c r="AF172" s="109">
        <f t="shared" si="13"/>
        <v>589075.02</v>
      </c>
      <c r="AG172" s="38">
        <f t="shared" si="14"/>
        <v>183854.21</v>
      </c>
      <c r="AH172" s="26">
        <f t="shared" si="15"/>
        <v>405220.81000000006</v>
      </c>
      <c r="AI172" s="17">
        <f t="shared" si="16"/>
        <v>1031522.61</v>
      </c>
      <c r="AJ172" s="19">
        <f t="shared" si="17"/>
        <v>944183.78</v>
      </c>
      <c r="AK172" s="33">
        <f t="shared" si="18"/>
        <v>87338.829999999958</v>
      </c>
    </row>
    <row r="173" spans="1:37" x14ac:dyDescent="0.2">
      <c r="A173" s="1" t="s">
        <v>1044</v>
      </c>
      <c r="B173" s="1" t="s">
        <v>1045</v>
      </c>
      <c r="C173" s="98">
        <v>3470</v>
      </c>
      <c r="D173" s="99" t="s">
        <v>1969</v>
      </c>
      <c r="E173" s="1" t="s">
        <v>1969</v>
      </c>
      <c r="F173" s="287">
        <v>1147599.6499999999</v>
      </c>
      <c r="H173" s="287">
        <v>69445.77</v>
      </c>
      <c r="J173" s="56">
        <v>762678</v>
      </c>
      <c r="K173" s="247">
        <v>584226.99</v>
      </c>
      <c r="P173" s="280">
        <v>14</v>
      </c>
      <c r="S173" s="56">
        <v>1658240.02</v>
      </c>
      <c r="U173" s="106">
        <v>757945.05</v>
      </c>
      <c r="X173" s="106">
        <v>312780</v>
      </c>
      <c r="Y173" s="106">
        <v>10</v>
      </c>
      <c r="Z173" s="282">
        <v>552990</v>
      </c>
      <c r="AC173" s="282">
        <v>134680.42000000001</v>
      </c>
      <c r="AD173" s="282">
        <v>47792.73</v>
      </c>
      <c r="AF173" s="109">
        <f t="shared" si="13"/>
        <v>1217045.42</v>
      </c>
      <c r="AG173" s="38">
        <f t="shared" si="14"/>
        <v>14</v>
      </c>
      <c r="AH173" s="26">
        <f t="shared" si="15"/>
        <v>1217031.42</v>
      </c>
      <c r="AI173" s="17">
        <f t="shared" si="16"/>
        <v>1070735.05</v>
      </c>
      <c r="AJ173" s="19">
        <f t="shared" si="17"/>
        <v>735463.15</v>
      </c>
      <c r="AK173" s="33">
        <f t="shared" si="18"/>
        <v>335271.90000000002</v>
      </c>
    </row>
    <row r="174" spans="1:37" x14ac:dyDescent="0.2">
      <c r="A174" s="1" t="s">
        <v>1044</v>
      </c>
      <c r="B174" s="1" t="s">
        <v>1045</v>
      </c>
      <c r="C174" s="98">
        <v>6314</v>
      </c>
      <c r="D174" s="99" t="s">
        <v>1970</v>
      </c>
      <c r="E174" s="1" t="s">
        <v>1970</v>
      </c>
      <c r="F174" s="287">
        <v>322398.52</v>
      </c>
      <c r="G174" s="316">
        <v>0</v>
      </c>
      <c r="H174" s="287">
        <v>56760.2</v>
      </c>
      <c r="J174" s="56">
        <v>467259.35</v>
      </c>
      <c r="K174" s="247">
        <v>64744.98</v>
      </c>
      <c r="S174" s="56">
        <v>2400624.13</v>
      </c>
      <c r="U174" s="106">
        <v>703663.84</v>
      </c>
      <c r="X174" s="106">
        <v>304650</v>
      </c>
      <c r="Z174" s="282">
        <v>572415</v>
      </c>
      <c r="AC174" s="282">
        <v>207950.79</v>
      </c>
      <c r="AD174" s="282">
        <v>26346.51</v>
      </c>
      <c r="AF174" s="109">
        <f t="shared" si="13"/>
        <v>379158.72000000003</v>
      </c>
      <c r="AG174" s="38">
        <f t="shared" si="14"/>
        <v>0</v>
      </c>
      <c r="AH174" s="26">
        <f t="shared" si="15"/>
        <v>379158.72000000003</v>
      </c>
      <c r="AI174" s="17">
        <f t="shared" si="16"/>
        <v>1008313.84</v>
      </c>
      <c r="AJ174" s="19">
        <f t="shared" si="17"/>
        <v>806712.3</v>
      </c>
      <c r="AK174" s="33">
        <f t="shared" si="18"/>
        <v>201601.53999999992</v>
      </c>
    </row>
    <row r="175" spans="1:37" x14ac:dyDescent="0.2">
      <c r="A175" s="1" t="s">
        <v>1054</v>
      </c>
      <c r="B175" s="1" t="s">
        <v>1055</v>
      </c>
      <c r="C175" s="98">
        <v>4818</v>
      </c>
      <c r="D175" s="99" t="s">
        <v>1971</v>
      </c>
      <c r="E175" s="1" t="s">
        <v>1971</v>
      </c>
      <c r="F175" s="287">
        <v>204825.22</v>
      </c>
      <c r="G175" s="316">
        <v>13700</v>
      </c>
      <c r="H175" s="287">
        <v>22480.36</v>
      </c>
      <c r="I175" s="287">
        <v>13700</v>
      </c>
      <c r="J175" s="56">
        <v>202709.63</v>
      </c>
      <c r="K175" s="247">
        <v>133922.15</v>
      </c>
      <c r="P175" s="280">
        <v>65.42</v>
      </c>
      <c r="S175" s="56">
        <v>1908740.29</v>
      </c>
      <c r="U175" s="106">
        <v>111807.7</v>
      </c>
      <c r="W175" s="106">
        <v>1581.68</v>
      </c>
      <c r="X175" s="106">
        <v>331270</v>
      </c>
      <c r="Y175" s="106">
        <v>2379.98</v>
      </c>
      <c r="Z175" s="282">
        <v>494290</v>
      </c>
      <c r="AC175" s="282">
        <v>267699.7</v>
      </c>
      <c r="AD175" s="282">
        <v>43561.55</v>
      </c>
      <c r="AF175" s="109">
        <f t="shared" si="13"/>
        <v>254705.58000000002</v>
      </c>
      <c r="AG175" s="38">
        <f t="shared" si="14"/>
        <v>65.42</v>
      </c>
      <c r="AH175" s="26">
        <f t="shared" si="15"/>
        <v>254640.16</v>
      </c>
      <c r="AI175" s="17">
        <f t="shared" si="16"/>
        <v>447039.36</v>
      </c>
      <c r="AJ175" s="19">
        <f t="shared" si="17"/>
        <v>805551.25</v>
      </c>
      <c r="AK175" s="33">
        <f t="shared" si="18"/>
        <v>-358511.89</v>
      </c>
    </row>
    <row r="176" spans="1:37" x14ac:dyDescent="0.2">
      <c r="A176" s="1" t="s">
        <v>1054</v>
      </c>
      <c r="B176" s="1" t="s">
        <v>1055</v>
      </c>
      <c r="C176" s="98">
        <v>3493</v>
      </c>
      <c r="D176" s="99" t="s">
        <v>1972</v>
      </c>
      <c r="E176" s="1" t="s">
        <v>1972</v>
      </c>
      <c r="F176" s="287">
        <v>164284.03</v>
      </c>
      <c r="G176" s="316">
        <v>0</v>
      </c>
      <c r="H176" s="287">
        <v>25857.77</v>
      </c>
      <c r="I176" s="287">
        <v>6200</v>
      </c>
      <c r="J176" s="56">
        <v>606092.67000000004</v>
      </c>
      <c r="K176" s="247">
        <v>232344.54</v>
      </c>
      <c r="P176" s="280">
        <v>46.83</v>
      </c>
      <c r="S176" s="56">
        <v>2036218.61</v>
      </c>
      <c r="U176" s="106">
        <v>93001.62</v>
      </c>
      <c r="W176" s="106">
        <v>77.349999999999994</v>
      </c>
      <c r="X176" s="106">
        <v>367270</v>
      </c>
      <c r="Z176" s="282">
        <v>667965</v>
      </c>
      <c r="AC176" s="282">
        <v>147387.32999999999</v>
      </c>
      <c r="AD176" s="282">
        <v>83582.89</v>
      </c>
      <c r="AF176" s="109">
        <f t="shared" si="13"/>
        <v>196341.8</v>
      </c>
      <c r="AG176" s="38">
        <f t="shared" si="14"/>
        <v>46.83</v>
      </c>
      <c r="AH176" s="26">
        <f t="shared" si="15"/>
        <v>196294.97</v>
      </c>
      <c r="AI176" s="17">
        <f t="shared" si="16"/>
        <v>460348.97</v>
      </c>
      <c r="AJ176" s="19">
        <f t="shared" si="17"/>
        <v>898935.22</v>
      </c>
      <c r="AK176" s="33">
        <f t="shared" si="18"/>
        <v>-438586.25</v>
      </c>
    </row>
    <row r="177" spans="1:37" x14ac:dyDescent="0.2">
      <c r="A177" s="1" t="s">
        <v>1054</v>
      </c>
      <c r="B177" s="1" t="s">
        <v>1055</v>
      </c>
      <c r="C177" s="98">
        <v>2171</v>
      </c>
      <c r="D177" s="99" t="s">
        <v>1973</v>
      </c>
      <c r="E177" s="1" t="s">
        <v>1973</v>
      </c>
      <c r="F177" s="287">
        <v>265414.74</v>
      </c>
      <c r="G177" s="316">
        <v>0</v>
      </c>
      <c r="H177" s="287">
        <v>12391.32</v>
      </c>
      <c r="J177" s="56">
        <v>228709.74</v>
      </c>
      <c r="K177" s="247">
        <v>204351.53</v>
      </c>
      <c r="P177" s="280">
        <v>0</v>
      </c>
      <c r="R177" s="56">
        <v>1858.62</v>
      </c>
      <c r="S177" s="56">
        <v>2581996.2400000002</v>
      </c>
      <c r="U177" s="106">
        <v>44979</v>
      </c>
      <c r="X177" s="106">
        <v>310870</v>
      </c>
      <c r="Z177" s="282">
        <v>434725</v>
      </c>
      <c r="AC177" s="282">
        <v>88498.13</v>
      </c>
      <c r="AD177" s="282">
        <v>52929.74</v>
      </c>
      <c r="AF177" s="109">
        <f t="shared" si="13"/>
        <v>277806.06</v>
      </c>
      <c r="AG177" s="38">
        <f t="shared" si="14"/>
        <v>0</v>
      </c>
      <c r="AH177" s="26">
        <f t="shared" si="15"/>
        <v>277806.06</v>
      </c>
      <c r="AI177" s="17">
        <f t="shared" si="16"/>
        <v>355849</v>
      </c>
      <c r="AJ177" s="19">
        <f t="shared" si="17"/>
        <v>576152.87</v>
      </c>
      <c r="AK177" s="33">
        <f t="shared" si="18"/>
        <v>-220303.87</v>
      </c>
    </row>
    <row r="178" spans="1:37" x14ac:dyDescent="0.2">
      <c r="A178" s="1" t="s">
        <v>1054</v>
      </c>
      <c r="B178" s="1" t="s">
        <v>1055</v>
      </c>
      <c r="C178" s="98">
        <v>4974</v>
      </c>
      <c r="D178" s="99" t="s">
        <v>1974</v>
      </c>
      <c r="E178" s="1" t="s">
        <v>1974</v>
      </c>
      <c r="F178" s="287">
        <v>252738.06</v>
      </c>
      <c r="G178" s="316">
        <v>0</v>
      </c>
      <c r="H178" s="287">
        <v>14495.22</v>
      </c>
      <c r="I178" s="287">
        <v>20400</v>
      </c>
      <c r="J178" s="56">
        <v>308412.3</v>
      </c>
      <c r="K178" s="247">
        <v>223220.68</v>
      </c>
      <c r="P178" s="280">
        <v>321.92</v>
      </c>
      <c r="S178" s="56">
        <v>1442473.15</v>
      </c>
      <c r="U178" s="106">
        <v>84789</v>
      </c>
      <c r="W178" s="106">
        <v>31.43</v>
      </c>
      <c r="X178" s="106">
        <v>259140</v>
      </c>
      <c r="Z178" s="282">
        <v>466670</v>
      </c>
      <c r="AC178" s="282">
        <v>167182.94</v>
      </c>
      <c r="AD178" s="282">
        <v>53423.98</v>
      </c>
      <c r="AF178" s="109">
        <f t="shared" si="13"/>
        <v>287633.27999999997</v>
      </c>
      <c r="AG178" s="38">
        <f t="shared" si="14"/>
        <v>321.92</v>
      </c>
      <c r="AH178" s="26">
        <f t="shared" si="15"/>
        <v>287311.35999999999</v>
      </c>
      <c r="AI178" s="17">
        <f t="shared" si="16"/>
        <v>343960.43</v>
      </c>
      <c r="AJ178" s="19">
        <f t="shared" si="17"/>
        <v>687276.91999999993</v>
      </c>
      <c r="AK178" s="33">
        <f t="shared" si="18"/>
        <v>-343316.48999999993</v>
      </c>
    </row>
    <row r="179" spans="1:37" x14ac:dyDescent="0.2">
      <c r="A179" s="1" t="s">
        <v>1054</v>
      </c>
      <c r="B179" s="1" t="s">
        <v>1055</v>
      </c>
      <c r="C179" s="98">
        <v>2190</v>
      </c>
      <c r="D179" s="99" t="s">
        <v>1975</v>
      </c>
      <c r="E179" s="1" t="s">
        <v>1975</v>
      </c>
      <c r="F179" s="287">
        <v>498824.72</v>
      </c>
      <c r="G179" s="316">
        <v>17600</v>
      </c>
      <c r="H179" s="287">
        <v>13113</v>
      </c>
      <c r="J179" s="56">
        <v>366105.56</v>
      </c>
      <c r="K179" s="247">
        <v>198178.87</v>
      </c>
      <c r="P179" s="280">
        <v>0</v>
      </c>
      <c r="S179" s="56">
        <v>1708773.29</v>
      </c>
      <c r="U179" s="106">
        <v>47371.69</v>
      </c>
      <c r="X179" s="106">
        <v>240310</v>
      </c>
      <c r="Z179" s="282">
        <v>348250</v>
      </c>
      <c r="AC179" s="282">
        <v>169123.41</v>
      </c>
      <c r="AD179" s="282">
        <v>51317.16</v>
      </c>
      <c r="AF179" s="109">
        <f t="shared" si="13"/>
        <v>529537.72</v>
      </c>
      <c r="AG179" s="38">
        <f t="shared" si="14"/>
        <v>0</v>
      </c>
      <c r="AH179" s="26">
        <f t="shared" si="15"/>
        <v>529537.72</v>
      </c>
      <c r="AI179" s="17">
        <f t="shared" si="16"/>
        <v>287681.69</v>
      </c>
      <c r="AJ179" s="19">
        <f t="shared" si="17"/>
        <v>568690.57000000007</v>
      </c>
      <c r="AK179" s="33">
        <f t="shared" si="18"/>
        <v>-281008.88000000006</v>
      </c>
    </row>
    <row r="180" spans="1:37" x14ac:dyDescent="0.2">
      <c r="A180" s="1" t="s">
        <v>1054</v>
      </c>
      <c r="B180" s="1" t="s">
        <v>1055</v>
      </c>
      <c r="C180" s="98">
        <v>3183</v>
      </c>
      <c r="D180" s="99" t="s">
        <v>1976</v>
      </c>
      <c r="E180" s="1" t="s">
        <v>1976</v>
      </c>
      <c r="F180" s="287">
        <v>146482.54</v>
      </c>
      <c r="G180" s="316">
        <v>6000</v>
      </c>
      <c r="H180" s="287">
        <v>18165.63</v>
      </c>
      <c r="I180" s="287">
        <v>9200</v>
      </c>
      <c r="J180" s="56">
        <v>36075.120000000003</v>
      </c>
      <c r="K180" s="247">
        <v>155769.51999999999</v>
      </c>
      <c r="P180" s="280">
        <v>285.39999999999998</v>
      </c>
      <c r="R180" s="56">
        <v>1311</v>
      </c>
      <c r="S180" s="56">
        <v>1572242.02</v>
      </c>
      <c r="U180" s="106">
        <v>47287.12</v>
      </c>
      <c r="W180" s="106">
        <v>1100.5899999999999</v>
      </c>
      <c r="X180" s="106">
        <v>274220</v>
      </c>
      <c r="Z180" s="282">
        <v>374210</v>
      </c>
      <c r="AC180" s="282">
        <v>109685.69</v>
      </c>
      <c r="AD180" s="282">
        <v>18713.11</v>
      </c>
      <c r="AF180" s="109">
        <f t="shared" si="13"/>
        <v>179848.17</v>
      </c>
      <c r="AG180" s="38">
        <f t="shared" si="14"/>
        <v>285.39999999999998</v>
      </c>
      <c r="AH180" s="26">
        <f t="shared" si="15"/>
        <v>179562.77000000002</v>
      </c>
      <c r="AI180" s="17">
        <f t="shared" si="16"/>
        <v>322607.71000000002</v>
      </c>
      <c r="AJ180" s="19">
        <f t="shared" si="17"/>
        <v>502608.8</v>
      </c>
      <c r="AK180" s="33">
        <f t="shared" si="18"/>
        <v>-180001.08999999997</v>
      </c>
    </row>
    <row r="181" spans="1:37" x14ac:dyDescent="0.2">
      <c r="A181" s="1" t="s">
        <v>1054</v>
      </c>
      <c r="B181" s="1" t="s">
        <v>1055</v>
      </c>
      <c r="C181" s="98">
        <v>3642</v>
      </c>
      <c r="D181" s="99" t="s">
        <v>1977</v>
      </c>
      <c r="E181" s="1" t="s">
        <v>1977</v>
      </c>
      <c r="F181" s="287">
        <v>207511.07</v>
      </c>
      <c r="G181" s="316">
        <v>12200</v>
      </c>
      <c r="H181" s="287">
        <v>8181.96</v>
      </c>
      <c r="I181" s="287">
        <v>12200</v>
      </c>
      <c r="J181" s="56">
        <v>101228.39</v>
      </c>
      <c r="K181" s="247">
        <v>234492.86</v>
      </c>
      <c r="P181" s="280">
        <v>973.24</v>
      </c>
      <c r="S181" s="56">
        <v>1286359.3700000001</v>
      </c>
      <c r="U181" s="106">
        <v>49684.5</v>
      </c>
      <c r="V181" s="106">
        <v>67550</v>
      </c>
      <c r="W181" s="106">
        <v>84.29</v>
      </c>
      <c r="X181" s="106">
        <v>293730</v>
      </c>
      <c r="Z181" s="282">
        <v>435050</v>
      </c>
      <c r="AC181" s="282">
        <v>112675.12</v>
      </c>
      <c r="AD181" s="282">
        <v>24818.99</v>
      </c>
      <c r="AF181" s="109">
        <f t="shared" si="13"/>
        <v>240093.03</v>
      </c>
      <c r="AG181" s="38">
        <f t="shared" si="14"/>
        <v>973.24</v>
      </c>
      <c r="AH181" s="26">
        <f t="shared" si="15"/>
        <v>239119.79</v>
      </c>
      <c r="AI181" s="17">
        <f t="shared" si="16"/>
        <v>411048.79</v>
      </c>
      <c r="AJ181" s="19">
        <f t="shared" si="17"/>
        <v>572544.11</v>
      </c>
      <c r="AK181" s="33">
        <f t="shared" si="18"/>
        <v>-161495.32</v>
      </c>
    </row>
    <row r="182" spans="1:37" x14ac:dyDescent="0.2">
      <c r="A182" s="1" t="s">
        <v>1061</v>
      </c>
      <c r="B182" s="1" t="s">
        <v>1063</v>
      </c>
      <c r="C182" s="98">
        <v>3093</v>
      </c>
      <c r="D182" s="99" t="s">
        <v>1978</v>
      </c>
      <c r="E182" s="1" t="s">
        <v>1978</v>
      </c>
      <c r="F182" s="287">
        <v>564688.43999999994</v>
      </c>
      <c r="G182" s="316">
        <v>41589.22</v>
      </c>
      <c r="H182" s="287">
        <v>75504.52</v>
      </c>
      <c r="J182" s="56">
        <v>273761.69</v>
      </c>
      <c r="K182" s="247">
        <v>116240.61</v>
      </c>
      <c r="L182" s="280">
        <v>33944.47</v>
      </c>
      <c r="M182" s="280">
        <v>2447.4499999999998</v>
      </c>
      <c r="O182" s="280">
        <v>1107</v>
      </c>
      <c r="R182" s="56">
        <v>2696</v>
      </c>
      <c r="S182" s="56">
        <v>1621669.25</v>
      </c>
      <c r="U182" s="106">
        <v>371945.1</v>
      </c>
      <c r="X182" s="106">
        <v>188250</v>
      </c>
      <c r="Y182" s="106">
        <v>74609.399999999994</v>
      </c>
      <c r="Z182" s="282">
        <v>272207</v>
      </c>
      <c r="AC182" s="282">
        <v>84478.05</v>
      </c>
      <c r="AD182" s="282">
        <v>24094</v>
      </c>
      <c r="AE182" s="282">
        <v>102.46</v>
      </c>
      <c r="AF182" s="109">
        <f t="shared" si="13"/>
        <v>681782.17999999993</v>
      </c>
      <c r="AG182" s="38">
        <f t="shared" si="14"/>
        <v>37498.92</v>
      </c>
      <c r="AH182" s="26">
        <f t="shared" si="15"/>
        <v>644283.25999999989</v>
      </c>
      <c r="AI182" s="17">
        <f t="shared" si="16"/>
        <v>634804.5</v>
      </c>
      <c r="AJ182" s="19">
        <f t="shared" si="17"/>
        <v>380881.51</v>
      </c>
      <c r="AK182" s="33">
        <f t="shared" si="18"/>
        <v>253922.99</v>
      </c>
    </row>
    <row r="183" spans="1:37" x14ac:dyDescent="0.2">
      <c r="A183" s="1" t="s">
        <v>1061</v>
      </c>
      <c r="B183" s="1" t="s">
        <v>1063</v>
      </c>
      <c r="C183" s="98">
        <v>2775</v>
      </c>
      <c r="D183" s="99" t="s">
        <v>1979</v>
      </c>
      <c r="E183" s="1" t="s">
        <v>1979</v>
      </c>
      <c r="F183" s="287">
        <v>504243.14</v>
      </c>
      <c r="G183" s="316">
        <v>10000</v>
      </c>
      <c r="H183" s="287">
        <v>16746.34</v>
      </c>
      <c r="J183" s="56">
        <v>426697.8</v>
      </c>
      <c r="K183" s="247">
        <v>103144.36</v>
      </c>
      <c r="L183" s="280">
        <v>51560</v>
      </c>
      <c r="S183" s="56">
        <v>2143817.25</v>
      </c>
      <c r="U183" s="106">
        <v>701992.75</v>
      </c>
      <c r="X183" s="106">
        <v>357870</v>
      </c>
      <c r="Z183" s="282">
        <v>486432</v>
      </c>
      <c r="AC183" s="282">
        <v>124905.45</v>
      </c>
      <c r="AD183" s="282">
        <v>37646.58</v>
      </c>
      <c r="AF183" s="109">
        <f t="shared" si="13"/>
        <v>530989.48</v>
      </c>
      <c r="AG183" s="38">
        <f t="shared" si="14"/>
        <v>51560</v>
      </c>
      <c r="AH183" s="26">
        <f t="shared" si="15"/>
        <v>479429.48</v>
      </c>
      <c r="AI183" s="17">
        <f t="shared" si="16"/>
        <v>1059862.75</v>
      </c>
      <c r="AJ183" s="19">
        <f t="shared" si="17"/>
        <v>648984.02999999991</v>
      </c>
      <c r="AK183" s="33">
        <f t="shared" si="18"/>
        <v>410878.72000000009</v>
      </c>
    </row>
    <row r="184" spans="1:37" x14ac:dyDescent="0.2">
      <c r="A184" s="1" t="s">
        <v>1061</v>
      </c>
      <c r="B184" s="1" t="s">
        <v>1063</v>
      </c>
      <c r="C184" s="98">
        <v>2224</v>
      </c>
      <c r="D184" s="99" t="s">
        <v>1980</v>
      </c>
      <c r="E184" s="1" t="s">
        <v>1980</v>
      </c>
      <c r="F184" s="287">
        <v>634387.69999999995</v>
      </c>
      <c r="G184" s="316">
        <v>7728</v>
      </c>
      <c r="H184" s="287">
        <v>3602.53</v>
      </c>
      <c r="J184" s="56">
        <v>2456838.2599999998</v>
      </c>
      <c r="K184" s="247">
        <v>97675.54</v>
      </c>
      <c r="L184" s="280">
        <v>28105</v>
      </c>
      <c r="S184" s="56">
        <v>309335.96999999997</v>
      </c>
      <c r="U184" s="106">
        <v>406828.9</v>
      </c>
      <c r="X184" s="106">
        <v>252150</v>
      </c>
      <c r="Z184" s="282">
        <v>328520</v>
      </c>
      <c r="AC184" s="282">
        <v>126117.09</v>
      </c>
      <c r="AD184" s="282">
        <v>41097.42</v>
      </c>
      <c r="AF184" s="109">
        <f t="shared" si="13"/>
        <v>645718.23</v>
      </c>
      <c r="AG184" s="38">
        <f t="shared" si="14"/>
        <v>28105</v>
      </c>
      <c r="AH184" s="26">
        <f t="shared" si="15"/>
        <v>617613.23</v>
      </c>
      <c r="AI184" s="17">
        <f t="shared" si="16"/>
        <v>658978.9</v>
      </c>
      <c r="AJ184" s="19">
        <f t="shared" si="17"/>
        <v>495734.50999999995</v>
      </c>
      <c r="AK184" s="33">
        <f t="shared" si="18"/>
        <v>163244.39000000007</v>
      </c>
    </row>
    <row r="185" spans="1:37" x14ac:dyDescent="0.2">
      <c r="A185" s="1" t="s">
        <v>1061</v>
      </c>
      <c r="B185" s="1" t="s">
        <v>1063</v>
      </c>
      <c r="C185" s="98">
        <v>2037</v>
      </c>
      <c r="D185" s="99" t="s">
        <v>1981</v>
      </c>
      <c r="E185" s="1" t="s">
        <v>1981</v>
      </c>
      <c r="F185" s="287">
        <v>311905.34000000003</v>
      </c>
      <c r="G185" s="316">
        <v>40916.1</v>
      </c>
      <c r="H185" s="287">
        <v>42029.27</v>
      </c>
      <c r="J185" s="56">
        <v>166841.38</v>
      </c>
      <c r="K185" s="247">
        <v>86199</v>
      </c>
      <c r="L185" s="280">
        <v>12300</v>
      </c>
      <c r="M185" s="280">
        <v>55937</v>
      </c>
      <c r="P185" s="280">
        <v>9300</v>
      </c>
      <c r="S185" s="56">
        <v>1558084.6</v>
      </c>
      <c r="U185" s="106">
        <v>424547.8</v>
      </c>
      <c r="X185" s="106">
        <v>167520</v>
      </c>
      <c r="Y185" s="106">
        <v>41442.99</v>
      </c>
      <c r="Z185" s="282">
        <v>273720</v>
      </c>
      <c r="AC185" s="282">
        <v>286772.25</v>
      </c>
      <c r="AD185" s="282">
        <v>35130.81</v>
      </c>
      <c r="AF185" s="109">
        <f t="shared" si="13"/>
        <v>394850.71</v>
      </c>
      <c r="AG185" s="38">
        <f t="shared" si="14"/>
        <v>77537</v>
      </c>
      <c r="AH185" s="26">
        <f t="shared" si="15"/>
        <v>317313.71000000002</v>
      </c>
      <c r="AI185" s="17">
        <f t="shared" si="16"/>
        <v>633510.79</v>
      </c>
      <c r="AJ185" s="19">
        <f t="shared" si="17"/>
        <v>595623.06000000006</v>
      </c>
      <c r="AK185" s="33">
        <f t="shared" si="18"/>
        <v>37887.729999999981</v>
      </c>
    </row>
    <row r="186" spans="1:37" x14ac:dyDescent="0.2">
      <c r="A186" s="1" t="s">
        <v>1061</v>
      </c>
      <c r="B186" s="1" t="s">
        <v>1063</v>
      </c>
      <c r="C186" s="98">
        <v>3571</v>
      </c>
      <c r="D186" s="99" t="s">
        <v>1982</v>
      </c>
      <c r="E186" s="1" t="s">
        <v>1982</v>
      </c>
      <c r="F186" s="287">
        <v>670219.38</v>
      </c>
      <c r="G186" s="316">
        <v>8434.15</v>
      </c>
      <c r="H186" s="287">
        <v>31961.200000000001</v>
      </c>
      <c r="J186" s="56">
        <v>422955.12</v>
      </c>
      <c r="K186" s="247">
        <v>296546.53000000003</v>
      </c>
      <c r="L186" s="280">
        <v>4800</v>
      </c>
      <c r="S186" s="56">
        <v>1939631.19</v>
      </c>
      <c r="U186" s="106">
        <v>804112.76</v>
      </c>
      <c r="X186" s="106">
        <v>290610</v>
      </c>
      <c r="Z186" s="282">
        <v>483869</v>
      </c>
      <c r="AC186" s="282">
        <v>209266.24</v>
      </c>
      <c r="AD186" s="282">
        <v>68629.81</v>
      </c>
      <c r="AF186" s="109">
        <f t="shared" si="13"/>
        <v>710614.73</v>
      </c>
      <c r="AG186" s="38">
        <f t="shared" si="14"/>
        <v>4800</v>
      </c>
      <c r="AH186" s="26">
        <f t="shared" si="15"/>
        <v>705814.73</v>
      </c>
      <c r="AI186" s="17">
        <f t="shared" si="16"/>
        <v>1094722.76</v>
      </c>
      <c r="AJ186" s="19">
        <f t="shared" si="17"/>
        <v>761765.05</v>
      </c>
      <c r="AK186" s="33">
        <f t="shared" si="18"/>
        <v>332957.70999999996</v>
      </c>
    </row>
    <row r="187" spans="1:37" x14ac:dyDescent="0.2">
      <c r="A187" s="1" t="s">
        <v>1061</v>
      </c>
      <c r="B187" s="1" t="s">
        <v>1063</v>
      </c>
      <c r="C187" s="98">
        <v>6793</v>
      </c>
      <c r="D187" s="99" t="s">
        <v>1983</v>
      </c>
      <c r="E187" s="1" t="s">
        <v>1983</v>
      </c>
      <c r="F187" s="287">
        <v>892963.8</v>
      </c>
      <c r="G187" s="316">
        <v>33116.83</v>
      </c>
      <c r="H187" s="287">
        <v>153028.1</v>
      </c>
      <c r="J187" s="56">
        <v>198519.07</v>
      </c>
      <c r="K187" s="247">
        <v>178026.12</v>
      </c>
      <c r="L187" s="280">
        <v>5698</v>
      </c>
      <c r="M187" s="280">
        <v>13920</v>
      </c>
      <c r="S187" s="56">
        <v>2258666.42</v>
      </c>
      <c r="U187" s="106">
        <v>898058.06</v>
      </c>
      <c r="X187" s="106">
        <v>510180</v>
      </c>
      <c r="Y187" s="106">
        <v>138708.01999999999</v>
      </c>
      <c r="Z187" s="282">
        <v>765397</v>
      </c>
      <c r="AC187" s="282">
        <v>184055.34</v>
      </c>
      <c r="AD187" s="282">
        <v>65922.240000000005</v>
      </c>
      <c r="AF187" s="109">
        <f t="shared" si="13"/>
        <v>1079108.73</v>
      </c>
      <c r="AG187" s="38">
        <f t="shared" si="14"/>
        <v>19618</v>
      </c>
      <c r="AH187" s="26">
        <f t="shared" si="15"/>
        <v>1059490.73</v>
      </c>
      <c r="AI187" s="17">
        <f t="shared" si="16"/>
        <v>1546946.08</v>
      </c>
      <c r="AJ187" s="19">
        <f t="shared" si="17"/>
        <v>1015374.58</v>
      </c>
      <c r="AK187" s="33">
        <f t="shared" si="18"/>
        <v>531571.50000000012</v>
      </c>
    </row>
    <row r="188" spans="1:37" x14ac:dyDescent="0.2">
      <c r="A188" s="1" t="s">
        <v>1061</v>
      </c>
      <c r="B188" s="1" t="s">
        <v>1063</v>
      </c>
      <c r="C188" s="98">
        <v>1011</v>
      </c>
      <c r="D188" s="99" t="s">
        <v>1984</v>
      </c>
      <c r="E188" s="1" t="s">
        <v>1984</v>
      </c>
      <c r="F188" s="287">
        <v>293509.57</v>
      </c>
      <c r="G188" s="316">
        <v>34973.4</v>
      </c>
      <c r="H188" s="287">
        <v>68296.87</v>
      </c>
      <c r="J188" s="56">
        <v>-12487.65</v>
      </c>
      <c r="K188" s="247">
        <v>112480.74</v>
      </c>
      <c r="L188" s="280">
        <v>10292</v>
      </c>
      <c r="M188" s="280">
        <v>30672.5</v>
      </c>
      <c r="R188" s="56">
        <v>7230</v>
      </c>
      <c r="S188" s="56">
        <v>3335566.08</v>
      </c>
      <c r="U188" s="106">
        <v>337144.38</v>
      </c>
      <c r="W188" s="106">
        <v>376.94</v>
      </c>
      <c r="X188" s="106">
        <v>183135</v>
      </c>
      <c r="Z188" s="282">
        <v>240817</v>
      </c>
      <c r="AC188" s="282">
        <v>91775.49</v>
      </c>
      <c r="AD188" s="282">
        <v>28775.35</v>
      </c>
      <c r="AE188" s="282">
        <v>70.12</v>
      </c>
      <c r="AF188" s="109">
        <f t="shared" si="13"/>
        <v>396779.84</v>
      </c>
      <c r="AG188" s="38">
        <f t="shared" si="14"/>
        <v>40964.5</v>
      </c>
      <c r="AH188" s="26">
        <f t="shared" si="15"/>
        <v>355815.34</v>
      </c>
      <c r="AI188" s="17">
        <f t="shared" si="16"/>
        <v>520656.32</v>
      </c>
      <c r="AJ188" s="19">
        <f t="shared" si="17"/>
        <v>361437.95999999996</v>
      </c>
      <c r="AK188" s="33">
        <f t="shared" si="18"/>
        <v>159218.36000000004</v>
      </c>
    </row>
    <row r="189" spans="1:37" x14ac:dyDescent="0.2">
      <c r="A189" s="1" t="s">
        <v>1061</v>
      </c>
      <c r="B189" s="1" t="s">
        <v>1063</v>
      </c>
      <c r="C189" s="98">
        <v>3164</v>
      </c>
      <c r="D189" s="99" t="s">
        <v>1985</v>
      </c>
      <c r="E189" s="1" t="s">
        <v>1985</v>
      </c>
      <c r="F189" s="287">
        <v>657952.69999999995</v>
      </c>
      <c r="G189" s="316">
        <v>0</v>
      </c>
      <c r="H189" s="287">
        <v>39650.910000000003</v>
      </c>
      <c r="J189" s="56">
        <v>360744.9</v>
      </c>
      <c r="K189" s="247">
        <v>136423.64000000001</v>
      </c>
      <c r="L189" s="280">
        <v>25540</v>
      </c>
      <c r="M189" s="280">
        <v>44481.75</v>
      </c>
      <c r="S189" s="56">
        <v>1980732.96</v>
      </c>
      <c r="U189" s="106">
        <v>687183.62</v>
      </c>
      <c r="W189" s="106">
        <v>757.63</v>
      </c>
      <c r="X189" s="106">
        <v>229425</v>
      </c>
      <c r="Y189" s="106">
        <v>98605.61</v>
      </c>
      <c r="Z189" s="282">
        <v>442981</v>
      </c>
      <c r="AC189" s="282">
        <v>158707.47</v>
      </c>
      <c r="AD189" s="282">
        <v>49900.01</v>
      </c>
      <c r="AF189" s="109">
        <f t="shared" si="13"/>
        <v>697603.61</v>
      </c>
      <c r="AG189" s="38">
        <f t="shared" si="14"/>
        <v>70021.75</v>
      </c>
      <c r="AH189" s="26">
        <f t="shared" si="15"/>
        <v>627581.86</v>
      </c>
      <c r="AI189" s="17">
        <f t="shared" si="16"/>
        <v>1015971.86</v>
      </c>
      <c r="AJ189" s="19">
        <f t="shared" si="17"/>
        <v>651588.48</v>
      </c>
      <c r="AK189" s="33">
        <f t="shared" si="18"/>
        <v>364383.38</v>
      </c>
    </row>
    <row r="190" spans="1:37" x14ac:dyDescent="0.2">
      <c r="E190" s="1" t="s">
        <v>1295</v>
      </c>
      <c r="H190" s="287">
        <v>78731.44</v>
      </c>
      <c r="K190" s="247">
        <v>161399.20000000001</v>
      </c>
      <c r="R190" s="56">
        <v>253135.82</v>
      </c>
      <c r="U190" s="106">
        <v>60142.46</v>
      </c>
      <c r="AC190" s="282">
        <v>59814.32</v>
      </c>
      <c r="AD190" s="282">
        <v>13333.32</v>
      </c>
      <c r="AF190" s="109">
        <f t="shared" si="13"/>
        <v>78731.44</v>
      </c>
      <c r="AG190" s="38">
        <f t="shared" si="14"/>
        <v>0</v>
      </c>
      <c r="AH190" s="26">
        <f t="shared" si="15"/>
        <v>78731.44</v>
      </c>
      <c r="AI190" s="17">
        <f t="shared" si="16"/>
        <v>60142.46</v>
      </c>
      <c r="AJ190" s="19">
        <f t="shared" si="17"/>
        <v>73147.64</v>
      </c>
      <c r="AK190" s="33">
        <f t="shared" si="18"/>
        <v>-13005.18</v>
      </c>
    </row>
    <row r="191" spans="1:37" x14ac:dyDescent="0.2">
      <c r="E191" s="1" t="s">
        <v>1296</v>
      </c>
      <c r="F191" s="287">
        <v>351003.94</v>
      </c>
      <c r="H191" s="287">
        <v>8353.26</v>
      </c>
      <c r="J191" s="56">
        <v>1634704.48</v>
      </c>
      <c r="K191" s="247">
        <v>173377.7</v>
      </c>
      <c r="P191" s="280">
        <v>13.79</v>
      </c>
      <c r="R191" s="56">
        <v>1543043.3</v>
      </c>
      <c r="S191" s="56">
        <v>669277.43000000005</v>
      </c>
      <c r="U191" s="106">
        <v>302679.88</v>
      </c>
      <c r="X191" s="106">
        <v>145040</v>
      </c>
      <c r="Z191" s="282">
        <v>279620</v>
      </c>
      <c r="AC191" s="282">
        <v>152156.24</v>
      </c>
      <c r="AD191" s="282">
        <v>54191.78</v>
      </c>
      <c r="AF191" s="109">
        <f t="shared" si="13"/>
        <v>359357.2</v>
      </c>
      <c r="AG191" s="38">
        <f t="shared" si="14"/>
        <v>13.79</v>
      </c>
      <c r="AH191" s="26">
        <f t="shared" si="15"/>
        <v>359343.41000000003</v>
      </c>
      <c r="AI191" s="17">
        <f t="shared" si="16"/>
        <v>447719.88</v>
      </c>
      <c r="AJ191" s="19">
        <f t="shared" si="17"/>
        <v>485968.02</v>
      </c>
      <c r="AK191" s="33">
        <f t="shared" si="18"/>
        <v>-38248.140000000014</v>
      </c>
    </row>
    <row r="192" spans="1:37" x14ac:dyDescent="0.2">
      <c r="E192" s="1" t="s">
        <v>1297</v>
      </c>
      <c r="F192" s="287">
        <v>418752.47</v>
      </c>
      <c r="G192" s="316">
        <v>107266.1</v>
      </c>
      <c r="H192" s="287">
        <v>243376.8</v>
      </c>
      <c r="K192" s="247">
        <v>47472.09</v>
      </c>
      <c r="R192" s="56">
        <v>804508.72</v>
      </c>
      <c r="U192" s="106">
        <v>256403.57</v>
      </c>
      <c r="Z192" s="282">
        <v>72286</v>
      </c>
      <c r="AC192" s="282">
        <v>161196.07</v>
      </c>
      <c r="AD192" s="282">
        <v>8144.76</v>
      </c>
      <c r="AF192" s="109">
        <f t="shared" si="13"/>
        <v>769395.36999999988</v>
      </c>
      <c r="AG192" s="38">
        <f t="shared" si="14"/>
        <v>0</v>
      </c>
      <c r="AH192" s="26">
        <f t="shared" si="15"/>
        <v>769395.36999999988</v>
      </c>
      <c r="AI192" s="17">
        <f t="shared" si="16"/>
        <v>256403.57</v>
      </c>
      <c r="AJ192" s="19">
        <f t="shared" si="17"/>
        <v>241626.83000000002</v>
      </c>
      <c r="AK192" s="33">
        <f t="shared" si="18"/>
        <v>14776.739999999991</v>
      </c>
    </row>
    <row r="193" spans="32:36" x14ac:dyDescent="0.2">
      <c r="AF193" s="107"/>
      <c r="AH193" s="39"/>
      <c r="AI193" s="40"/>
      <c r="AJ193" s="29"/>
    </row>
    <row r="194" spans="32:36" x14ac:dyDescent="0.2">
      <c r="AF194" s="107"/>
      <c r="AH194" s="39"/>
    </row>
    <row r="195" spans="32:36" x14ac:dyDescent="0.2">
      <c r="AH195" s="39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4"/>
  <sheetViews>
    <sheetView topLeftCell="C55" zoomScale="120" zoomScaleNormal="100" workbookViewId="0">
      <selection activeCell="F62" sqref="F62:AH62"/>
    </sheetView>
  </sheetViews>
  <sheetFormatPr defaultColWidth="24.875" defaultRowHeight="14.25" x14ac:dyDescent="0.2"/>
  <cols>
    <col min="1" max="1" width="9.25" style="265" customWidth="1"/>
    <col min="2" max="2" width="13.25" style="265" customWidth="1"/>
    <col min="3" max="3" width="7.5" style="103" customWidth="1"/>
    <col min="4" max="4" width="31.75" style="56" customWidth="1"/>
    <col min="5" max="5" width="24.875" style="56"/>
    <col min="6" max="8" width="24.875" style="287"/>
    <col min="9" max="12" width="24.875" style="56"/>
    <col min="13" max="17" width="24.875" style="280"/>
    <col min="18" max="21" width="24.875" style="56"/>
    <col min="22" max="27" width="24.875" style="106"/>
    <col min="28" max="34" width="24.875" style="282"/>
    <col min="35" max="16384" width="24.875" style="56"/>
  </cols>
  <sheetData>
    <row r="1" spans="1:34" x14ac:dyDescent="0.2">
      <c r="E1" s="56" t="s">
        <v>1267</v>
      </c>
      <c r="F1" s="287" t="s">
        <v>2145</v>
      </c>
      <c r="G1" s="287" t="s">
        <v>2147</v>
      </c>
      <c r="H1" s="287" t="s">
        <v>2149</v>
      </c>
      <c r="I1" s="56" t="s">
        <v>2151</v>
      </c>
      <c r="J1" s="56" t="s">
        <v>2153</v>
      </c>
      <c r="K1" s="56" t="s">
        <v>2155</v>
      </c>
      <c r="L1" s="56" t="s">
        <v>2295</v>
      </c>
      <c r="M1" s="280" t="s">
        <v>2157</v>
      </c>
      <c r="N1" s="280" t="s">
        <v>2159</v>
      </c>
      <c r="O1" s="280" t="s">
        <v>2297</v>
      </c>
      <c r="P1" s="280" t="s">
        <v>2161</v>
      </c>
      <c r="Q1" s="280" t="s">
        <v>2163</v>
      </c>
      <c r="R1" s="56" t="s">
        <v>2165</v>
      </c>
      <c r="S1" s="56" t="s">
        <v>2142</v>
      </c>
      <c r="T1" s="56" t="s">
        <v>2167</v>
      </c>
      <c r="U1" s="56" t="s">
        <v>2169</v>
      </c>
      <c r="V1" s="106" t="s">
        <v>2170</v>
      </c>
      <c r="W1" s="106" t="s">
        <v>2172</v>
      </c>
      <c r="X1" s="106" t="s">
        <v>2174</v>
      </c>
      <c r="Y1" s="106" t="s">
        <v>2176</v>
      </c>
      <c r="Z1" s="106" t="s">
        <v>2178</v>
      </c>
      <c r="AA1" s="106" t="s">
        <v>2180</v>
      </c>
      <c r="AB1" s="282" t="s">
        <v>2182</v>
      </c>
      <c r="AC1" s="282" t="s">
        <v>2184</v>
      </c>
      <c r="AD1" s="282" t="s">
        <v>2186</v>
      </c>
      <c r="AE1" s="282" t="s">
        <v>2188</v>
      </c>
      <c r="AF1" s="282" t="s">
        <v>2190</v>
      </c>
      <c r="AG1" s="282" t="s">
        <v>2301</v>
      </c>
      <c r="AH1" s="282" t="s">
        <v>2192</v>
      </c>
    </row>
    <row r="2" spans="1:34" x14ac:dyDescent="0.2">
      <c r="E2" s="56" t="s">
        <v>1268</v>
      </c>
      <c r="F2" s="287" t="s">
        <v>2146</v>
      </c>
      <c r="G2" s="287" t="s">
        <v>2148</v>
      </c>
      <c r="H2" s="287" t="s">
        <v>2150</v>
      </c>
      <c r="I2" s="56" t="s">
        <v>2152</v>
      </c>
      <c r="J2" s="56" t="s">
        <v>2154</v>
      </c>
      <c r="K2" s="56" t="s">
        <v>2156</v>
      </c>
      <c r="L2" s="56" t="s">
        <v>2296</v>
      </c>
      <c r="M2" s="280" t="s">
        <v>2158</v>
      </c>
      <c r="N2" s="280" t="s">
        <v>2160</v>
      </c>
      <c r="O2" s="280" t="s">
        <v>2298</v>
      </c>
      <c r="P2" s="280" t="s">
        <v>2162</v>
      </c>
      <c r="Q2" s="280" t="s">
        <v>2164</v>
      </c>
      <c r="R2" s="56" t="s">
        <v>2166</v>
      </c>
      <c r="S2" s="56" t="s">
        <v>2143</v>
      </c>
      <c r="T2" s="56" t="s">
        <v>2168</v>
      </c>
      <c r="U2" s="56" t="s">
        <v>2144</v>
      </c>
      <c r="V2" s="106" t="s">
        <v>2171</v>
      </c>
      <c r="W2" s="106" t="s">
        <v>2173</v>
      </c>
      <c r="X2" s="106" t="s">
        <v>2175</v>
      </c>
      <c r="Y2" s="106" t="s">
        <v>2177</v>
      </c>
      <c r="Z2" s="106" t="s">
        <v>2179</v>
      </c>
      <c r="AA2" s="106" t="s">
        <v>2181</v>
      </c>
      <c r="AB2" s="282" t="s">
        <v>2183</v>
      </c>
      <c r="AC2" s="282" t="s">
        <v>2185</v>
      </c>
      <c r="AD2" s="282" t="s">
        <v>2187</v>
      </c>
      <c r="AE2" s="282" t="s">
        <v>2189</v>
      </c>
      <c r="AF2" s="282" t="s">
        <v>2191</v>
      </c>
      <c r="AG2" s="282" t="s">
        <v>2302</v>
      </c>
      <c r="AH2" s="282" t="s">
        <v>2193</v>
      </c>
    </row>
    <row r="3" spans="1:34" x14ac:dyDescent="0.2">
      <c r="E3" s="56" t="s">
        <v>1269</v>
      </c>
      <c r="F3" s="287">
        <v>44374614</v>
      </c>
      <c r="G3" s="287">
        <v>635474.99</v>
      </c>
      <c r="H3" s="287">
        <v>23235484.41</v>
      </c>
      <c r="I3" s="56">
        <v>127284125.5</v>
      </c>
      <c r="J3" s="56">
        <v>35796915.280000001</v>
      </c>
      <c r="K3" s="56">
        <v>5038.1099999999997</v>
      </c>
      <c r="L3" s="56">
        <v>280900</v>
      </c>
      <c r="M3" s="280">
        <v>545450</v>
      </c>
      <c r="N3" s="280">
        <v>4156653.29</v>
      </c>
      <c r="O3" s="280">
        <v>-4739.67</v>
      </c>
      <c r="P3" s="280">
        <v>607953</v>
      </c>
      <c r="Q3" s="280">
        <v>2327152.31</v>
      </c>
      <c r="R3" s="56">
        <v>10584.87</v>
      </c>
      <c r="S3" s="56">
        <v>-5261089.42</v>
      </c>
      <c r="T3" s="56">
        <v>-23176259.52</v>
      </c>
      <c r="U3" s="56">
        <v>288330615.64999998</v>
      </c>
      <c r="V3" s="106">
        <v>2430.92</v>
      </c>
      <c r="W3" s="106">
        <v>39700569.270000003</v>
      </c>
      <c r="X3" s="106">
        <v>557720</v>
      </c>
      <c r="Y3" s="106">
        <v>9709.41</v>
      </c>
      <c r="Z3" s="106">
        <v>41413309.5</v>
      </c>
      <c r="AA3" s="106">
        <v>3885477.06</v>
      </c>
      <c r="AB3" s="282">
        <v>51797660.729999997</v>
      </c>
      <c r="AC3" s="282">
        <v>34396</v>
      </c>
      <c r="AD3" s="282">
        <v>183220</v>
      </c>
      <c r="AE3" s="282">
        <v>19934412.449999999</v>
      </c>
      <c r="AF3" s="282">
        <v>6506196.25</v>
      </c>
      <c r="AG3" s="282">
        <v>1265.8499999999999</v>
      </c>
      <c r="AH3" s="282">
        <v>26108.45</v>
      </c>
    </row>
    <row r="4" spans="1:34" x14ac:dyDescent="0.2">
      <c r="A4" s="265" t="s">
        <v>1068</v>
      </c>
      <c r="B4" s="265" t="s">
        <v>1070</v>
      </c>
      <c r="C4" s="103">
        <v>3670</v>
      </c>
      <c r="D4" s="56" t="s">
        <v>1986</v>
      </c>
      <c r="E4" s="56" t="s">
        <v>2326</v>
      </c>
      <c r="F4" s="287">
        <v>-43201.97</v>
      </c>
      <c r="G4" s="287">
        <v>0</v>
      </c>
      <c r="H4" s="287">
        <v>60560.68</v>
      </c>
      <c r="I4" s="56">
        <v>381108.13</v>
      </c>
      <c r="J4" s="56">
        <v>166004</v>
      </c>
      <c r="N4" s="280">
        <v>13100</v>
      </c>
      <c r="Q4" s="280">
        <v>70471</v>
      </c>
      <c r="T4" s="56">
        <v>-1529438.95</v>
      </c>
      <c r="U4" s="56">
        <v>2193223.69</v>
      </c>
      <c r="W4" s="106">
        <v>0</v>
      </c>
      <c r="Z4" s="106">
        <v>207150</v>
      </c>
      <c r="AB4" s="282">
        <v>236814</v>
      </c>
      <c r="AE4" s="282">
        <v>113931.78</v>
      </c>
      <c r="AF4" s="282">
        <v>38361.120000000003</v>
      </c>
    </row>
    <row r="5" spans="1:34" x14ac:dyDescent="0.2">
      <c r="A5" s="265" t="s">
        <v>1068</v>
      </c>
      <c r="B5" s="265" t="s">
        <v>1070</v>
      </c>
      <c r="C5" s="103">
        <v>5165</v>
      </c>
      <c r="D5" s="56" t="s">
        <v>1987</v>
      </c>
      <c r="E5" s="56" t="s">
        <v>2327</v>
      </c>
      <c r="F5" s="287">
        <v>-266400.77</v>
      </c>
      <c r="G5" s="287">
        <v>0</v>
      </c>
      <c r="H5" s="287">
        <v>30399.74</v>
      </c>
      <c r="I5" s="56">
        <v>900061.68</v>
      </c>
      <c r="J5" s="56">
        <v>552712.56000000006</v>
      </c>
      <c r="N5" s="280">
        <v>34324</v>
      </c>
      <c r="Q5" s="280">
        <v>661.4</v>
      </c>
      <c r="T5" s="56">
        <v>262163.12</v>
      </c>
      <c r="U5" s="56">
        <v>1265427.9099999999</v>
      </c>
      <c r="W5" s="106">
        <v>343433.43</v>
      </c>
      <c r="Z5" s="106">
        <v>388560</v>
      </c>
      <c r="AB5" s="282">
        <v>462840</v>
      </c>
      <c r="AE5" s="282">
        <v>575959.31999999995</v>
      </c>
      <c r="AF5" s="282">
        <v>36528.33</v>
      </c>
    </row>
    <row r="6" spans="1:34" x14ac:dyDescent="0.2">
      <c r="A6" s="265" t="s">
        <v>1068</v>
      </c>
      <c r="B6" s="265" t="s">
        <v>1070</v>
      </c>
      <c r="C6" s="103">
        <v>4663</v>
      </c>
      <c r="D6" s="56" t="s">
        <v>1988</v>
      </c>
      <c r="E6" s="56" t="s">
        <v>2328</v>
      </c>
      <c r="F6" s="287">
        <v>610876.64</v>
      </c>
      <c r="G6" s="287">
        <v>0</v>
      </c>
      <c r="H6" s="287">
        <v>209758.4</v>
      </c>
      <c r="I6" s="56">
        <v>938026.65</v>
      </c>
      <c r="J6" s="56">
        <v>415940.78</v>
      </c>
      <c r="N6" s="280">
        <v>10800</v>
      </c>
      <c r="Q6" s="280">
        <v>8567.6200000000008</v>
      </c>
      <c r="T6" s="56">
        <v>-1336009.9099999999</v>
      </c>
      <c r="U6" s="56">
        <v>3482828.65</v>
      </c>
      <c r="W6" s="106">
        <v>487865.49</v>
      </c>
      <c r="Z6" s="106">
        <v>376860</v>
      </c>
      <c r="AB6" s="282">
        <v>444900</v>
      </c>
      <c r="AE6" s="282">
        <v>363437.73</v>
      </c>
      <c r="AF6" s="282">
        <v>44569.65</v>
      </c>
    </row>
    <row r="7" spans="1:34" x14ac:dyDescent="0.2">
      <c r="A7" s="265" t="s">
        <v>1068</v>
      </c>
      <c r="B7" s="265" t="s">
        <v>1070</v>
      </c>
      <c r="C7" s="103">
        <v>4364</v>
      </c>
      <c r="D7" s="56" t="s">
        <v>1989</v>
      </c>
      <c r="E7" s="56" t="s">
        <v>2329</v>
      </c>
      <c r="F7" s="287">
        <v>-329835.87</v>
      </c>
      <c r="G7" s="287">
        <v>0</v>
      </c>
      <c r="H7" s="287">
        <v>137702.44</v>
      </c>
      <c r="I7" s="56">
        <v>620621.86</v>
      </c>
      <c r="J7" s="56">
        <v>523676.08</v>
      </c>
      <c r="N7" s="280">
        <v>235360</v>
      </c>
      <c r="Q7" s="280">
        <v>280.85000000000002</v>
      </c>
      <c r="T7" s="56">
        <v>-2636279.2200000002</v>
      </c>
      <c r="U7" s="56">
        <v>3940312</v>
      </c>
      <c r="W7" s="106">
        <v>186222</v>
      </c>
      <c r="Z7" s="106">
        <v>210390</v>
      </c>
      <c r="AB7" s="282">
        <v>278538</v>
      </c>
      <c r="AE7" s="282">
        <v>611773.17000000004</v>
      </c>
      <c r="AF7" s="282">
        <v>101761.95</v>
      </c>
    </row>
    <row r="8" spans="1:34" x14ac:dyDescent="0.2">
      <c r="A8" s="265" t="s">
        <v>1068</v>
      </c>
      <c r="B8" s="265" t="s">
        <v>1070</v>
      </c>
      <c r="C8" s="103">
        <v>4222</v>
      </c>
      <c r="D8" s="56" t="s">
        <v>1990</v>
      </c>
      <c r="E8" s="56" t="s">
        <v>1076</v>
      </c>
      <c r="F8" s="287">
        <v>143000.04999999999</v>
      </c>
      <c r="G8" s="287">
        <v>0</v>
      </c>
      <c r="H8" s="287">
        <v>-36564.67</v>
      </c>
      <c r="I8" s="56">
        <v>423746.86</v>
      </c>
      <c r="J8" s="56">
        <v>160684.62</v>
      </c>
      <c r="L8" s="56">
        <v>194900</v>
      </c>
      <c r="N8" s="280">
        <v>10800</v>
      </c>
      <c r="Q8" s="280">
        <v>-231528.42</v>
      </c>
      <c r="T8" s="56">
        <v>-1416665.48</v>
      </c>
      <c r="U8" s="56">
        <v>2735240.51</v>
      </c>
      <c r="W8" s="106">
        <v>292500</v>
      </c>
      <c r="Z8" s="106">
        <v>308670</v>
      </c>
      <c r="AB8" s="282">
        <v>333030</v>
      </c>
      <c r="AE8" s="282">
        <v>288444.24</v>
      </c>
      <c r="AF8" s="282">
        <v>40557.51</v>
      </c>
      <c r="AH8" s="282">
        <v>150000</v>
      </c>
    </row>
    <row r="9" spans="1:34" x14ac:dyDescent="0.2">
      <c r="A9" s="265" t="s">
        <v>1068</v>
      </c>
      <c r="B9" s="265" t="s">
        <v>1070</v>
      </c>
      <c r="C9" s="103">
        <v>3681</v>
      </c>
      <c r="D9" s="56" t="s">
        <v>1991</v>
      </c>
      <c r="E9" s="56" t="s">
        <v>2330</v>
      </c>
      <c r="F9" s="287">
        <v>229832.64</v>
      </c>
      <c r="G9" s="287">
        <v>0</v>
      </c>
      <c r="H9" s="287">
        <v>77843.53</v>
      </c>
      <c r="I9" s="56">
        <v>778476.77</v>
      </c>
      <c r="J9" s="56">
        <v>1128800.58</v>
      </c>
      <c r="N9" s="280">
        <v>12150</v>
      </c>
      <c r="Q9" s="280">
        <v>857</v>
      </c>
      <c r="T9" s="56">
        <v>90211.9</v>
      </c>
      <c r="U9" s="56">
        <v>2266802.89</v>
      </c>
      <c r="W9" s="106">
        <v>0</v>
      </c>
      <c r="Z9" s="106">
        <v>259860</v>
      </c>
      <c r="AB9" s="282">
        <v>285546</v>
      </c>
      <c r="AE9" s="282">
        <v>54955.86</v>
      </c>
      <c r="AF9" s="282">
        <v>73630.41</v>
      </c>
    </row>
    <row r="10" spans="1:34" x14ac:dyDescent="0.2">
      <c r="A10" s="265" t="s">
        <v>1068</v>
      </c>
      <c r="B10" s="265" t="s">
        <v>1070</v>
      </c>
      <c r="C10" s="103">
        <v>2627</v>
      </c>
      <c r="D10" s="56" t="s">
        <v>1992</v>
      </c>
      <c r="E10" s="56" t="s">
        <v>2331</v>
      </c>
      <c r="F10" s="287">
        <v>-227165.74</v>
      </c>
      <c r="G10" s="287">
        <v>0</v>
      </c>
      <c r="H10" s="287">
        <v>-77180.820000000007</v>
      </c>
      <c r="I10" s="56">
        <v>967916.54</v>
      </c>
      <c r="J10" s="56">
        <v>405786.14</v>
      </c>
      <c r="M10" s="280">
        <v>0</v>
      </c>
      <c r="N10" s="280">
        <v>20024</v>
      </c>
      <c r="Q10" s="280">
        <v>38972.129999999997</v>
      </c>
      <c r="T10" s="56">
        <v>-1347413.33</v>
      </c>
      <c r="U10" s="56">
        <v>2678016.84</v>
      </c>
      <c r="W10" s="106">
        <v>7080</v>
      </c>
      <c r="Z10" s="106">
        <v>308700</v>
      </c>
      <c r="AB10" s="282">
        <v>337830</v>
      </c>
      <c r="AE10" s="282">
        <v>240017.85</v>
      </c>
      <c r="AF10" s="282">
        <v>57203.67</v>
      </c>
    </row>
    <row r="11" spans="1:34" x14ac:dyDescent="0.2">
      <c r="A11" s="265" t="s">
        <v>1068</v>
      </c>
      <c r="B11" s="265" t="s">
        <v>1070</v>
      </c>
      <c r="C11" s="103">
        <v>2345</v>
      </c>
      <c r="D11" s="56" t="s">
        <v>1993</v>
      </c>
      <c r="E11" s="56" t="s">
        <v>2332</v>
      </c>
      <c r="F11" s="287">
        <v>375124.16</v>
      </c>
      <c r="G11" s="287">
        <v>0</v>
      </c>
      <c r="H11" s="287">
        <v>232394.63</v>
      </c>
      <c r="I11" s="56">
        <v>2155895.25</v>
      </c>
      <c r="J11" s="56">
        <v>175424.76</v>
      </c>
      <c r="N11" s="280">
        <v>64886</v>
      </c>
      <c r="Q11" s="280">
        <v>879.73</v>
      </c>
      <c r="T11" s="56">
        <v>2095311.68</v>
      </c>
      <c r="U11" s="56">
        <v>585220.22</v>
      </c>
      <c r="W11" s="106">
        <v>405830.58</v>
      </c>
      <c r="Z11" s="106">
        <v>174390</v>
      </c>
      <c r="AB11" s="282">
        <v>248850</v>
      </c>
      <c r="AE11" s="282">
        <v>82874.94</v>
      </c>
      <c r="AF11" s="282">
        <v>63358.47</v>
      </c>
    </row>
    <row r="12" spans="1:34" x14ac:dyDescent="0.2">
      <c r="A12" s="265" t="s">
        <v>1068</v>
      </c>
      <c r="B12" s="265" t="s">
        <v>1070</v>
      </c>
      <c r="C12" s="103">
        <v>2209</v>
      </c>
      <c r="D12" s="56" t="s">
        <v>1994</v>
      </c>
      <c r="E12" s="56" t="s">
        <v>2333</v>
      </c>
      <c r="F12" s="287">
        <v>321257.40999999997</v>
      </c>
      <c r="G12" s="287">
        <v>0</v>
      </c>
      <c r="H12" s="287">
        <v>89308.01</v>
      </c>
      <c r="I12" s="56">
        <v>543142.56000000006</v>
      </c>
      <c r="J12" s="56">
        <v>1067092.96</v>
      </c>
      <c r="M12" s="280">
        <v>0</v>
      </c>
      <c r="N12" s="280">
        <v>15800</v>
      </c>
      <c r="Q12" s="280">
        <v>467.37</v>
      </c>
      <c r="T12" s="56">
        <v>282806.27</v>
      </c>
      <c r="U12" s="56">
        <v>1804328.64</v>
      </c>
      <c r="W12" s="106">
        <v>292500</v>
      </c>
      <c r="Z12" s="106">
        <v>483270</v>
      </c>
      <c r="AB12" s="282">
        <v>501270</v>
      </c>
      <c r="AE12" s="282">
        <v>124357.83</v>
      </c>
      <c r="AF12" s="282">
        <v>97743.51</v>
      </c>
      <c r="AH12" s="282">
        <v>135000</v>
      </c>
    </row>
    <row r="13" spans="1:34" x14ac:dyDescent="0.2">
      <c r="A13" s="265" t="s">
        <v>1068</v>
      </c>
      <c r="B13" s="265" t="s">
        <v>1070</v>
      </c>
      <c r="C13" s="103">
        <v>2329</v>
      </c>
      <c r="D13" s="56" t="s">
        <v>1995</v>
      </c>
      <c r="E13" s="56" t="s">
        <v>2334</v>
      </c>
      <c r="F13" s="287">
        <v>-18131.82</v>
      </c>
      <c r="G13" s="287">
        <v>0</v>
      </c>
      <c r="H13" s="287">
        <v>83680.09</v>
      </c>
      <c r="I13" s="56">
        <v>197614.97</v>
      </c>
      <c r="J13" s="56">
        <v>326074.75</v>
      </c>
      <c r="M13" s="280">
        <v>23950</v>
      </c>
      <c r="N13" s="280">
        <v>127470</v>
      </c>
      <c r="Q13" s="280">
        <v>-235.74</v>
      </c>
      <c r="T13" s="56">
        <v>-148025.70000000001</v>
      </c>
      <c r="U13" s="56">
        <v>667029.63</v>
      </c>
      <c r="W13" s="106">
        <v>91651.92</v>
      </c>
      <c r="Z13" s="106">
        <v>290130</v>
      </c>
      <c r="AB13" s="282">
        <v>364440</v>
      </c>
      <c r="AE13" s="282">
        <v>75141.63</v>
      </c>
      <c r="AF13" s="282">
        <v>20681.490000000002</v>
      </c>
    </row>
    <row r="14" spans="1:34" x14ac:dyDescent="0.2">
      <c r="A14" s="265" t="s">
        <v>1068</v>
      </c>
      <c r="B14" s="265" t="s">
        <v>1070</v>
      </c>
      <c r="C14" s="103">
        <v>2781</v>
      </c>
      <c r="D14" s="56" t="s">
        <v>1996</v>
      </c>
      <c r="E14" s="56" t="s">
        <v>2335</v>
      </c>
      <c r="F14" s="287">
        <v>119801.53</v>
      </c>
      <c r="G14" s="287">
        <v>0</v>
      </c>
      <c r="H14" s="287">
        <v>276298.13</v>
      </c>
      <c r="I14" s="56">
        <v>3</v>
      </c>
      <c r="J14" s="56">
        <v>357166.16</v>
      </c>
      <c r="M14" s="280">
        <v>0</v>
      </c>
      <c r="N14" s="280">
        <v>33324</v>
      </c>
      <c r="Q14" s="280">
        <v>6338.48</v>
      </c>
      <c r="T14" s="56">
        <v>-208103.87</v>
      </c>
      <c r="U14" s="56">
        <v>818351.54</v>
      </c>
      <c r="W14" s="106">
        <v>445271.22</v>
      </c>
      <c r="Z14" s="106">
        <v>162330</v>
      </c>
      <c r="AA14" s="106">
        <v>240000</v>
      </c>
      <c r="AB14" s="282">
        <v>236610</v>
      </c>
      <c r="AE14" s="282">
        <v>484408.56</v>
      </c>
      <c r="AF14" s="282">
        <v>20751.990000000002</v>
      </c>
    </row>
    <row r="15" spans="1:34" x14ac:dyDescent="0.2">
      <c r="A15" s="265" t="s">
        <v>1068</v>
      </c>
      <c r="B15" s="265" t="s">
        <v>1070</v>
      </c>
      <c r="C15" s="103">
        <v>3427</v>
      </c>
      <c r="D15" s="56" t="s">
        <v>1997</v>
      </c>
      <c r="E15" s="56" t="s">
        <v>1083</v>
      </c>
      <c r="F15" s="287">
        <v>-99324.01</v>
      </c>
      <c r="G15" s="287">
        <v>0</v>
      </c>
      <c r="H15" s="287">
        <v>279035.42</v>
      </c>
      <c r="I15" s="56">
        <v>1970367.25</v>
      </c>
      <c r="J15" s="56">
        <v>292504.98</v>
      </c>
      <c r="M15" s="280">
        <v>0</v>
      </c>
      <c r="N15" s="280">
        <v>64669</v>
      </c>
      <c r="Q15" s="280">
        <v>-124403.23</v>
      </c>
      <c r="T15" s="56">
        <v>-1432241.36</v>
      </c>
      <c r="U15" s="56">
        <v>3873985.05</v>
      </c>
      <c r="W15" s="106">
        <v>319319.09999999998</v>
      </c>
      <c r="Z15" s="106">
        <v>372660</v>
      </c>
      <c r="AB15" s="282">
        <v>446460</v>
      </c>
      <c r="AE15" s="282">
        <v>138225.03</v>
      </c>
      <c r="AF15" s="282">
        <v>44257.89</v>
      </c>
    </row>
    <row r="16" spans="1:34" x14ac:dyDescent="0.2">
      <c r="A16" s="265" t="s">
        <v>1068</v>
      </c>
      <c r="B16" s="265" t="s">
        <v>1070</v>
      </c>
      <c r="C16" s="103">
        <v>2582</v>
      </c>
      <c r="D16" s="56" t="s">
        <v>1998</v>
      </c>
      <c r="E16" s="56" t="s">
        <v>1084</v>
      </c>
      <c r="F16" s="287">
        <v>-24923.14</v>
      </c>
      <c r="G16" s="287">
        <v>0</v>
      </c>
      <c r="H16" s="287">
        <v>84638.15</v>
      </c>
      <c r="I16" s="56">
        <v>1567519.88</v>
      </c>
      <c r="J16" s="56">
        <v>216035.93</v>
      </c>
      <c r="N16" s="280">
        <v>33389</v>
      </c>
      <c r="Q16" s="280">
        <v>1197.7</v>
      </c>
      <c r="T16" s="56">
        <v>-119692.8</v>
      </c>
      <c r="U16" s="56">
        <v>2037072.22</v>
      </c>
      <c r="W16" s="106">
        <v>131005.23</v>
      </c>
      <c r="Z16" s="106">
        <v>213180</v>
      </c>
      <c r="AB16" s="282">
        <v>283410</v>
      </c>
      <c r="AE16" s="282">
        <v>123729.96</v>
      </c>
      <c r="AF16" s="282">
        <v>43398.57</v>
      </c>
    </row>
    <row r="17" spans="1:34" x14ac:dyDescent="0.2">
      <c r="A17" s="265" t="s">
        <v>1068</v>
      </c>
      <c r="B17" s="265" t="s">
        <v>1070</v>
      </c>
      <c r="C17" s="103">
        <v>1491</v>
      </c>
      <c r="D17" s="56" t="s">
        <v>1999</v>
      </c>
      <c r="E17" s="56" t="s">
        <v>2336</v>
      </c>
      <c r="F17" s="287">
        <v>1143859.03</v>
      </c>
      <c r="H17" s="287">
        <v>430819.58</v>
      </c>
      <c r="I17" s="56">
        <v>284796.90000000002</v>
      </c>
      <c r="J17" s="56">
        <v>477335.12</v>
      </c>
      <c r="N17" s="280">
        <v>9145</v>
      </c>
      <c r="Q17" s="280">
        <v>513.12</v>
      </c>
      <c r="T17" s="56">
        <v>-174280.82</v>
      </c>
      <c r="U17" s="56">
        <v>2706524.69</v>
      </c>
      <c r="W17" s="106">
        <v>0</v>
      </c>
      <c r="Z17" s="106">
        <v>202980</v>
      </c>
      <c r="AB17" s="282">
        <v>239775</v>
      </c>
      <c r="AE17" s="282">
        <v>122954.19</v>
      </c>
      <c r="AF17" s="282">
        <v>44728.17</v>
      </c>
    </row>
    <row r="18" spans="1:34" x14ac:dyDescent="0.2">
      <c r="A18" s="265" t="s">
        <v>1068</v>
      </c>
      <c r="B18" s="265" t="s">
        <v>1070</v>
      </c>
      <c r="C18" s="103">
        <v>2154</v>
      </c>
      <c r="D18" s="56" t="s">
        <v>2000</v>
      </c>
      <c r="E18" s="56" t="s">
        <v>2337</v>
      </c>
      <c r="F18" s="287">
        <v>767744.47</v>
      </c>
      <c r="G18" s="287">
        <v>35680</v>
      </c>
      <c r="H18" s="287">
        <v>1017654.06</v>
      </c>
      <c r="I18" s="56">
        <v>85257.14</v>
      </c>
      <c r="J18" s="56">
        <v>262324.46999999997</v>
      </c>
      <c r="N18" s="280">
        <v>16100</v>
      </c>
      <c r="Q18" s="280">
        <v>102832.58</v>
      </c>
      <c r="T18" s="56">
        <v>661028.16</v>
      </c>
      <c r="U18" s="56">
        <v>865508.28</v>
      </c>
      <c r="W18" s="106">
        <v>716163</v>
      </c>
      <c r="Z18" s="106">
        <v>322800</v>
      </c>
      <c r="AB18" s="282">
        <v>350580</v>
      </c>
      <c r="AE18" s="282">
        <v>113001.15</v>
      </c>
      <c r="AF18" s="282">
        <v>54968.73</v>
      </c>
    </row>
    <row r="19" spans="1:34" x14ac:dyDescent="0.2">
      <c r="A19" s="265" t="s">
        <v>1068</v>
      </c>
      <c r="B19" s="265" t="s">
        <v>1070</v>
      </c>
      <c r="C19" s="103">
        <v>3909</v>
      </c>
      <c r="D19" s="56" t="s">
        <v>2001</v>
      </c>
      <c r="E19" s="56" t="s">
        <v>2338</v>
      </c>
      <c r="F19" s="287">
        <v>-100760.49</v>
      </c>
      <c r="G19" s="287">
        <v>0</v>
      </c>
      <c r="H19" s="287">
        <v>205289.15</v>
      </c>
      <c r="I19" s="56">
        <v>48150.15</v>
      </c>
      <c r="J19" s="56">
        <v>171352.07</v>
      </c>
      <c r="M19" s="280">
        <v>0</v>
      </c>
      <c r="N19" s="280">
        <v>2600</v>
      </c>
      <c r="Q19" s="280">
        <v>284239.49</v>
      </c>
      <c r="T19" s="56">
        <v>-2721608</v>
      </c>
      <c r="U19" s="56">
        <v>2831701.19</v>
      </c>
      <c r="W19" s="106">
        <v>257021.7</v>
      </c>
      <c r="Z19" s="106">
        <v>196350</v>
      </c>
      <c r="AB19" s="282">
        <v>260550</v>
      </c>
      <c r="AE19" s="282">
        <v>232025.13</v>
      </c>
      <c r="AF19" s="282">
        <v>31556.37</v>
      </c>
    </row>
    <row r="20" spans="1:34" x14ac:dyDescent="0.2">
      <c r="A20" s="265" t="s">
        <v>1068</v>
      </c>
      <c r="B20" s="265" t="s">
        <v>1070</v>
      </c>
      <c r="C20" s="103">
        <v>2875</v>
      </c>
      <c r="D20" s="56" t="s">
        <v>2002</v>
      </c>
      <c r="E20" s="56" t="s">
        <v>2339</v>
      </c>
      <c r="F20" s="287">
        <v>590756.27</v>
      </c>
      <c r="G20" s="287">
        <v>0</v>
      </c>
      <c r="H20" s="287">
        <v>178453.17</v>
      </c>
      <c r="I20" s="56">
        <v>2590606.91</v>
      </c>
      <c r="J20" s="56">
        <v>431194.05</v>
      </c>
      <c r="N20" s="280">
        <v>-51528</v>
      </c>
      <c r="Q20" s="280">
        <v>203.96</v>
      </c>
      <c r="T20" s="56">
        <v>-1934955.9</v>
      </c>
      <c r="U20" s="56">
        <v>5546813.3099999996</v>
      </c>
      <c r="W20" s="106">
        <v>405240</v>
      </c>
      <c r="Z20" s="106">
        <v>195360</v>
      </c>
      <c r="AB20" s="282">
        <v>224040</v>
      </c>
      <c r="AD20" s="282">
        <v>18000</v>
      </c>
      <c r="AE20" s="282">
        <v>68097.78</v>
      </c>
      <c r="AF20" s="282">
        <v>54905.19</v>
      </c>
      <c r="AH20" s="282">
        <v>300</v>
      </c>
    </row>
    <row r="21" spans="1:34" x14ac:dyDescent="0.2">
      <c r="A21" s="265" t="s">
        <v>1068</v>
      </c>
      <c r="B21" s="265" t="s">
        <v>1070</v>
      </c>
      <c r="C21" s="103">
        <v>4102</v>
      </c>
      <c r="D21" s="56" t="s">
        <v>2003</v>
      </c>
      <c r="E21" s="56" t="s">
        <v>2340</v>
      </c>
      <c r="F21" s="287">
        <v>-94585.41</v>
      </c>
      <c r="G21" s="287">
        <v>0</v>
      </c>
      <c r="H21" s="287">
        <v>606410.86</v>
      </c>
      <c r="I21" s="56">
        <v>2581586.8199999998</v>
      </c>
      <c r="J21" s="56">
        <v>1180495.06</v>
      </c>
      <c r="N21" s="280">
        <v>22608</v>
      </c>
      <c r="Q21" s="280">
        <v>75370.990000000005</v>
      </c>
      <c r="T21" s="56">
        <v>2638502.58</v>
      </c>
      <c r="U21" s="56">
        <v>1606327.04</v>
      </c>
      <c r="W21" s="106">
        <v>667432.86</v>
      </c>
      <c r="Z21" s="106">
        <v>447090</v>
      </c>
      <c r="AB21" s="282">
        <v>588876</v>
      </c>
      <c r="AE21" s="282">
        <v>518020.86</v>
      </c>
      <c r="AF21" s="282">
        <v>66875.28</v>
      </c>
    </row>
    <row r="22" spans="1:34" x14ac:dyDescent="0.2">
      <c r="A22" s="265" t="s">
        <v>1068</v>
      </c>
      <c r="B22" s="265" t="s">
        <v>1070</v>
      </c>
      <c r="C22" s="103">
        <v>3593</v>
      </c>
      <c r="D22" s="56" t="s">
        <v>2004</v>
      </c>
      <c r="E22" s="56" t="s">
        <v>2341</v>
      </c>
      <c r="F22" s="287">
        <v>57412.53</v>
      </c>
      <c r="G22" s="287">
        <v>0</v>
      </c>
      <c r="H22" s="287">
        <v>115355.21</v>
      </c>
      <c r="I22" s="56">
        <v>1958487.23</v>
      </c>
      <c r="J22" s="56">
        <v>585359.13</v>
      </c>
      <c r="M22" s="280">
        <v>0</v>
      </c>
      <c r="N22" s="280">
        <v>9800</v>
      </c>
      <c r="Q22" s="280">
        <v>293.70999999999998</v>
      </c>
      <c r="T22" s="56">
        <v>1503472.73</v>
      </c>
      <c r="U22" s="56">
        <v>1373222.93</v>
      </c>
      <c r="W22" s="106">
        <v>99991.77</v>
      </c>
      <c r="Z22" s="106">
        <v>357420</v>
      </c>
      <c r="AB22" s="282">
        <v>386370</v>
      </c>
      <c r="AC22" s="282">
        <v>6600</v>
      </c>
      <c r="AD22" s="282">
        <v>11400</v>
      </c>
      <c r="AE22" s="282">
        <v>161861.37</v>
      </c>
      <c r="AF22" s="282">
        <v>60389.67</v>
      </c>
    </row>
    <row r="23" spans="1:34" x14ac:dyDescent="0.2">
      <c r="A23" s="265" t="s">
        <v>1068</v>
      </c>
      <c r="B23" s="265" t="s">
        <v>1070</v>
      </c>
      <c r="C23" s="103">
        <v>2119</v>
      </c>
      <c r="D23" s="56" t="s">
        <v>2005</v>
      </c>
      <c r="E23" s="56" t="s">
        <v>2342</v>
      </c>
      <c r="F23" s="287">
        <v>704668.06</v>
      </c>
      <c r="G23" s="287">
        <v>0</v>
      </c>
      <c r="H23" s="287">
        <v>54017.64</v>
      </c>
      <c r="I23" s="56">
        <v>2573524.6800000002</v>
      </c>
      <c r="J23" s="56">
        <v>225837.23</v>
      </c>
      <c r="N23" s="280">
        <v>41791</v>
      </c>
      <c r="Q23" s="280">
        <v>246065.86</v>
      </c>
      <c r="T23" s="56">
        <v>3082603.73</v>
      </c>
      <c r="U23" s="56">
        <v>466379.49</v>
      </c>
      <c r="W23" s="106">
        <v>0</v>
      </c>
      <c r="Z23" s="106">
        <v>111630</v>
      </c>
      <c r="AB23" s="282">
        <v>209310</v>
      </c>
      <c r="AE23" s="282">
        <v>123534.69</v>
      </c>
      <c r="AF23" s="282">
        <v>54639.78</v>
      </c>
    </row>
    <row r="24" spans="1:34" x14ac:dyDescent="0.2">
      <c r="A24" s="265" t="s">
        <v>1068</v>
      </c>
      <c r="B24" s="265" t="s">
        <v>1070</v>
      </c>
      <c r="C24" s="103">
        <v>2646</v>
      </c>
      <c r="D24" s="56" t="s">
        <v>2006</v>
      </c>
      <c r="E24" s="56" t="s">
        <v>2343</v>
      </c>
      <c r="F24" s="287">
        <v>757802.97</v>
      </c>
      <c r="G24" s="287">
        <v>0</v>
      </c>
      <c r="H24" s="287">
        <v>74660.639999999999</v>
      </c>
      <c r="I24" s="56">
        <v>333995.37</v>
      </c>
      <c r="J24" s="56">
        <v>373732.37</v>
      </c>
      <c r="N24" s="280">
        <v>19582</v>
      </c>
      <c r="Q24" s="280">
        <v>41570.639999999999</v>
      </c>
      <c r="T24" s="56">
        <v>-448549.25</v>
      </c>
      <c r="U24" s="56">
        <v>1804328.64</v>
      </c>
      <c r="W24" s="106">
        <v>121600.53</v>
      </c>
      <c r="X24" s="106">
        <v>141900</v>
      </c>
      <c r="Z24" s="106">
        <v>211110</v>
      </c>
      <c r="AB24" s="282">
        <v>239160</v>
      </c>
      <c r="AE24" s="282">
        <v>82720.38</v>
      </c>
      <c r="AF24" s="282">
        <v>32278.83</v>
      </c>
    </row>
    <row r="25" spans="1:34" x14ac:dyDescent="0.2">
      <c r="A25" s="265" t="s">
        <v>1068</v>
      </c>
      <c r="B25" s="265" t="s">
        <v>1070</v>
      </c>
      <c r="C25" s="103">
        <v>6232</v>
      </c>
      <c r="D25" s="56" t="s">
        <v>2007</v>
      </c>
      <c r="E25" s="56" t="s">
        <v>2344</v>
      </c>
      <c r="F25" s="287">
        <v>-69432.02</v>
      </c>
      <c r="G25" s="287">
        <v>4560</v>
      </c>
      <c r="H25" s="287">
        <v>-247820.09</v>
      </c>
      <c r="I25" s="56">
        <v>467666.98</v>
      </c>
      <c r="J25" s="56">
        <v>119681.54</v>
      </c>
      <c r="N25" s="280">
        <v>48176</v>
      </c>
      <c r="Q25" s="280">
        <v>3116.26</v>
      </c>
      <c r="T25" s="56">
        <v>-630879.27</v>
      </c>
      <c r="U25" s="56">
        <v>1601555.91</v>
      </c>
      <c r="W25" s="106">
        <v>0</v>
      </c>
      <c r="Z25" s="106">
        <v>197550</v>
      </c>
      <c r="AB25" s="282">
        <v>314430</v>
      </c>
      <c r="AE25" s="282">
        <v>572016.15</v>
      </c>
      <c r="AF25" s="282">
        <v>54548.34</v>
      </c>
    </row>
    <row r="26" spans="1:34" x14ac:dyDescent="0.2">
      <c r="A26" s="265" t="s">
        <v>1068</v>
      </c>
      <c r="B26" s="265" t="s">
        <v>1070</v>
      </c>
      <c r="C26" s="103">
        <v>5126</v>
      </c>
      <c r="D26" s="56" t="s">
        <v>2008</v>
      </c>
      <c r="E26" s="56" t="s">
        <v>2345</v>
      </c>
      <c r="F26" s="287">
        <v>324822.53999999998</v>
      </c>
      <c r="G26" s="287">
        <v>0</v>
      </c>
      <c r="H26" s="287">
        <v>70166.52</v>
      </c>
      <c r="I26" s="56">
        <v>128700.22</v>
      </c>
      <c r="J26" s="56">
        <v>254384.85</v>
      </c>
      <c r="M26" s="280">
        <v>0</v>
      </c>
      <c r="N26" s="280">
        <v>5700</v>
      </c>
      <c r="Q26" s="280">
        <v>245471.56</v>
      </c>
      <c r="T26" s="56">
        <v>-449481.79</v>
      </c>
      <c r="U26" s="56">
        <v>1188537.31</v>
      </c>
      <c r="W26" s="106">
        <v>0</v>
      </c>
      <c r="Z26" s="106">
        <v>244950</v>
      </c>
      <c r="AB26" s="282">
        <v>371460</v>
      </c>
      <c r="AD26" s="282">
        <v>5796</v>
      </c>
      <c r="AE26" s="282">
        <v>51131.76</v>
      </c>
      <c r="AF26" s="282">
        <v>30647.19</v>
      </c>
    </row>
    <row r="27" spans="1:34" x14ac:dyDescent="0.2">
      <c r="A27" s="265" t="s">
        <v>1068</v>
      </c>
      <c r="B27" s="265" t="s">
        <v>1070</v>
      </c>
      <c r="C27" s="103">
        <v>2780</v>
      </c>
      <c r="D27" s="56" t="s">
        <v>2009</v>
      </c>
      <c r="E27" s="56" t="s">
        <v>2346</v>
      </c>
      <c r="F27" s="287">
        <v>459902.82</v>
      </c>
      <c r="G27" s="287">
        <v>0</v>
      </c>
      <c r="H27" s="287">
        <v>70359.05</v>
      </c>
      <c r="I27" s="56">
        <v>713987.56</v>
      </c>
      <c r="J27" s="56">
        <v>360861.15</v>
      </c>
      <c r="N27" s="280">
        <v>13454</v>
      </c>
      <c r="Q27" s="280">
        <v>379575.11</v>
      </c>
      <c r="T27" s="56">
        <v>-1963265.48</v>
      </c>
      <c r="U27" s="56">
        <v>3378480.39</v>
      </c>
      <c r="W27" s="106">
        <v>0</v>
      </c>
      <c r="Z27" s="106">
        <v>232830</v>
      </c>
      <c r="AB27" s="282">
        <v>260790</v>
      </c>
      <c r="AE27" s="282">
        <v>75417.66</v>
      </c>
      <c r="AF27" s="282">
        <v>98823.78</v>
      </c>
    </row>
    <row r="28" spans="1:34" x14ac:dyDescent="0.2">
      <c r="A28" s="265" t="s">
        <v>1068</v>
      </c>
      <c r="B28" s="265" t="s">
        <v>1070</v>
      </c>
      <c r="C28" s="103">
        <v>2904</v>
      </c>
      <c r="D28" s="56" t="s">
        <v>2010</v>
      </c>
      <c r="E28" s="56" t="s">
        <v>2347</v>
      </c>
      <c r="F28" s="287">
        <v>306647.05</v>
      </c>
      <c r="G28" s="287">
        <v>0</v>
      </c>
      <c r="H28" s="287">
        <v>-3278.43</v>
      </c>
      <c r="I28" s="56">
        <v>3522263.76</v>
      </c>
      <c r="J28" s="56">
        <v>258828.41</v>
      </c>
      <c r="N28" s="280">
        <v>21972</v>
      </c>
      <c r="Q28" s="280">
        <v>-104183.01</v>
      </c>
      <c r="T28" s="56">
        <v>-622551.92000000004</v>
      </c>
      <c r="U28" s="56">
        <v>4652638.84</v>
      </c>
      <c r="W28" s="106">
        <v>292500</v>
      </c>
      <c r="Z28" s="106">
        <v>161400</v>
      </c>
      <c r="AB28" s="282">
        <v>190050</v>
      </c>
      <c r="AE28" s="282">
        <v>77293.53</v>
      </c>
      <c r="AF28" s="282">
        <v>49015.59</v>
      </c>
    </row>
    <row r="29" spans="1:34" x14ac:dyDescent="0.2">
      <c r="A29" s="265" t="s">
        <v>1098</v>
      </c>
      <c r="B29" s="265" t="s">
        <v>1099</v>
      </c>
      <c r="C29" s="103">
        <v>3964</v>
      </c>
      <c r="D29" s="56" t="s">
        <v>2011</v>
      </c>
      <c r="E29" s="56" t="s">
        <v>1101</v>
      </c>
      <c r="F29" s="287">
        <v>52384.81</v>
      </c>
      <c r="G29" s="287">
        <v>0</v>
      </c>
      <c r="H29" s="287">
        <v>20394</v>
      </c>
      <c r="I29" s="56">
        <v>2491858.96</v>
      </c>
      <c r="J29" s="56">
        <v>268690.94</v>
      </c>
      <c r="N29" s="280">
        <v>5460</v>
      </c>
      <c r="T29" s="56">
        <v>-1057125.8</v>
      </c>
      <c r="U29" s="56">
        <v>3908830.71</v>
      </c>
      <c r="W29" s="106">
        <v>17702.560000000001</v>
      </c>
      <c r="Z29" s="106">
        <v>364780</v>
      </c>
      <c r="AA29" s="106">
        <v>302066.87</v>
      </c>
      <c r="AB29" s="282">
        <v>518584</v>
      </c>
      <c r="AE29" s="282">
        <v>123746.4</v>
      </c>
      <c r="AF29" s="282">
        <v>54655.23</v>
      </c>
    </row>
    <row r="30" spans="1:34" x14ac:dyDescent="0.2">
      <c r="A30" s="265" t="s">
        <v>1098</v>
      </c>
      <c r="B30" s="265" t="s">
        <v>1099</v>
      </c>
      <c r="C30" s="103">
        <v>5112</v>
      </c>
      <c r="D30" s="56" t="s">
        <v>2012</v>
      </c>
      <c r="E30" s="56" t="s">
        <v>1102</v>
      </c>
      <c r="F30" s="287">
        <v>212669.68</v>
      </c>
      <c r="G30" s="287">
        <v>73672</v>
      </c>
      <c r="H30" s="287">
        <v>157023.67000000001</v>
      </c>
      <c r="I30" s="56">
        <v>1066320</v>
      </c>
      <c r="J30" s="56">
        <v>302073</v>
      </c>
      <c r="Q30" s="280">
        <v>567000</v>
      </c>
      <c r="T30" s="56">
        <v>-2673952.41</v>
      </c>
      <c r="U30" s="56">
        <v>3967213.3</v>
      </c>
      <c r="W30" s="106">
        <v>342709.78</v>
      </c>
      <c r="Z30" s="106">
        <v>343410</v>
      </c>
      <c r="AB30" s="282">
        <v>435710</v>
      </c>
      <c r="AD30" s="282">
        <v>4600</v>
      </c>
      <c r="AE30" s="282">
        <v>253184.32</v>
      </c>
      <c r="AF30" s="282">
        <v>38868</v>
      </c>
    </row>
    <row r="31" spans="1:34" x14ac:dyDescent="0.2">
      <c r="A31" s="265" t="s">
        <v>1098</v>
      </c>
      <c r="B31" s="265" t="s">
        <v>1099</v>
      </c>
      <c r="C31" s="103">
        <v>2863</v>
      </c>
      <c r="D31" s="56" t="s">
        <v>2013</v>
      </c>
      <c r="E31" s="56" t="s">
        <v>1103</v>
      </c>
      <c r="F31" s="287">
        <v>305513.25</v>
      </c>
      <c r="G31" s="287">
        <v>0</v>
      </c>
      <c r="H31" s="287">
        <v>55992.54</v>
      </c>
      <c r="I31" s="56">
        <v>99832.45</v>
      </c>
      <c r="J31" s="56">
        <v>396564.47</v>
      </c>
      <c r="T31" s="56">
        <v>-933234.62</v>
      </c>
      <c r="U31" s="56">
        <v>1728640.99</v>
      </c>
      <c r="W31" s="106">
        <v>277706.44</v>
      </c>
      <c r="Z31" s="106">
        <v>260470</v>
      </c>
      <c r="AB31" s="282">
        <v>288690</v>
      </c>
      <c r="AD31" s="282">
        <v>14324</v>
      </c>
      <c r="AE31" s="282">
        <v>93299.55</v>
      </c>
      <c r="AF31" s="282">
        <v>44564.2</v>
      </c>
      <c r="AH31" s="282">
        <v>33894.35</v>
      </c>
    </row>
    <row r="32" spans="1:34" x14ac:dyDescent="0.2">
      <c r="A32" s="265" t="s">
        <v>1098</v>
      </c>
      <c r="B32" s="265" t="s">
        <v>1099</v>
      </c>
      <c r="C32" s="103">
        <v>3378</v>
      </c>
      <c r="D32" s="56" t="s">
        <v>2014</v>
      </c>
      <c r="E32" s="56" t="s">
        <v>1104</v>
      </c>
      <c r="F32" s="287">
        <v>154416.51999999999</v>
      </c>
      <c r="G32" s="287">
        <v>30246</v>
      </c>
      <c r="H32" s="287">
        <v>208585.81</v>
      </c>
      <c r="I32" s="56">
        <v>80480.88</v>
      </c>
      <c r="J32" s="56">
        <v>326526.43</v>
      </c>
      <c r="Q32" s="280">
        <v>83216.3</v>
      </c>
      <c r="T32" s="56">
        <v>-1681226.99</v>
      </c>
      <c r="U32" s="56">
        <v>2399403.2599999998</v>
      </c>
      <c r="W32" s="106">
        <v>230849.03</v>
      </c>
      <c r="AA32" s="106">
        <v>54971.9</v>
      </c>
      <c r="AB32" s="282">
        <v>65664</v>
      </c>
      <c r="AD32" s="282">
        <v>30934</v>
      </c>
      <c r="AE32" s="282">
        <v>125336.07</v>
      </c>
      <c r="AF32" s="282">
        <v>47368.79</v>
      </c>
    </row>
    <row r="33" spans="1:34" x14ac:dyDescent="0.2">
      <c r="A33" s="265" t="s">
        <v>1098</v>
      </c>
      <c r="B33" s="265" t="s">
        <v>1099</v>
      </c>
      <c r="C33" s="103">
        <v>3946</v>
      </c>
      <c r="D33" s="56" t="s">
        <v>2015</v>
      </c>
      <c r="E33" s="56" t="s">
        <v>1105</v>
      </c>
      <c r="F33" s="287">
        <v>216918.99</v>
      </c>
      <c r="G33" s="287">
        <v>16407.060000000001</v>
      </c>
      <c r="H33" s="287">
        <v>110471.34</v>
      </c>
      <c r="I33" s="56">
        <v>11432006.9</v>
      </c>
      <c r="J33" s="56">
        <v>412065.49</v>
      </c>
      <c r="O33" s="280">
        <v>-4739.67</v>
      </c>
      <c r="Q33" s="280">
        <v>303.52</v>
      </c>
      <c r="T33" s="56">
        <v>4132598.29</v>
      </c>
      <c r="U33" s="56">
        <v>8039383.1299999999</v>
      </c>
      <c r="W33" s="106">
        <v>280421.49</v>
      </c>
      <c r="Z33" s="106">
        <v>197790</v>
      </c>
      <c r="AA33" s="106">
        <v>96030</v>
      </c>
      <c r="AB33" s="282">
        <v>296310</v>
      </c>
      <c r="AD33" s="282">
        <v>5388</v>
      </c>
      <c r="AE33" s="282">
        <v>197997.91</v>
      </c>
      <c r="AF33" s="282">
        <v>44891.07</v>
      </c>
    </row>
    <row r="34" spans="1:34" x14ac:dyDescent="0.2">
      <c r="A34" s="265" t="s">
        <v>1098</v>
      </c>
      <c r="B34" s="265" t="s">
        <v>1099</v>
      </c>
      <c r="C34" s="103">
        <v>4332</v>
      </c>
      <c r="D34" s="56" t="s">
        <v>2016</v>
      </c>
      <c r="E34" s="56" t="s">
        <v>1106</v>
      </c>
      <c r="F34" s="287">
        <v>165403.4</v>
      </c>
      <c r="G34" s="287">
        <v>0</v>
      </c>
      <c r="H34" s="287">
        <v>124659.81</v>
      </c>
      <c r="I34" s="56">
        <v>2217874.39</v>
      </c>
      <c r="J34" s="56">
        <v>132847.53</v>
      </c>
      <c r="T34" s="56">
        <v>493932.08</v>
      </c>
      <c r="U34" s="56">
        <v>2109112.34</v>
      </c>
      <c r="W34" s="106">
        <v>288564.09000000003</v>
      </c>
      <c r="Y34" s="106">
        <v>506.35</v>
      </c>
      <c r="Z34" s="106">
        <v>281050</v>
      </c>
      <c r="AA34" s="106">
        <v>48150</v>
      </c>
      <c r="AB34" s="282">
        <v>409750</v>
      </c>
      <c r="AE34" s="282">
        <v>110920.28</v>
      </c>
      <c r="AF34" s="282">
        <v>52093.59</v>
      </c>
      <c r="AH34" s="282">
        <v>1734.86</v>
      </c>
    </row>
    <row r="35" spans="1:34" x14ac:dyDescent="0.2">
      <c r="A35" s="265" t="s">
        <v>1098</v>
      </c>
      <c r="B35" s="265" t="s">
        <v>1099</v>
      </c>
      <c r="C35" s="103">
        <v>2103</v>
      </c>
      <c r="D35" s="56" t="s">
        <v>2017</v>
      </c>
      <c r="E35" s="56" t="s">
        <v>1107</v>
      </c>
      <c r="F35" s="287">
        <v>249783.27</v>
      </c>
      <c r="G35" s="287">
        <v>50800</v>
      </c>
      <c r="H35" s="287">
        <v>48400.24</v>
      </c>
      <c r="I35" s="56">
        <v>2378145.8199999998</v>
      </c>
      <c r="J35" s="56">
        <v>169490.21</v>
      </c>
      <c r="Q35" s="280">
        <v>6600</v>
      </c>
      <c r="T35" s="56">
        <v>829181.23</v>
      </c>
      <c r="U35" s="56">
        <v>2000000</v>
      </c>
      <c r="W35" s="106">
        <v>319272.3</v>
      </c>
      <c r="AB35" s="282">
        <v>51210</v>
      </c>
      <c r="AE35" s="282">
        <v>159734.63</v>
      </c>
      <c r="AF35" s="282">
        <v>45330.36</v>
      </c>
      <c r="AH35" s="282">
        <v>500</v>
      </c>
    </row>
    <row r="36" spans="1:34" x14ac:dyDescent="0.2">
      <c r="A36" s="265" t="s">
        <v>1098</v>
      </c>
      <c r="B36" s="265" t="s">
        <v>1099</v>
      </c>
      <c r="C36" s="103">
        <v>2710</v>
      </c>
      <c r="D36" s="56" t="s">
        <v>2018</v>
      </c>
      <c r="E36" s="56" t="s">
        <v>1108</v>
      </c>
      <c r="F36" s="287">
        <v>311603.71000000002</v>
      </c>
      <c r="G36" s="287">
        <v>0</v>
      </c>
      <c r="H36" s="287">
        <v>10607.42</v>
      </c>
      <c r="I36" s="56">
        <v>1350386.45</v>
      </c>
      <c r="J36" s="56">
        <v>113861.22</v>
      </c>
      <c r="Q36" s="280">
        <v>-1400</v>
      </c>
      <c r="T36" s="56">
        <v>-353366.24</v>
      </c>
      <c r="U36" s="56">
        <v>2067007.72</v>
      </c>
      <c r="W36" s="106">
        <v>248751.14</v>
      </c>
      <c r="AB36" s="282">
        <v>45020</v>
      </c>
      <c r="AD36" s="282">
        <v>5822</v>
      </c>
      <c r="AE36" s="282">
        <v>88346.559999999998</v>
      </c>
      <c r="AF36" s="282">
        <v>33919.26</v>
      </c>
    </row>
    <row r="37" spans="1:34" x14ac:dyDescent="0.2">
      <c r="A37" s="265" t="s">
        <v>1098</v>
      </c>
      <c r="B37" s="265" t="s">
        <v>1099</v>
      </c>
      <c r="C37" s="103">
        <v>2476</v>
      </c>
      <c r="D37" s="56" t="s">
        <v>2019</v>
      </c>
      <c r="E37" s="56" t="s">
        <v>1109</v>
      </c>
      <c r="F37" s="287">
        <v>76443.149999999994</v>
      </c>
      <c r="G37" s="287">
        <v>15662.6</v>
      </c>
      <c r="H37" s="287">
        <v>64502.11</v>
      </c>
      <c r="I37" s="56">
        <v>573357.94999999995</v>
      </c>
      <c r="J37" s="56">
        <v>1134809.57</v>
      </c>
      <c r="T37" s="56">
        <v>-779995.15</v>
      </c>
      <c r="U37" s="56">
        <v>2721924.84</v>
      </c>
      <c r="W37" s="106">
        <v>232568.69</v>
      </c>
      <c r="AB37" s="282">
        <v>423177</v>
      </c>
      <c r="AD37" s="282">
        <v>16440</v>
      </c>
      <c r="AE37" s="282">
        <v>140218.45000000001</v>
      </c>
      <c r="AF37" s="282">
        <v>46396.55</v>
      </c>
      <c r="AH37" s="282">
        <v>-330000</v>
      </c>
    </row>
    <row r="38" spans="1:34" x14ac:dyDescent="0.2">
      <c r="A38" s="265" t="s">
        <v>1111</v>
      </c>
      <c r="B38" s="265" t="s">
        <v>1112</v>
      </c>
      <c r="C38" s="103">
        <v>3590</v>
      </c>
      <c r="D38" s="56" t="s">
        <v>2020</v>
      </c>
      <c r="E38" s="56" t="s">
        <v>1114</v>
      </c>
      <c r="F38" s="287">
        <v>167491.75</v>
      </c>
      <c r="G38" s="287">
        <v>0</v>
      </c>
      <c r="H38" s="287">
        <v>88940.86</v>
      </c>
      <c r="I38" s="56">
        <v>3</v>
      </c>
      <c r="J38" s="56">
        <v>47233.33</v>
      </c>
      <c r="N38" s="280">
        <v>55550</v>
      </c>
      <c r="Q38" s="280">
        <v>94</v>
      </c>
      <c r="T38" s="56">
        <v>-1594</v>
      </c>
      <c r="U38" s="56">
        <v>1153430.04</v>
      </c>
      <c r="W38" s="106">
        <v>122767.86</v>
      </c>
      <c r="Z38" s="106">
        <v>249260</v>
      </c>
      <c r="AB38" s="282">
        <v>351710</v>
      </c>
      <c r="AE38" s="282">
        <v>303715.71999999997</v>
      </c>
      <c r="AF38" s="282">
        <v>11931.91</v>
      </c>
      <c r="AH38" s="282">
        <v>5593.64</v>
      </c>
    </row>
    <row r="39" spans="1:34" x14ac:dyDescent="0.2">
      <c r="A39" s="265" t="s">
        <v>1111</v>
      </c>
      <c r="B39" s="265" t="s">
        <v>1112</v>
      </c>
      <c r="C39" s="103">
        <v>4275</v>
      </c>
      <c r="D39" s="56" t="s">
        <v>2021</v>
      </c>
      <c r="E39" s="56" t="s">
        <v>1115</v>
      </c>
      <c r="F39" s="287">
        <v>106894.21</v>
      </c>
      <c r="G39" s="287">
        <v>0</v>
      </c>
      <c r="H39" s="287">
        <v>131497.19</v>
      </c>
      <c r="I39" s="56">
        <v>-317701.56</v>
      </c>
      <c r="J39" s="56">
        <v>142095.98000000001</v>
      </c>
      <c r="N39" s="280">
        <v>166550</v>
      </c>
      <c r="S39" s="56">
        <v>-2304521.69</v>
      </c>
      <c r="T39" s="56">
        <v>-291259</v>
      </c>
      <c r="U39" s="56">
        <v>2737074.7</v>
      </c>
      <c r="W39" s="106">
        <v>138263.34</v>
      </c>
      <c r="Y39" s="106">
        <v>1.81</v>
      </c>
      <c r="Z39" s="106">
        <v>253920</v>
      </c>
      <c r="AA39" s="106">
        <v>40000</v>
      </c>
      <c r="AB39" s="282">
        <v>336950</v>
      </c>
      <c r="AE39" s="282">
        <v>103032.48</v>
      </c>
      <c r="AF39" s="282">
        <v>42503.19</v>
      </c>
      <c r="AH39" s="282">
        <v>3343.24</v>
      </c>
    </row>
    <row r="40" spans="1:34" x14ac:dyDescent="0.2">
      <c r="A40" s="265" t="s">
        <v>1111</v>
      </c>
      <c r="B40" s="265" t="s">
        <v>1112</v>
      </c>
      <c r="C40" s="103">
        <v>1050</v>
      </c>
      <c r="D40" s="56" t="s">
        <v>2022</v>
      </c>
      <c r="E40" s="56" t="s">
        <v>1116</v>
      </c>
      <c r="F40" s="287">
        <v>407602.15</v>
      </c>
      <c r="G40" s="287">
        <v>0</v>
      </c>
      <c r="H40" s="287">
        <v>104150.01</v>
      </c>
      <c r="I40" s="56">
        <v>242159.89</v>
      </c>
      <c r="J40" s="56">
        <v>163217.51999999999</v>
      </c>
      <c r="N40" s="280">
        <v>6300</v>
      </c>
      <c r="T40" s="56">
        <v>443599.66</v>
      </c>
      <c r="U40" s="56">
        <v>1656318.18</v>
      </c>
      <c r="W40" s="106">
        <v>103860.89</v>
      </c>
      <c r="Y40" s="106">
        <v>1055.23</v>
      </c>
      <c r="Z40" s="106">
        <v>305970</v>
      </c>
      <c r="AB40" s="282">
        <v>333240</v>
      </c>
      <c r="AE40" s="282">
        <v>60664.84</v>
      </c>
      <c r="AF40" s="282">
        <v>33509.19</v>
      </c>
      <c r="AH40" s="282">
        <v>64.180000000000007</v>
      </c>
    </row>
    <row r="41" spans="1:34" x14ac:dyDescent="0.2">
      <c r="A41" s="265" t="s">
        <v>1111</v>
      </c>
      <c r="B41" s="265" t="s">
        <v>1112</v>
      </c>
      <c r="C41" s="103">
        <v>2081</v>
      </c>
      <c r="D41" s="56" t="s">
        <v>2023</v>
      </c>
      <c r="E41" s="56" t="s">
        <v>1117</v>
      </c>
      <c r="F41" s="287">
        <v>86151.360000000001</v>
      </c>
      <c r="G41" s="287">
        <v>0</v>
      </c>
      <c r="H41" s="287">
        <v>72985.61</v>
      </c>
      <c r="I41" s="56">
        <v>203983.82</v>
      </c>
      <c r="J41" s="56">
        <v>17439.419999999998</v>
      </c>
      <c r="N41" s="280">
        <v>397614</v>
      </c>
      <c r="T41" s="56">
        <v>3743.1</v>
      </c>
      <c r="U41" s="56">
        <v>1118559.83</v>
      </c>
      <c r="W41" s="106">
        <v>107807.96</v>
      </c>
      <c r="Z41" s="106">
        <v>384140</v>
      </c>
      <c r="AA41" s="106">
        <v>40000</v>
      </c>
      <c r="AB41" s="282">
        <v>455220</v>
      </c>
      <c r="AE41" s="282">
        <v>111397.81</v>
      </c>
      <c r="AF41" s="282">
        <v>40698.33</v>
      </c>
      <c r="AH41" s="282">
        <v>5326.15</v>
      </c>
    </row>
    <row r="42" spans="1:34" x14ac:dyDescent="0.2">
      <c r="A42" s="265" t="s">
        <v>1111</v>
      </c>
      <c r="B42" s="265" t="s">
        <v>1112</v>
      </c>
      <c r="C42" s="103">
        <v>2563</v>
      </c>
      <c r="D42" s="56" t="s">
        <v>2024</v>
      </c>
      <c r="E42" s="56" t="s">
        <v>1118</v>
      </c>
      <c r="F42" s="287">
        <v>100297.26</v>
      </c>
      <c r="G42" s="287">
        <v>0</v>
      </c>
      <c r="H42" s="287">
        <v>720519.16</v>
      </c>
      <c r="I42" s="56">
        <v>-430722.32</v>
      </c>
      <c r="J42" s="56">
        <v>-11342.9</v>
      </c>
      <c r="M42" s="280">
        <v>150000</v>
      </c>
      <c r="N42" s="280">
        <v>16180</v>
      </c>
      <c r="U42" s="56">
        <v>1381244.13</v>
      </c>
      <c r="W42" s="106">
        <v>178192.24</v>
      </c>
      <c r="Y42" s="106">
        <v>20.329999999999998</v>
      </c>
      <c r="Z42" s="106">
        <v>319360</v>
      </c>
      <c r="AB42" s="282">
        <v>374070</v>
      </c>
      <c r="AD42" s="282">
        <v>2000</v>
      </c>
      <c r="AE42" s="282">
        <v>83672</v>
      </c>
      <c r="AF42" s="282">
        <v>45540.06</v>
      </c>
      <c r="AH42" s="282">
        <v>618.37</v>
      </c>
    </row>
    <row r="43" spans="1:34" x14ac:dyDescent="0.2">
      <c r="A43" s="265" t="s">
        <v>1111</v>
      </c>
      <c r="B43" s="265" t="s">
        <v>1112</v>
      </c>
      <c r="C43" s="103">
        <v>2302</v>
      </c>
      <c r="D43" s="56" t="s">
        <v>2025</v>
      </c>
      <c r="E43" s="56" t="s">
        <v>1119</v>
      </c>
      <c r="F43" s="287">
        <v>221497.06</v>
      </c>
      <c r="G43" s="287">
        <v>0</v>
      </c>
      <c r="H43" s="287">
        <v>770894.91</v>
      </c>
      <c r="I43" s="56">
        <v>452651.91</v>
      </c>
      <c r="J43" s="56">
        <v>-82482.350000000006</v>
      </c>
      <c r="N43" s="280">
        <v>144138</v>
      </c>
      <c r="Q43" s="280">
        <v>400</v>
      </c>
      <c r="T43" s="56">
        <v>400</v>
      </c>
      <c r="U43" s="56">
        <v>1240631.49</v>
      </c>
      <c r="W43" s="106">
        <v>129114.48</v>
      </c>
      <c r="Z43" s="106">
        <v>356700</v>
      </c>
      <c r="AB43" s="282">
        <v>411430</v>
      </c>
      <c r="AE43" s="282">
        <v>69192.070000000007</v>
      </c>
      <c r="AF43" s="282">
        <v>104028.1</v>
      </c>
      <c r="AH43" s="282">
        <v>1665.41</v>
      </c>
    </row>
    <row r="44" spans="1:34" x14ac:dyDescent="0.2">
      <c r="A44" s="265" t="s">
        <v>1111</v>
      </c>
      <c r="B44" s="265" t="s">
        <v>1112</v>
      </c>
      <c r="C44" s="103">
        <v>2003</v>
      </c>
      <c r="D44" s="56" t="s">
        <v>2026</v>
      </c>
      <c r="E44" s="56" t="s">
        <v>1120</v>
      </c>
      <c r="F44" s="287">
        <v>218219.22</v>
      </c>
      <c r="G44" s="287">
        <v>99150</v>
      </c>
      <c r="H44" s="287">
        <v>426119.81</v>
      </c>
      <c r="I44" s="56">
        <v>31376.61</v>
      </c>
      <c r="J44" s="56">
        <v>25969.43</v>
      </c>
      <c r="M44" s="280">
        <v>100000</v>
      </c>
      <c r="N44" s="280">
        <v>196000</v>
      </c>
      <c r="Q44" s="280">
        <v>-442.72</v>
      </c>
      <c r="T44" s="56">
        <v>-740039.27</v>
      </c>
      <c r="U44" s="56">
        <v>2770050.54</v>
      </c>
      <c r="W44" s="106">
        <v>112159.14</v>
      </c>
      <c r="AB44" s="282">
        <v>57060</v>
      </c>
      <c r="AD44" s="282">
        <v>5710</v>
      </c>
      <c r="AE44" s="282">
        <v>66717.19</v>
      </c>
      <c r="AF44" s="282">
        <v>2972.33</v>
      </c>
    </row>
    <row r="45" spans="1:34" x14ac:dyDescent="0.2">
      <c r="A45" s="265" t="s">
        <v>1111</v>
      </c>
      <c r="B45" s="265" t="s">
        <v>1112</v>
      </c>
      <c r="C45" s="103">
        <v>2921</v>
      </c>
      <c r="D45" s="56" t="s">
        <v>2027</v>
      </c>
      <c r="E45" s="56" t="s">
        <v>1121</v>
      </c>
      <c r="F45" s="287">
        <v>334052.44</v>
      </c>
      <c r="G45" s="287">
        <v>0</v>
      </c>
      <c r="H45" s="287">
        <v>21508.04</v>
      </c>
      <c r="I45" s="56">
        <v>45097.31</v>
      </c>
      <c r="J45" s="56">
        <v>211943.91</v>
      </c>
      <c r="N45" s="280">
        <v>8540</v>
      </c>
      <c r="Q45" s="280">
        <v>708.45</v>
      </c>
      <c r="S45" s="56">
        <v>16660.38</v>
      </c>
      <c r="T45" s="56">
        <v>136635.74</v>
      </c>
      <c r="U45" s="56">
        <v>2356118.79</v>
      </c>
      <c r="W45" s="106">
        <v>108871.95</v>
      </c>
      <c r="Y45" s="106">
        <v>0.55000000000000004</v>
      </c>
      <c r="Z45" s="106">
        <v>340020</v>
      </c>
      <c r="AB45" s="282">
        <v>368070</v>
      </c>
      <c r="AD45" s="282">
        <v>2000</v>
      </c>
      <c r="AE45" s="282">
        <v>83115.67</v>
      </c>
      <c r="AF45" s="282">
        <v>14618.64</v>
      </c>
      <c r="AH45" s="282">
        <v>817.24</v>
      </c>
    </row>
    <row r="46" spans="1:34" x14ac:dyDescent="0.2">
      <c r="A46" s="265" t="s">
        <v>1111</v>
      </c>
      <c r="B46" s="265" t="s">
        <v>1112</v>
      </c>
      <c r="C46" s="103">
        <v>2021</v>
      </c>
      <c r="D46" s="56" t="s">
        <v>2028</v>
      </c>
      <c r="E46" s="56" t="s">
        <v>1122</v>
      </c>
      <c r="F46" s="287">
        <v>103286.47</v>
      </c>
      <c r="G46" s="287">
        <v>13960</v>
      </c>
      <c r="H46" s="287">
        <v>60019.4</v>
      </c>
      <c r="I46" s="56">
        <v>271416.53999999998</v>
      </c>
      <c r="J46" s="56">
        <v>227498.15</v>
      </c>
      <c r="N46" s="280">
        <v>76080</v>
      </c>
      <c r="P46" s="280">
        <v>2589</v>
      </c>
      <c r="Q46" s="280">
        <v>350</v>
      </c>
      <c r="S46" s="56">
        <v>-341908.85</v>
      </c>
      <c r="T46" s="56">
        <v>105525.12</v>
      </c>
      <c r="U46" s="56">
        <v>1990390.15</v>
      </c>
      <c r="W46" s="106">
        <v>108393.98</v>
      </c>
      <c r="Y46" s="106">
        <v>0.45</v>
      </c>
      <c r="Z46" s="106">
        <v>254910</v>
      </c>
      <c r="AA46" s="106">
        <v>40000</v>
      </c>
      <c r="AB46" s="282">
        <v>282510</v>
      </c>
      <c r="AE46" s="282">
        <v>134473.34</v>
      </c>
      <c r="AF46" s="282">
        <v>36361.4</v>
      </c>
      <c r="AH46" s="282">
        <v>55.39</v>
      </c>
    </row>
    <row r="47" spans="1:34" x14ac:dyDescent="0.2">
      <c r="A47" s="265" t="s">
        <v>1111</v>
      </c>
      <c r="B47" s="265" t="s">
        <v>1112</v>
      </c>
      <c r="C47" s="103">
        <v>1750</v>
      </c>
      <c r="D47" s="56" t="s">
        <v>2029</v>
      </c>
      <c r="E47" s="56" t="s">
        <v>1123</v>
      </c>
      <c r="F47" s="287">
        <v>77869.42</v>
      </c>
      <c r="G47" s="287">
        <v>0</v>
      </c>
      <c r="H47" s="287">
        <v>76799.350000000006</v>
      </c>
      <c r="I47" s="56">
        <v>275449.49</v>
      </c>
      <c r="J47" s="56">
        <v>56841.35</v>
      </c>
      <c r="M47" s="280">
        <v>100000</v>
      </c>
      <c r="N47" s="280">
        <v>18000</v>
      </c>
      <c r="Q47" s="280">
        <v>264.7</v>
      </c>
      <c r="T47" s="56">
        <v>3000</v>
      </c>
      <c r="U47" s="56">
        <v>498635.02</v>
      </c>
      <c r="W47" s="106">
        <v>92169.83</v>
      </c>
      <c r="Y47" s="106">
        <v>0.31</v>
      </c>
      <c r="Z47" s="106">
        <v>179840</v>
      </c>
      <c r="AA47" s="106">
        <v>40000</v>
      </c>
      <c r="AB47" s="282">
        <v>220620</v>
      </c>
      <c r="AE47" s="282">
        <v>50748.37</v>
      </c>
      <c r="AF47" s="282">
        <v>9778.32</v>
      </c>
      <c r="AH47" s="282">
        <v>535.24</v>
      </c>
    </row>
    <row r="48" spans="1:34" x14ac:dyDescent="0.2">
      <c r="A48" s="265" t="s">
        <v>1111</v>
      </c>
      <c r="B48" s="265" t="s">
        <v>1112</v>
      </c>
      <c r="C48" s="103">
        <v>1875</v>
      </c>
      <c r="D48" s="56" t="s">
        <v>2030</v>
      </c>
      <c r="E48" s="56" t="s">
        <v>1124</v>
      </c>
      <c r="F48" s="287">
        <v>117573.13</v>
      </c>
      <c r="G48" s="287">
        <v>0</v>
      </c>
      <c r="H48" s="287">
        <v>162192.76</v>
      </c>
      <c r="I48" s="56">
        <v>3</v>
      </c>
      <c r="J48" s="56">
        <v>62256.3</v>
      </c>
      <c r="N48" s="280">
        <v>48348</v>
      </c>
      <c r="S48" s="56">
        <v>-11452.2</v>
      </c>
      <c r="U48" s="56">
        <v>452082.82</v>
      </c>
      <c r="W48" s="106">
        <v>148413.60999999999</v>
      </c>
      <c r="Y48" s="106">
        <v>0.52</v>
      </c>
      <c r="Z48" s="106">
        <v>178630</v>
      </c>
      <c r="AB48" s="282">
        <v>230650</v>
      </c>
      <c r="AD48" s="282">
        <v>5595.6</v>
      </c>
      <c r="AE48" s="282">
        <v>79563.13</v>
      </c>
      <c r="AF48" s="282">
        <v>6348.16</v>
      </c>
      <c r="AH48" s="282">
        <v>709.01</v>
      </c>
    </row>
    <row r="49" spans="1:34" x14ac:dyDescent="0.2">
      <c r="A49" s="265" t="s">
        <v>1111</v>
      </c>
      <c r="B49" s="265" t="s">
        <v>1112</v>
      </c>
      <c r="C49" s="103">
        <v>2733</v>
      </c>
      <c r="D49" s="56" t="s">
        <v>2031</v>
      </c>
      <c r="E49" s="56" t="s">
        <v>1125</v>
      </c>
      <c r="F49" s="287">
        <v>399537.95</v>
      </c>
      <c r="G49" s="287">
        <v>0</v>
      </c>
      <c r="H49" s="287">
        <v>41101.629999999997</v>
      </c>
      <c r="I49" s="56">
        <v>2818466.73</v>
      </c>
      <c r="J49" s="56">
        <v>107458.03</v>
      </c>
      <c r="N49" s="280">
        <v>117630</v>
      </c>
      <c r="T49" s="56">
        <v>-159492.1</v>
      </c>
      <c r="U49" s="56">
        <v>5378772.1500000004</v>
      </c>
      <c r="W49" s="106">
        <v>111868.67</v>
      </c>
      <c r="Y49" s="106">
        <v>933.62</v>
      </c>
      <c r="Z49" s="106">
        <v>250630</v>
      </c>
      <c r="AB49" s="282">
        <v>277060</v>
      </c>
      <c r="AE49" s="282">
        <v>94197.65</v>
      </c>
      <c r="AF49" s="282">
        <v>55564.24</v>
      </c>
      <c r="AH49" s="282">
        <v>6987.82</v>
      </c>
    </row>
    <row r="50" spans="1:34" x14ac:dyDescent="0.2">
      <c r="A50" s="265" t="s">
        <v>1111</v>
      </c>
      <c r="B50" s="265" t="s">
        <v>1112</v>
      </c>
      <c r="C50" s="103">
        <v>2730</v>
      </c>
      <c r="D50" s="56" t="s">
        <v>2032</v>
      </c>
      <c r="E50" s="56" t="s">
        <v>1126</v>
      </c>
      <c r="F50" s="287">
        <v>306547.01</v>
      </c>
      <c r="G50" s="287">
        <v>0</v>
      </c>
      <c r="H50" s="287">
        <v>591206.49</v>
      </c>
      <c r="I50" s="56">
        <v>-63612.57</v>
      </c>
      <c r="J50" s="56">
        <v>-86323.01</v>
      </c>
      <c r="N50" s="280">
        <v>110740</v>
      </c>
      <c r="R50" s="56">
        <v>4586</v>
      </c>
      <c r="U50" s="56">
        <v>1780248.13</v>
      </c>
      <c r="W50" s="106">
        <v>113014.01</v>
      </c>
      <c r="Y50" s="106">
        <v>35.39</v>
      </c>
      <c r="Z50" s="106">
        <v>297250</v>
      </c>
      <c r="AB50" s="282">
        <v>350278.23</v>
      </c>
      <c r="AE50" s="282">
        <v>89777.57</v>
      </c>
      <c r="AF50" s="282">
        <v>53858.48</v>
      </c>
      <c r="AH50" s="282">
        <v>150.78</v>
      </c>
    </row>
    <row r="51" spans="1:34" x14ac:dyDescent="0.2">
      <c r="A51" s="265" t="s">
        <v>1111</v>
      </c>
      <c r="B51" s="265" t="s">
        <v>1112</v>
      </c>
      <c r="C51" s="103">
        <v>2627</v>
      </c>
      <c r="D51" s="56" t="s">
        <v>2033</v>
      </c>
      <c r="E51" s="56" t="s">
        <v>1127</v>
      </c>
      <c r="F51" s="287">
        <v>377158.81</v>
      </c>
      <c r="G51" s="287">
        <v>0</v>
      </c>
      <c r="H51" s="287">
        <v>300751.15999999997</v>
      </c>
      <c r="I51" s="56">
        <v>850856.72</v>
      </c>
      <c r="J51" s="56">
        <v>276992.14</v>
      </c>
      <c r="T51" s="56">
        <v>207487.27</v>
      </c>
      <c r="U51" s="56">
        <v>2690789.95</v>
      </c>
      <c r="W51" s="106">
        <v>29537.47</v>
      </c>
      <c r="AB51" s="282">
        <v>8430</v>
      </c>
      <c r="AE51" s="282">
        <v>19042</v>
      </c>
      <c r="AF51" s="282">
        <v>3000</v>
      </c>
    </row>
    <row r="52" spans="1:34" x14ac:dyDescent="0.2">
      <c r="A52" s="265" t="s">
        <v>1111</v>
      </c>
      <c r="B52" s="265" t="s">
        <v>1112</v>
      </c>
      <c r="C52" s="103">
        <v>1841</v>
      </c>
      <c r="D52" s="56" t="s">
        <v>2034</v>
      </c>
      <c r="E52" s="56" t="s">
        <v>1128</v>
      </c>
      <c r="F52" s="287">
        <v>285902.28000000003</v>
      </c>
      <c r="G52" s="287">
        <v>0</v>
      </c>
      <c r="H52" s="287">
        <v>37161.72</v>
      </c>
      <c r="I52" s="56">
        <v>569753.39</v>
      </c>
      <c r="J52" s="56">
        <v>-3881.98</v>
      </c>
      <c r="Q52" s="280">
        <v>1981</v>
      </c>
      <c r="U52" s="56">
        <v>2057308.95</v>
      </c>
      <c r="W52" s="106">
        <v>96875.32</v>
      </c>
      <c r="AA52" s="106">
        <v>1028.48</v>
      </c>
      <c r="AB52" s="282">
        <v>23050</v>
      </c>
      <c r="AE52" s="282">
        <v>57866.76</v>
      </c>
      <c r="AF52" s="282">
        <v>25014.21</v>
      </c>
      <c r="AH52" s="282">
        <v>86.38</v>
      </c>
    </row>
    <row r="53" spans="1:34" x14ac:dyDescent="0.2">
      <c r="A53" s="265" t="s">
        <v>1111</v>
      </c>
      <c r="B53" s="265" t="s">
        <v>1112</v>
      </c>
      <c r="C53" s="103">
        <v>2414</v>
      </c>
      <c r="D53" s="56" t="s">
        <v>2035</v>
      </c>
      <c r="E53" s="56" t="s">
        <v>1129</v>
      </c>
      <c r="F53" s="287">
        <v>106250.86</v>
      </c>
      <c r="G53" s="287">
        <v>0</v>
      </c>
      <c r="H53" s="287">
        <v>314071.12</v>
      </c>
      <c r="I53" s="56">
        <v>127410.8</v>
      </c>
      <c r="J53" s="56">
        <v>147325.16</v>
      </c>
      <c r="Q53" s="280">
        <v>14.39</v>
      </c>
      <c r="U53" s="56">
        <v>1988049.06</v>
      </c>
      <c r="W53" s="106">
        <v>112023.37</v>
      </c>
      <c r="Y53" s="106">
        <v>0.68</v>
      </c>
      <c r="Z53" s="106">
        <v>185940</v>
      </c>
      <c r="AA53" s="106">
        <v>40000</v>
      </c>
      <c r="AB53" s="282">
        <v>236600</v>
      </c>
      <c r="AE53" s="282">
        <v>81594.3</v>
      </c>
      <c r="AF53" s="282">
        <v>10911.59</v>
      </c>
      <c r="AH53" s="282">
        <v>1013.05</v>
      </c>
    </row>
    <row r="54" spans="1:34" x14ac:dyDescent="0.2">
      <c r="A54" s="265" t="s">
        <v>1111</v>
      </c>
      <c r="B54" s="265" t="s">
        <v>1112</v>
      </c>
      <c r="C54" s="103">
        <v>1799</v>
      </c>
      <c r="D54" s="56" t="s">
        <v>2036</v>
      </c>
      <c r="E54" s="56" t="s">
        <v>1130</v>
      </c>
      <c r="F54" s="287">
        <v>9898.94</v>
      </c>
      <c r="G54" s="287">
        <v>0</v>
      </c>
      <c r="H54" s="287">
        <v>77159.97</v>
      </c>
      <c r="I54" s="56">
        <v>14563.66</v>
      </c>
      <c r="J54" s="56">
        <v>229921.81</v>
      </c>
      <c r="N54" s="280">
        <v>170045</v>
      </c>
      <c r="Q54" s="280">
        <v>830</v>
      </c>
      <c r="S54" s="56">
        <v>249356.91</v>
      </c>
      <c r="T54" s="56">
        <v>-509277.18</v>
      </c>
      <c r="U54" s="56">
        <v>1911374.52</v>
      </c>
      <c r="W54" s="106">
        <v>104848.58</v>
      </c>
      <c r="Y54" s="106">
        <v>5.71</v>
      </c>
      <c r="Z54" s="106">
        <v>240240</v>
      </c>
      <c r="AA54" s="106">
        <v>40000</v>
      </c>
      <c r="AB54" s="282">
        <v>291990</v>
      </c>
      <c r="AD54" s="282">
        <v>2000</v>
      </c>
      <c r="AE54" s="282">
        <v>48003.27</v>
      </c>
      <c r="AF54" s="282">
        <v>31569.86</v>
      </c>
      <c r="AH54" s="282">
        <v>97.81</v>
      </c>
    </row>
    <row r="55" spans="1:34" x14ac:dyDescent="0.2">
      <c r="A55" s="265" t="s">
        <v>1132</v>
      </c>
      <c r="B55" s="265" t="s">
        <v>1133</v>
      </c>
      <c r="C55" s="103">
        <v>2442</v>
      </c>
      <c r="D55" s="56" t="s">
        <v>2037</v>
      </c>
      <c r="E55" s="56" t="s">
        <v>1135</v>
      </c>
      <c r="F55" s="287">
        <v>528456.62</v>
      </c>
      <c r="G55" s="287">
        <v>0</v>
      </c>
      <c r="H55" s="287">
        <v>63074.51</v>
      </c>
      <c r="I55" s="56">
        <v>139944.14000000001</v>
      </c>
      <c r="J55" s="56">
        <v>108170.16</v>
      </c>
      <c r="N55" s="280">
        <v>63405</v>
      </c>
      <c r="Q55" s="280">
        <v>390</v>
      </c>
      <c r="T55" s="56">
        <v>-999092.6</v>
      </c>
      <c r="U55" s="56">
        <v>1946410.43</v>
      </c>
      <c r="W55" s="106">
        <v>34164.86</v>
      </c>
      <c r="Z55" s="106">
        <v>380605</v>
      </c>
      <c r="AA55" s="106">
        <v>3500</v>
      </c>
      <c r="AB55" s="282">
        <v>447020</v>
      </c>
      <c r="AD55" s="282">
        <v>1900</v>
      </c>
      <c r="AE55" s="282">
        <v>108941.73</v>
      </c>
      <c r="AF55" s="282">
        <v>30840.53</v>
      </c>
    </row>
    <row r="56" spans="1:34" x14ac:dyDescent="0.2">
      <c r="A56" s="265" t="s">
        <v>1132</v>
      </c>
      <c r="B56" s="265" t="s">
        <v>1133</v>
      </c>
      <c r="C56" s="103">
        <v>1417</v>
      </c>
      <c r="D56" s="56" t="s">
        <v>2038</v>
      </c>
      <c r="E56" s="56" t="s">
        <v>1136</v>
      </c>
      <c r="F56" s="287">
        <v>226333.95</v>
      </c>
      <c r="G56" s="287">
        <v>0</v>
      </c>
      <c r="H56" s="287">
        <v>30366.77</v>
      </c>
      <c r="I56" s="56">
        <v>747787.47</v>
      </c>
      <c r="J56" s="56">
        <v>262532.06</v>
      </c>
      <c r="N56" s="280">
        <v>48130</v>
      </c>
      <c r="T56" s="56">
        <v>158971.45000000001</v>
      </c>
      <c r="U56" s="56">
        <v>1372237.86</v>
      </c>
      <c r="W56" s="106">
        <v>13366.45</v>
      </c>
      <c r="Y56" s="106">
        <v>8.98</v>
      </c>
      <c r="Z56" s="106">
        <v>203868</v>
      </c>
      <c r="AA56" s="106">
        <v>1500</v>
      </c>
      <c r="AB56" s="282">
        <v>239568</v>
      </c>
      <c r="AC56" s="282">
        <v>1260</v>
      </c>
      <c r="AD56" s="282">
        <v>2520</v>
      </c>
      <c r="AE56" s="282">
        <v>102767.48</v>
      </c>
      <c r="AF56" s="282">
        <v>184947.01</v>
      </c>
    </row>
    <row r="57" spans="1:34" x14ac:dyDescent="0.2">
      <c r="A57" s="265" t="s">
        <v>1132</v>
      </c>
      <c r="B57" s="265" t="s">
        <v>1133</v>
      </c>
      <c r="C57" s="103">
        <v>1301</v>
      </c>
      <c r="D57" s="56" t="s">
        <v>2039</v>
      </c>
      <c r="E57" s="56" t="s">
        <v>1137</v>
      </c>
      <c r="F57" s="287">
        <v>369385.81</v>
      </c>
      <c r="G57" s="287">
        <v>0</v>
      </c>
      <c r="H57" s="287">
        <v>45151.47</v>
      </c>
      <c r="I57" s="56">
        <v>5</v>
      </c>
      <c r="J57" s="56">
        <v>42599.55</v>
      </c>
      <c r="M57" s="280">
        <v>3000</v>
      </c>
      <c r="N57" s="280">
        <v>41705</v>
      </c>
      <c r="Q57" s="280">
        <v>56.08</v>
      </c>
      <c r="T57" s="56">
        <v>-447743.49</v>
      </c>
      <c r="U57" s="56">
        <v>1028783.07</v>
      </c>
      <c r="W57" s="106">
        <v>55387.91</v>
      </c>
      <c r="Z57" s="106">
        <v>133402.5</v>
      </c>
      <c r="AA57" s="106">
        <v>1500</v>
      </c>
      <c r="AB57" s="282">
        <v>176617.5</v>
      </c>
      <c r="AD57" s="282">
        <v>2460</v>
      </c>
      <c r="AE57" s="282">
        <v>169592.53</v>
      </c>
      <c r="AF57" s="282">
        <v>9244.2099999999991</v>
      </c>
    </row>
    <row r="58" spans="1:34" x14ac:dyDescent="0.2">
      <c r="A58" s="265" t="s">
        <v>1132</v>
      </c>
      <c r="B58" s="265" t="s">
        <v>1133</v>
      </c>
      <c r="C58" s="103">
        <v>2427</v>
      </c>
      <c r="D58" s="56" t="s">
        <v>2040</v>
      </c>
      <c r="E58" s="56" t="s">
        <v>1138</v>
      </c>
      <c r="F58" s="287">
        <v>476850.8</v>
      </c>
      <c r="G58" s="287">
        <v>0</v>
      </c>
      <c r="H58" s="287">
        <v>58646.49</v>
      </c>
      <c r="I58" s="56">
        <v>83620.539999999994</v>
      </c>
      <c r="J58" s="56">
        <v>83247.320000000007</v>
      </c>
      <c r="N58" s="280">
        <v>51825.41</v>
      </c>
      <c r="Q58" s="280">
        <v>0</v>
      </c>
      <c r="T58" s="56">
        <v>228385.29</v>
      </c>
      <c r="U58" s="56">
        <v>566631.65</v>
      </c>
      <c r="W58" s="106">
        <v>58971.85</v>
      </c>
      <c r="Z58" s="106">
        <v>256032</v>
      </c>
      <c r="AA58" s="106">
        <v>1500</v>
      </c>
      <c r="AB58" s="282">
        <v>308337</v>
      </c>
      <c r="AE58" s="282">
        <v>124176.58</v>
      </c>
      <c r="AF58" s="282">
        <v>10906.47</v>
      </c>
    </row>
    <row r="59" spans="1:34" x14ac:dyDescent="0.2">
      <c r="A59" s="265" t="s">
        <v>1132</v>
      </c>
      <c r="B59" s="265" t="s">
        <v>1133</v>
      </c>
      <c r="C59" s="103">
        <v>1385</v>
      </c>
      <c r="D59" s="56" t="s">
        <v>2041</v>
      </c>
      <c r="E59" s="56" t="s">
        <v>1139</v>
      </c>
      <c r="F59" s="287">
        <v>74566.47</v>
      </c>
      <c r="G59" s="287">
        <v>0</v>
      </c>
      <c r="H59" s="287">
        <v>20635.52</v>
      </c>
      <c r="I59" s="56">
        <v>432884.5</v>
      </c>
      <c r="J59" s="56">
        <v>78627.61</v>
      </c>
      <c r="N59" s="280">
        <v>51663.14</v>
      </c>
      <c r="T59" s="56">
        <v>-1084581.55</v>
      </c>
      <c r="U59" s="56">
        <v>1787234.17</v>
      </c>
      <c r="V59" s="106">
        <v>339.51</v>
      </c>
      <c r="W59" s="106">
        <v>21420.79</v>
      </c>
      <c r="Z59" s="106">
        <v>119827.28</v>
      </c>
      <c r="AA59" s="106">
        <v>1500</v>
      </c>
      <c r="AB59" s="282">
        <v>172042.28</v>
      </c>
      <c r="AE59" s="282">
        <v>64812.21</v>
      </c>
      <c r="AF59" s="282">
        <v>49687.75</v>
      </c>
    </row>
    <row r="60" spans="1:34" x14ac:dyDescent="0.2">
      <c r="A60" s="265" t="s">
        <v>1132</v>
      </c>
      <c r="B60" s="265" t="s">
        <v>1133</v>
      </c>
      <c r="C60" s="103">
        <v>2740</v>
      </c>
      <c r="D60" s="56" t="s">
        <v>2042</v>
      </c>
      <c r="E60" s="56" t="s">
        <v>1140</v>
      </c>
      <c r="F60" s="287">
        <v>185169.66</v>
      </c>
      <c r="G60" s="287">
        <v>0</v>
      </c>
      <c r="H60" s="287">
        <v>80182.77</v>
      </c>
      <c r="I60" s="56">
        <v>2319139.48</v>
      </c>
      <c r="J60" s="56">
        <v>37326.769999999997</v>
      </c>
      <c r="N60" s="280">
        <v>51305</v>
      </c>
      <c r="Q60" s="280">
        <v>654.08000000000004</v>
      </c>
      <c r="T60" s="56">
        <v>-1156053.03</v>
      </c>
      <c r="U60" s="56">
        <v>3909726.18</v>
      </c>
      <c r="W60" s="106">
        <v>45960.78</v>
      </c>
      <c r="Z60" s="106">
        <v>297297</v>
      </c>
      <c r="AA60" s="106">
        <v>1500</v>
      </c>
      <c r="AB60" s="282">
        <v>350112</v>
      </c>
      <c r="AE60" s="282">
        <v>127193.98</v>
      </c>
      <c r="AF60" s="282">
        <v>46970.35</v>
      </c>
    </row>
    <row r="61" spans="1:34" x14ac:dyDescent="0.2">
      <c r="A61" s="265" t="s">
        <v>1132</v>
      </c>
      <c r="B61" s="265" t="s">
        <v>1133</v>
      </c>
      <c r="C61" s="103">
        <v>4108</v>
      </c>
      <c r="D61" s="56" t="s">
        <v>2043</v>
      </c>
      <c r="E61" s="56" t="s">
        <v>1141</v>
      </c>
      <c r="F61" s="287">
        <v>293689.65000000002</v>
      </c>
      <c r="G61" s="287">
        <v>0</v>
      </c>
      <c r="H61" s="287">
        <v>92737.98</v>
      </c>
      <c r="I61" s="56">
        <v>251891.52</v>
      </c>
      <c r="J61" s="56">
        <v>230314.86</v>
      </c>
      <c r="M61" s="280">
        <v>2000</v>
      </c>
      <c r="N61" s="280">
        <v>61605</v>
      </c>
      <c r="Q61" s="280">
        <v>566.26</v>
      </c>
      <c r="T61" s="56">
        <v>-1480620.43</v>
      </c>
      <c r="U61" s="56">
        <v>2469567.41</v>
      </c>
      <c r="W61" s="106">
        <v>40891.050000000003</v>
      </c>
      <c r="Y61" s="106">
        <v>712.08</v>
      </c>
      <c r="Z61" s="106">
        <v>286239.90000000002</v>
      </c>
      <c r="AA61" s="106">
        <v>2750</v>
      </c>
      <c r="AB61" s="282">
        <v>349904.9</v>
      </c>
      <c r="AD61" s="282">
        <v>2160</v>
      </c>
      <c r="AE61" s="282">
        <v>119201.34</v>
      </c>
      <c r="AF61" s="282">
        <v>42776.02</v>
      </c>
    </row>
    <row r="62" spans="1:34" s="26" customFormat="1" x14ac:dyDescent="0.2">
      <c r="A62" s="26" t="s">
        <v>1132</v>
      </c>
      <c r="B62" s="26" t="s">
        <v>1133</v>
      </c>
      <c r="C62" s="337">
        <v>2522</v>
      </c>
      <c r="D62" s="26" t="s">
        <v>2044</v>
      </c>
      <c r="E62" s="26" t="s">
        <v>1142</v>
      </c>
      <c r="F62" s="26">
        <v>292569.90000000002</v>
      </c>
      <c r="G62" s="26">
        <v>0</v>
      </c>
      <c r="H62" s="26">
        <v>83724.28</v>
      </c>
      <c r="I62" s="26">
        <v>392976.68</v>
      </c>
      <c r="J62" s="26">
        <v>314302.65000000002</v>
      </c>
      <c r="M62" s="26">
        <v>3000</v>
      </c>
      <c r="N62" s="26">
        <v>45028.04</v>
      </c>
      <c r="Q62" s="26">
        <v>501.06</v>
      </c>
      <c r="S62" s="26">
        <v>-257756.54</v>
      </c>
      <c r="T62" s="26">
        <v>-674397.31</v>
      </c>
      <c r="U62" s="26">
        <v>2114448.44</v>
      </c>
      <c r="W62" s="26">
        <v>66432.600000000006</v>
      </c>
      <c r="Z62" s="26">
        <v>210699.5</v>
      </c>
      <c r="AA62" s="26">
        <v>1500</v>
      </c>
      <c r="AB62" s="26">
        <v>242399.5</v>
      </c>
      <c r="AD62" s="26">
        <v>720</v>
      </c>
      <c r="AE62" s="26">
        <v>115883.27</v>
      </c>
      <c r="AF62" s="26">
        <v>62227.51</v>
      </c>
    </row>
    <row r="63" spans="1:34" x14ac:dyDescent="0.2">
      <c r="A63" s="265" t="s">
        <v>1132</v>
      </c>
      <c r="B63" s="265" t="s">
        <v>1133</v>
      </c>
      <c r="C63" s="103">
        <v>1433</v>
      </c>
      <c r="D63" s="56" t="s">
        <v>2045</v>
      </c>
      <c r="E63" s="56" t="s">
        <v>1143</v>
      </c>
      <c r="F63" s="287">
        <v>76145.97</v>
      </c>
      <c r="G63" s="287">
        <v>0</v>
      </c>
      <c r="H63" s="287">
        <v>53815.59</v>
      </c>
      <c r="I63" s="56">
        <v>1881758.17</v>
      </c>
      <c r="J63" s="56">
        <v>58355.95</v>
      </c>
      <c r="N63" s="280">
        <v>51805</v>
      </c>
      <c r="Q63" s="280">
        <v>248.98</v>
      </c>
      <c r="T63" s="56">
        <v>-626187.4</v>
      </c>
      <c r="U63" s="56">
        <v>2791483.6</v>
      </c>
      <c r="W63" s="106">
        <v>20395.259999999998</v>
      </c>
      <c r="Z63" s="106">
        <v>355234.5</v>
      </c>
      <c r="AA63" s="106">
        <v>3000</v>
      </c>
      <c r="AB63" s="282">
        <v>409549.5</v>
      </c>
      <c r="AD63" s="282">
        <v>5860</v>
      </c>
      <c r="AE63" s="282">
        <v>72195.11</v>
      </c>
      <c r="AF63" s="282">
        <v>37264.65</v>
      </c>
    </row>
    <row r="64" spans="1:34" x14ac:dyDescent="0.2">
      <c r="A64" s="265" t="s">
        <v>1145</v>
      </c>
      <c r="B64" s="265" t="s">
        <v>1146</v>
      </c>
      <c r="C64" s="103">
        <v>4846</v>
      </c>
      <c r="D64" s="56" t="s">
        <v>2046</v>
      </c>
      <c r="E64" s="56" t="s">
        <v>1148</v>
      </c>
      <c r="F64" s="287">
        <v>202398.84</v>
      </c>
      <c r="G64" s="287">
        <v>0</v>
      </c>
      <c r="H64" s="287">
        <v>133232.46</v>
      </c>
      <c r="I64" s="56">
        <v>436133.09</v>
      </c>
      <c r="J64" s="56">
        <v>40478.910000000003</v>
      </c>
      <c r="N64" s="280">
        <v>21600</v>
      </c>
      <c r="T64" s="56">
        <v>95736.74</v>
      </c>
      <c r="U64" s="56">
        <v>1683662.57</v>
      </c>
      <c r="W64" s="106">
        <v>171556.23</v>
      </c>
      <c r="Z64" s="106">
        <v>473761.4</v>
      </c>
      <c r="AA64" s="106">
        <v>7000</v>
      </c>
      <c r="AB64" s="282">
        <v>557251.4</v>
      </c>
      <c r="AE64" s="282">
        <v>97967.71</v>
      </c>
      <c r="AF64" s="282">
        <v>27884.26</v>
      </c>
    </row>
    <row r="65" spans="1:34" x14ac:dyDescent="0.2">
      <c r="A65" s="265" t="s">
        <v>1145</v>
      </c>
      <c r="B65" s="265" t="s">
        <v>1146</v>
      </c>
      <c r="C65" s="103">
        <v>2013</v>
      </c>
      <c r="D65" s="56" t="s">
        <v>2047</v>
      </c>
      <c r="E65" s="56" t="s">
        <v>1149</v>
      </c>
      <c r="F65" s="287">
        <v>295891.84999999998</v>
      </c>
      <c r="G65" s="287">
        <v>0</v>
      </c>
      <c r="H65" s="287">
        <v>174277.69</v>
      </c>
      <c r="I65" s="56">
        <v>59044.97</v>
      </c>
      <c r="J65" s="56">
        <v>262915.76</v>
      </c>
      <c r="N65" s="280">
        <v>6600</v>
      </c>
      <c r="T65" s="56">
        <v>-404824.59</v>
      </c>
      <c r="U65" s="56">
        <v>1188971.67</v>
      </c>
      <c r="W65" s="106">
        <v>215042.56</v>
      </c>
      <c r="Z65" s="106">
        <v>146620</v>
      </c>
      <c r="AB65" s="282">
        <v>224160</v>
      </c>
      <c r="AE65" s="282">
        <v>101041.86</v>
      </c>
      <c r="AF65" s="282">
        <v>32719.51</v>
      </c>
    </row>
    <row r="66" spans="1:34" x14ac:dyDescent="0.2">
      <c r="A66" s="265" t="s">
        <v>1145</v>
      </c>
      <c r="B66" s="265" t="s">
        <v>1146</v>
      </c>
      <c r="C66" s="103">
        <v>1672</v>
      </c>
      <c r="D66" s="56" t="s">
        <v>2048</v>
      </c>
      <c r="E66" s="56" t="s">
        <v>1150</v>
      </c>
      <c r="F66" s="287">
        <v>639323.49</v>
      </c>
      <c r="G66" s="287">
        <v>3860</v>
      </c>
      <c r="H66" s="287">
        <v>72123.56</v>
      </c>
      <c r="I66" s="56">
        <v>-41559.160000000003</v>
      </c>
      <c r="J66" s="56">
        <v>242107.17</v>
      </c>
      <c r="N66" s="280">
        <v>49980</v>
      </c>
      <c r="Q66" s="280">
        <v>1741.09</v>
      </c>
      <c r="R66" s="56">
        <v>998.87</v>
      </c>
      <c r="T66" s="56">
        <v>17600</v>
      </c>
      <c r="U66" s="56">
        <v>2121250.9300000002</v>
      </c>
      <c r="V66" s="106">
        <v>2.5</v>
      </c>
      <c r="W66" s="106">
        <v>234408.92</v>
      </c>
      <c r="Z66" s="106">
        <v>246753.5</v>
      </c>
      <c r="AA66" s="106">
        <v>3500</v>
      </c>
      <c r="AB66" s="282">
        <v>338369.5</v>
      </c>
      <c r="AE66" s="282">
        <v>100179.48</v>
      </c>
      <c r="AF66" s="282">
        <v>27868.62</v>
      </c>
      <c r="AH66" s="282">
        <v>1219.8</v>
      </c>
    </row>
    <row r="67" spans="1:34" x14ac:dyDescent="0.2">
      <c r="A67" s="265" t="s">
        <v>1145</v>
      </c>
      <c r="B67" s="265" t="s">
        <v>1146</v>
      </c>
      <c r="C67" s="103">
        <v>4546</v>
      </c>
      <c r="D67" s="56" t="s">
        <v>2049</v>
      </c>
      <c r="E67" s="56" t="s">
        <v>1151</v>
      </c>
      <c r="F67" s="287">
        <v>160302.22</v>
      </c>
      <c r="G67" s="287">
        <v>0</v>
      </c>
      <c r="H67" s="287">
        <v>127203.58</v>
      </c>
      <c r="I67" s="56">
        <v>837780.53</v>
      </c>
      <c r="J67" s="56">
        <v>58169.66</v>
      </c>
      <c r="Q67" s="280">
        <v>276.5</v>
      </c>
      <c r="T67" s="56">
        <v>105102.2</v>
      </c>
      <c r="U67" s="56">
        <v>1374864.38</v>
      </c>
      <c r="W67" s="106">
        <v>207451.98</v>
      </c>
      <c r="Z67" s="106">
        <v>389218</v>
      </c>
      <c r="AB67" s="282">
        <v>518548</v>
      </c>
      <c r="AC67" s="282">
        <v>7490</v>
      </c>
      <c r="AE67" s="282">
        <v>105706.89</v>
      </c>
      <c r="AF67" s="282">
        <v>32795.230000000003</v>
      </c>
    </row>
    <row r="68" spans="1:34" x14ac:dyDescent="0.2">
      <c r="A68" s="265" t="s">
        <v>1145</v>
      </c>
      <c r="B68" s="265" t="s">
        <v>1146</v>
      </c>
      <c r="C68" s="103">
        <v>3867</v>
      </c>
      <c r="D68" s="56" t="s">
        <v>2050</v>
      </c>
      <c r="E68" s="56" t="s">
        <v>1152</v>
      </c>
      <c r="F68" s="287">
        <v>686121.42</v>
      </c>
      <c r="G68" s="287">
        <v>0</v>
      </c>
      <c r="H68" s="287">
        <v>52501.05</v>
      </c>
      <c r="I68" s="56">
        <v>109647.07</v>
      </c>
      <c r="J68" s="56">
        <v>227430.39999999999</v>
      </c>
      <c r="N68" s="280">
        <v>12600</v>
      </c>
      <c r="T68" s="56">
        <v>386884.69</v>
      </c>
      <c r="U68" s="56">
        <v>2680574.06</v>
      </c>
      <c r="W68" s="106">
        <v>182184.14</v>
      </c>
      <c r="Y68" s="106">
        <v>1367.05</v>
      </c>
      <c r="Z68" s="106">
        <v>614109.19999999995</v>
      </c>
      <c r="AA68" s="106">
        <v>12000</v>
      </c>
      <c r="AB68" s="282">
        <v>705039.2</v>
      </c>
      <c r="AE68" s="282">
        <v>92341.66</v>
      </c>
      <c r="AF68" s="282">
        <v>36645.97</v>
      </c>
    </row>
    <row r="69" spans="1:34" x14ac:dyDescent="0.2">
      <c r="A69" s="265" t="s">
        <v>1145</v>
      </c>
      <c r="B69" s="265" t="s">
        <v>1146</v>
      </c>
      <c r="C69" s="103">
        <v>2282</v>
      </c>
      <c r="D69" s="56" t="s">
        <v>2051</v>
      </c>
      <c r="E69" s="56" t="s">
        <v>1153</v>
      </c>
      <c r="F69" s="287">
        <v>545752.56000000006</v>
      </c>
      <c r="G69" s="287">
        <v>5000</v>
      </c>
      <c r="H69" s="287">
        <v>157822.78</v>
      </c>
      <c r="I69" s="56">
        <v>273695.28999999998</v>
      </c>
      <c r="J69" s="56">
        <v>32467.07</v>
      </c>
      <c r="N69" s="280">
        <v>16100</v>
      </c>
      <c r="Q69" s="280">
        <v>1815.48</v>
      </c>
      <c r="R69" s="56">
        <v>5000</v>
      </c>
      <c r="T69" s="56">
        <v>24.18</v>
      </c>
      <c r="U69" s="56">
        <v>2191965</v>
      </c>
      <c r="W69" s="106">
        <v>180587.06</v>
      </c>
      <c r="Z69" s="106">
        <v>244300</v>
      </c>
      <c r="AB69" s="282">
        <v>348960</v>
      </c>
      <c r="AE69" s="282">
        <v>82490.87</v>
      </c>
      <c r="AF69" s="282">
        <v>33664.239999999998</v>
      </c>
    </row>
    <row r="70" spans="1:34" x14ac:dyDescent="0.2">
      <c r="A70" s="265" t="s">
        <v>1145</v>
      </c>
      <c r="B70" s="265" t="s">
        <v>1146</v>
      </c>
      <c r="C70" s="103">
        <v>2718</v>
      </c>
      <c r="D70" s="56" t="s">
        <v>2052</v>
      </c>
      <c r="E70" s="56" t="s">
        <v>1154</v>
      </c>
      <c r="F70" s="287">
        <v>585131</v>
      </c>
      <c r="G70" s="287">
        <v>0</v>
      </c>
      <c r="H70" s="287">
        <v>71057.16</v>
      </c>
      <c r="I70" s="56">
        <v>59416.01</v>
      </c>
      <c r="J70" s="56">
        <v>317360.96999999997</v>
      </c>
      <c r="N70" s="280">
        <v>6600</v>
      </c>
      <c r="U70" s="56">
        <v>1302561.3500000001</v>
      </c>
      <c r="V70" s="106">
        <v>46.68</v>
      </c>
      <c r="W70" s="106">
        <v>215877.43</v>
      </c>
      <c r="X70" s="106">
        <v>1420</v>
      </c>
      <c r="Z70" s="106">
        <v>408083.5</v>
      </c>
      <c r="AA70" s="106">
        <v>50208</v>
      </c>
      <c r="AB70" s="282">
        <v>489653.5</v>
      </c>
      <c r="AC70" s="282">
        <v>6000</v>
      </c>
      <c r="AE70" s="282">
        <v>137352</v>
      </c>
      <c r="AF70" s="282">
        <v>45065.68</v>
      </c>
      <c r="AH70" s="282">
        <v>1027.49</v>
      </c>
    </row>
    <row r="71" spans="1:34" x14ac:dyDescent="0.2">
      <c r="A71" s="265" t="s">
        <v>1145</v>
      </c>
      <c r="B71" s="265" t="s">
        <v>1146</v>
      </c>
      <c r="C71" s="103">
        <v>4883</v>
      </c>
      <c r="D71" s="56" t="s">
        <v>2053</v>
      </c>
      <c r="E71" s="56" t="s">
        <v>1155</v>
      </c>
      <c r="F71" s="287">
        <v>243848.17</v>
      </c>
      <c r="G71" s="287">
        <v>0</v>
      </c>
      <c r="H71" s="287">
        <v>43241.1</v>
      </c>
      <c r="I71" s="56">
        <v>531972.62</v>
      </c>
      <c r="J71" s="56">
        <v>131287.41</v>
      </c>
      <c r="N71" s="280">
        <v>11600</v>
      </c>
      <c r="T71" s="56">
        <v>83400</v>
      </c>
      <c r="U71" s="56">
        <v>1726865.73</v>
      </c>
      <c r="W71" s="106">
        <v>265415.25</v>
      </c>
      <c r="Z71" s="106">
        <v>302229</v>
      </c>
      <c r="AB71" s="282">
        <v>395199</v>
      </c>
      <c r="AE71" s="282">
        <v>216217.51</v>
      </c>
      <c r="AF71" s="282">
        <v>44110.16</v>
      </c>
    </row>
    <row r="72" spans="1:34" x14ac:dyDescent="0.2">
      <c r="A72" s="265" t="s">
        <v>1145</v>
      </c>
      <c r="B72" s="265" t="s">
        <v>1146</v>
      </c>
      <c r="C72" s="103">
        <v>4275</v>
      </c>
      <c r="D72" s="56" t="s">
        <v>2054</v>
      </c>
      <c r="E72" s="56" t="s">
        <v>1156</v>
      </c>
      <c r="F72" s="287">
        <v>452707.71</v>
      </c>
      <c r="G72" s="287">
        <v>0</v>
      </c>
      <c r="H72" s="287">
        <v>140237.04999999999</v>
      </c>
      <c r="I72" s="56">
        <v>424871.62</v>
      </c>
      <c r="J72" s="56">
        <v>166512.54</v>
      </c>
      <c r="T72" s="56">
        <v>164000</v>
      </c>
      <c r="U72" s="56">
        <v>1340923.19</v>
      </c>
      <c r="V72" s="106">
        <v>986.41</v>
      </c>
      <c r="W72" s="106">
        <v>310209.27</v>
      </c>
      <c r="Z72" s="106">
        <v>485032.4</v>
      </c>
      <c r="AA72" s="106">
        <v>9500</v>
      </c>
      <c r="AB72" s="282">
        <v>611622.40000000002</v>
      </c>
      <c r="AE72" s="282">
        <v>104541.94</v>
      </c>
      <c r="AF72" s="282">
        <v>41159.360000000001</v>
      </c>
    </row>
    <row r="73" spans="1:34" x14ac:dyDescent="0.2">
      <c r="A73" s="265" t="s">
        <v>1145</v>
      </c>
      <c r="B73" s="265" t="s">
        <v>1146</v>
      </c>
      <c r="C73" s="103">
        <v>3121</v>
      </c>
      <c r="D73" s="56" t="s">
        <v>2055</v>
      </c>
      <c r="E73" s="56" t="s">
        <v>1157</v>
      </c>
      <c r="F73" s="287">
        <v>292730.63</v>
      </c>
      <c r="G73" s="287">
        <v>0</v>
      </c>
      <c r="H73" s="287">
        <v>77028.22</v>
      </c>
      <c r="I73" s="56">
        <v>983024.27</v>
      </c>
      <c r="J73" s="56">
        <v>250218.4</v>
      </c>
      <c r="N73" s="280">
        <v>48150</v>
      </c>
      <c r="Q73" s="280">
        <v>934.55</v>
      </c>
      <c r="U73" s="56">
        <v>1529202.14</v>
      </c>
      <c r="W73" s="106">
        <v>137168.07</v>
      </c>
      <c r="Z73" s="106">
        <v>368769.9</v>
      </c>
      <c r="AB73" s="282">
        <v>469911.9</v>
      </c>
      <c r="AE73" s="282">
        <v>115696.92</v>
      </c>
      <c r="AF73" s="282">
        <v>64387.93</v>
      </c>
    </row>
    <row r="74" spans="1:34" x14ac:dyDescent="0.2">
      <c r="A74" s="265" t="s">
        <v>1145</v>
      </c>
      <c r="B74" s="265" t="s">
        <v>1146</v>
      </c>
      <c r="C74" s="103">
        <v>1601</v>
      </c>
      <c r="D74" s="56" t="s">
        <v>2056</v>
      </c>
      <c r="E74" s="56" t="s">
        <v>1158</v>
      </c>
      <c r="F74" s="287">
        <v>451608.14</v>
      </c>
      <c r="G74" s="287">
        <v>0</v>
      </c>
      <c r="H74" s="287">
        <v>41279.54</v>
      </c>
      <c r="I74" s="56">
        <v>1021419.14</v>
      </c>
      <c r="J74" s="56">
        <v>182299.78</v>
      </c>
      <c r="N74" s="280">
        <v>6600</v>
      </c>
      <c r="P74" s="280">
        <v>35000</v>
      </c>
      <c r="U74" s="56">
        <v>464694.52</v>
      </c>
      <c r="W74" s="106">
        <v>160724.19</v>
      </c>
      <c r="Z74" s="106">
        <v>264201.3</v>
      </c>
      <c r="AB74" s="282">
        <v>333591.3</v>
      </c>
      <c r="AE74" s="282">
        <v>84494.19</v>
      </c>
      <c r="AF74" s="282">
        <v>36969.11</v>
      </c>
    </row>
    <row r="75" spans="1:34" x14ac:dyDescent="0.2">
      <c r="A75" s="265" t="s">
        <v>1145</v>
      </c>
      <c r="B75" s="265" t="s">
        <v>1146</v>
      </c>
      <c r="C75" s="103">
        <v>4298</v>
      </c>
      <c r="D75" s="56" t="s">
        <v>2057</v>
      </c>
      <c r="E75" s="56" t="s">
        <v>1159</v>
      </c>
      <c r="F75" s="287">
        <v>201150.94</v>
      </c>
      <c r="G75" s="287">
        <v>0</v>
      </c>
      <c r="H75" s="287">
        <v>63058.19</v>
      </c>
      <c r="I75" s="56">
        <v>1398324.99</v>
      </c>
      <c r="J75" s="56">
        <v>264252.82</v>
      </c>
      <c r="N75" s="280">
        <v>6600</v>
      </c>
      <c r="P75" s="280">
        <v>2400</v>
      </c>
      <c r="Q75" s="280">
        <v>6.9</v>
      </c>
      <c r="T75" s="56">
        <v>207.87</v>
      </c>
      <c r="U75" s="56">
        <v>961521.58</v>
      </c>
      <c r="W75" s="106">
        <v>312641.89</v>
      </c>
      <c r="X75" s="106">
        <v>4800</v>
      </c>
      <c r="Y75" s="106">
        <v>552.23</v>
      </c>
      <c r="Z75" s="106">
        <v>269163.90000000002</v>
      </c>
      <c r="AB75" s="282">
        <v>406203.9</v>
      </c>
      <c r="AE75" s="282">
        <v>68318.78</v>
      </c>
      <c r="AF75" s="282">
        <v>118483.46</v>
      </c>
    </row>
    <row r="76" spans="1:34" x14ac:dyDescent="0.2">
      <c r="A76" s="265" t="s">
        <v>1145</v>
      </c>
      <c r="B76" s="265" t="s">
        <v>1146</v>
      </c>
      <c r="C76" s="103">
        <v>4211</v>
      </c>
      <c r="D76" s="56" t="s">
        <v>2058</v>
      </c>
      <c r="E76" s="56" t="s">
        <v>1160</v>
      </c>
      <c r="F76" s="287">
        <v>395973.37</v>
      </c>
      <c r="G76" s="287">
        <v>0</v>
      </c>
      <c r="H76" s="287">
        <v>115549.06</v>
      </c>
      <c r="I76" s="56">
        <v>1596030.03</v>
      </c>
      <c r="J76" s="56">
        <v>366645.45</v>
      </c>
      <c r="N76" s="280">
        <v>12100</v>
      </c>
      <c r="T76" s="56">
        <v>89937.18</v>
      </c>
      <c r="U76" s="56">
        <v>2317512.06</v>
      </c>
      <c r="W76" s="106">
        <v>200932.87</v>
      </c>
      <c r="Z76" s="106">
        <v>213498.2</v>
      </c>
      <c r="AA76" s="106">
        <v>4500</v>
      </c>
      <c r="AB76" s="282">
        <v>321038.2</v>
      </c>
      <c r="AE76" s="282">
        <v>120290.95</v>
      </c>
      <c r="AF76" s="282">
        <v>34200.86</v>
      </c>
    </row>
    <row r="77" spans="1:34" x14ac:dyDescent="0.2">
      <c r="A77" s="265" t="s">
        <v>1145</v>
      </c>
      <c r="B77" s="265" t="s">
        <v>1146</v>
      </c>
      <c r="C77" s="103">
        <v>3166</v>
      </c>
      <c r="D77" s="56" t="s">
        <v>2059</v>
      </c>
      <c r="E77" s="56" t="s">
        <v>1161</v>
      </c>
      <c r="F77" s="287">
        <v>247173.76000000001</v>
      </c>
      <c r="G77" s="287">
        <v>0</v>
      </c>
      <c r="H77" s="287">
        <v>40396.080000000002</v>
      </c>
      <c r="I77" s="56">
        <v>911538.57</v>
      </c>
      <c r="J77" s="56">
        <v>241442.61</v>
      </c>
      <c r="N77" s="280">
        <v>14454.57</v>
      </c>
      <c r="P77" s="280">
        <v>128410</v>
      </c>
      <c r="Q77" s="280">
        <v>166000</v>
      </c>
      <c r="T77" s="56">
        <v>11800</v>
      </c>
      <c r="U77" s="56">
        <v>2233839.69</v>
      </c>
      <c r="W77" s="106">
        <v>318297.58</v>
      </c>
      <c r="Z77" s="106">
        <v>237116</v>
      </c>
      <c r="AA77" s="106">
        <v>2500</v>
      </c>
      <c r="AB77" s="282">
        <v>350016</v>
      </c>
      <c r="AE77" s="282">
        <v>129820.27</v>
      </c>
      <c r="AF77" s="282">
        <v>41589.18</v>
      </c>
    </row>
    <row r="78" spans="1:34" x14ac:dyDescent="0.2">
      <c r="A78" s="265" t="s">
        <v>1145</v>
      </c>
      <c r="B78" s="265" t="s">
        <v>1146</v>
      </c>
      <c r="C78" s="103">
        <v>2186</v>
      </c>
      <c r="D78" s="56" t="s">
        <v>2060</v>
      </c>
      <c r="E78" s="56" t="s">
        <v>1162</v>
      </c>
      <c r="F78" s="287">
        <v>464838.98</v>
      </c>
      <c r="G78" s="287">
        <v>0</v>
      </c>
      <c r="H78" s="287">
        <v>254099.63</v>
      </c>
      <c r="I78" s="56">
        <v>409040.48</v>
      </c>
      <c r="J78" s="56">
        <v>537995.44999999995</v>
      </c>
      <c r="Q78" s="280">
        <v>1532.73</v>
      </c>
      <c r="T78" s="56">
        <v>44898</v>
      </c>
      <c r="U78" s="56">
        <v>2560558.21</v>
      </c>
      <c r="W78" s="106">
        <v>160462.35999999999</v>
      </c>
      <c r="Z78" s="106">
        <v>165190</v>
      </c>
      <c r="AB78" s="282">
        <v>242230</v>
      </c>
      <c r="AE78" s="282">
        <v>112006.82</v>
      </c>
      <c r="AF78" s="282">
        <v>29393.51</v>
      </c>
      <c r="AH78" s="282">
        <v>17.41</v>
      </c>
    </row>
    <row r="79" spans="1:34" x14ac:dyDescent="0.2">
      <c r="A79" s="265" t="s">
        <v>1164</v>
      </c>
      <c r="B79" s="265" t="s">
        <v>1165</v>
      </c>
      <c r="C79" s="103">
        <v>3311</v>
      </c>
      <c r="D79" s="56" t="s">
        <v>2061</v>
      </c>
      <c r="E79" s="56" t="s">
        <v>1167</v>
      </c>
      <c r="F79" s="287">
        <v>278183.55</v>
      </c>
      <c r="G79" s="287">
        <v>0</v>
      </c>
      <c r="H79" s="287">
        <v>20099.05</v>
      </c>
      <c r="I79" s="56">
        <v>373584.99</v>
      </c>
      <c r="J79" s="56">
        <v>590998.79</v>
      </c>
      <c r="Q79" s="280">
        <v>1453.27</v>
      </c>
      <c r="S79" s="56">
        <v>-58902.06</v>
      </c>
      <c r="T79" s="56">
        <v>-812914.6</v>
      </c>
      <c r="U79" s="56">
        <v>2103024.29</v>
      </c>
      <c r="W79" s="106">
        <v>206919.66</v>
      </c>
      <c r="Z79" s="106">
        <v>472960</v>
      </c>
      <c r="AB79" s="282">
        <v>441577</v>
      </c>
      <c r="AD79" s="282">
        <v>7492</v>
      </c>
      <c r="AE79" s="282">
        <v>141144.63</v>
      </c>
      <c r="AF79" s="282">
        <v>54888.55</v>
      </c>
    </row>
    <row r="80" spans="1:34" x14ac:dyDescent="0.2">
      <c r="A80" s="265" t="s">
        <v>1164</v>
      </c>
      <c r="B80" s="265" t="s">
        <v>1165</v>
      </c>
      <c r="C80" s="103">
        <v>2139</v>
      </c>
      <c r="D80" s="56" t="s">
        <v>2062</v>
      </c>
      <c r="E80" s="56" t="s">
        <v>1168</v>
      </c>
      <c r="F80" s="287">
        <v>203327.19</v>
      </c>
      <c r="G80" s="287">
        <v>0</v>
      </c>
      <c r="H80" s="287">
        <v>90714.82</v>
      </c>
      <c r="I80" s="56">
        <v>309782.06</v>
      </c>
      <c r="J80" s="56">
        <v>184930.9</v>
      </c>
      <c r="N80" s="280">
        <v>15900</v>
      </c>
      <c r="P80" s="280">
        <v>43200</v>
      </c>
      <c r="S80" s="56">
        <v>-696928.37</v>
      </c>
      <c r="T80" s="56">
        <v>67948.179999999993</v>
      </c>
      <c r="U80" s="56">
        <v>1431387.54</v>
      </c>
      <c r="W80" s="106">
        <v>197326.6</v>
      </c>
      <c r="Y80" s="106">
        <v>176.1</v>
      </c>
      <c r="Z80" s="106">
        <v>346960</v>
      </c>
      <c r="AB80" s="282">
        <v>414820</v>
      </c>
      <c r="AE80" s="282">
        <v>149371.35</v>
      </c>
      <c r="AF80" s="282">
        <v>49402.46</v>
      </c>
      <c r="AH80" s="282">
        <v>272.27</v>
      </c>
    </row>
    <row r="81" spans="1:34" x14ac:dyDescent="0.2">
      <c r="A81" s="265" t="s">
        <v>1164</v>
      </c>
      <c r="B81" s="265" t="s">
        <v>1165</v>
      </c>
      <c r="C81" s="103">
        <v>4074</v>
      </c>
      <c r="D81" s="56" t="s">
        <v>2063</v>
      </c>
      <c r="E81" s="56" t="s">
        <v>1169</v>
      </c>
      <c r="F81" s="287">
        <v>733867.74</v>
      </c>
      <c r="G81" s="287">
        <v>0</v>
      </c>
      <c r="H81" s="287">
        <v>14272.87</v>
      </c>
      <c r="I81" s="56">
        <v>529611.01</v>
      </c>
      <c r="J81" s="56">
        <v>622961.31000000006</v>
      </c>
      <c r="N81" s="280">
        <v>76237.91</v>
      </c>
      <c r="Q81" s="280">
        <v>2423.96</v>
      </c>
      <c r="S81" s="56">
        <v>-172699.86</v>
      </c>
      <c r="T81" s="56">
        <v>-133174.92000000001</v>
      </c>
      <c r="U81" s="56">
        <v>2015625.01</v>
      </c>
      <c r="W81" s="106">
        <v>421471.72</v>
      </c>
      <c r="Z81" s="106">
        <v>446370</v>
      </c>
      <c r="AB81" s="282">
        <v>562720</v>
      </c>
      <c r="AD81" s="282">
        <v>3436</v>
      </c>
      <c r="AE81" s="282">
        <v>91823.679999999993</v>
      </c>
      <c r="AF81" s="282">
        <v>96139.32</v>
      </c>
      <c r="AH81" s="282">
        <v>547.89</v>
      </c>
    </row>
    <row r="82" spans="1:34" x14ac:dyDescent="0.2">
      <c r="A82" s="265" t="s">
        <v>1164</v>
      </c>
      <c r="B82" s="265" t="s">
        <v>1165</v>
      </c>
      <c r="C82" s="103">
        <v>2831</v>
      </c>
      <c r="D82" s="56" t="s">
        <v>2064</v>
      </c>
      <c r="E82" s="56" t="s">
        <v>1170</v>
      </c>
      <c r="F82" s="287">
        <v>182593.68</v>
      </c>
      <c r="G82" s="287">
        <v>0</v>
      </c>
      <c r="H82" s="287">
        <v>36761.919999999998</v>
      </c>
      <c r="I82" s="56">
        <v>498520.58</v>
      </c>
      <c r="J82" s="56">
        <v>304514.06</v>
      </c>
      <c r="N82" s="280">
        <v>62394.9</v>
      </c>
      <c r="P82" s="280">
        <v>21504</v>
      </c>
      <c r="T82" s="56">
        <v>-293557.99</v>
      </c>
      <c r="U82" s="56">
        <v>1211911.4099999999</v>
      </c>
      <c r="W82" s="106">
        <v>151094.51999999999</v>
      </c>
      <c r="Y82" s="106">
        <v>13.25</v>
      </c>
      <c r="Z82" s="106">
        <v>355140</v>
      </c>
      <c r="AA82" s="106">
        <v>100000</v>
      </c>
      <c r="AB82" s="282">
        <v>429450</v>
      </c>
      <c r="AE82" s="282">
        <v>119145.41</v>
      </c>
      <c r="AF82" s="282">
        <v>34415.440000000002</v>
      </c>
    </row>
    <row r="83" spans="1:34" x14ac:dyDescent="0.2">
      <c r="A83" s="265" t="s">
        <v>1164</v>
      </c>
      <c r="B83" s="265" t="s">
        <v>1165</v>
      </c>
      <c r="C83" s="103">
        <v>2983</v>
      </c>
      <c r="D83" s="56" t="s">
        <v>2065</v>
      </c>
      <c r="E83" s="56" t="s">
        <v>1171</v>
      </c>
      <c r="F83" s="287">
        <v>417402.81</v>
      </c>
      <c r="G83" s="287">
        <v>0</v>
      </c>
      <c r="H83" s="287">
        <v>21061.25</v>
      </c>
      <c r="I83" s="56">
        <v>759013.34</v>
      </c>
      <c r="J83" s="56">
        <v>129463.27</v>
      </c>
      <c r="Q83" s="280">
        <v>0</v>
      </c>
      <c r="S83" s="56">
        <v>-236855.16</v>
      </c>
      <c r="T83" s="56">
        <v>-355341.05</v>
      </c>
      <c r="U83" s="56">
        <v>1745362.84</v>
      </c>
      <c r="W83" s="106">
        <v>297230.45</v>
      </c>
      <c r="X83" s="106">
        <v>55000</v>
      </c>
      <c r="Y83" s="106">
        <v>121.01</v>
      </c>
      <c r="Z83" s="106">
        <v>507150</v>
      </c>
      <c r="AB83" s="282">
        <v>567630</v>
      </c>
      <c r="AE83" s="282">
        <v>85193.25</v>
      </c>
      <c r="AF83" s="282">
        <v>31696.17</v>
      </c>
    </row>
    <row r="84" spans="1:34" x14ac:dyDescent="0.2">
      <c r="A84" s="265" t="s">
        <v>1164</v>
      </c>
      <c r="B84" s="265" t="s">
        <v>1165</v>
      </c>
      <c r="C84" s="103">
        <v>1867</v>
      </c>
      <c r="D84" s="56" t="s">
        <v>2066</v>
      </c>
      <c r="E84" s="56" t="s">
        <v>1172</v>
      </c>
      <c r="F84" s="287">
        <v>299469.3</v>
      </c>
      <c r="G84" s="287">
        <v>0</v>
      </c>
      <c r="H84" s="287">
        <v>24290.52</v>
      </c>
      <c r="I84" s="56">
        <v>1064264.1100000001</v>
      </c>
      <c r="J84" s="56">
        <v>364187.26</v>
      </c>
      <c r="N84" s="280">
        <v>6363.89</v>
      </c>
      <c r="S84" s="56">
        <v>-348891.95</v>
      </c>
      <c r="U84" s="56">
        <v>1929262.58</v>
      </c>
      <c r="W84" s="106">
        <v>297374.13</v>
      </c>
      <c r="X84" s="106">
        <v>42250</v>
      </c>
      <c r="Y84" s="106">
        <v>5.87</v>
      </c>
      <c r="Z84" s="106">
        <v>344220</v>
      </c>
      <c r="AA84" s="106">
        <v>71000</v>
      </c>
      <c r="AB84" s="282">
        <v>415620</v>
      </c>
      <c r="AD84" s="282">
        <v>2048</v>
      </c>
      <c r="AE84" s="282">
        <v>110331.21</v>
      </c>
      <c r="AF84" s="282">
        <v>58419.35</v>
      </c>
      <c r="AH84" s="282">
        <v>709.77</v>
      </c>
    </row>
    <row r="85" spans="1:34" x14ac:dyDescent="0.2">
      <c r="A85" s="265" t="s">
        <v>1164</v>
      </c>
      <c r="B85" s="265" t="s">
        <v>1165</v>
      </c>
      <c r="C85" s="103">
        <v>2692</v>
      </c>
      <c r="D85" s="56" t="s">
        <v>2067</v>
      </c>
      <c r="E85" s="56" t="s">
        <v>1173</v>
      </c>
      <c r="F85" s="287">
        <v>650566.05000000005</v>
      </c>
      <c r="G85" s="287">
        <v>0</v>
      </c>
      <c r="H85" s="287">
        <v>41603.39</v>
      </c>
      <c r="I85" s="56">
        <v>421540.69</v>
      </c>
      <c r="J85" s="56">
        <v>326796.48</v>
      </c>
      <c r="S85" s="56">
        <v>-402225.1</v>
      </c>
      <c r="U85" s="56">
        <v>1851699.47</v>
      </c>
      <c r="W85" s="106">
        <v>254417.21</v>
      </c>
      <c r="Y85" s="106">
        <v>482.17</v>
      </c>
      <c r="Z85" s="106">
        <v>371760</v>
      </c>
      <c r="AB85" s="282">
        <v>482760</v>
      </c>
      <c r="AD85" s="282">
        <v>1500</v>
      </c>
      <c r="AE85" s="282">
        <v>79255.009999999995</v>
      </c>
      <c r="AF85" s="282">
        <v>69495.710000000006</v>
      </c>
      <c r="AH85" s="282">
        <v>572.41999999999996</v>
      </c>
    </row>
    <row r="86" spans="1:34" x14ac:dyDescent="0.2">
      <c r="A86" s="265" t="s">
        <v>1164</v>
      </c>
      <c r="B86" s="265" t="s">
        <v>1165</v>
      </c>
      <c r="C86" s="103">
        <v>1950</v>
      </c>
      <c r="D86" s="56" t="s">
        <v>2068</v>
      </c>
      <c r="E86" s="56" t="s">
        <v>1174</v>
      </c>
      <c r="F86" s="287">
        <v>26751.09</v>
      </c>
      <c r="G86" s="287">
        <v>0</v>
      </c>
      <c r="H86" s="287">
        <v>20371.77</v>
      </c>
      <c r="I86" s="56">
        <v>633265.01</v>
      </c>
      <c r="J86" s="56">
        <v>135249.64000000001</v>
      </c>
      <c r="T86" s="56">
        <v>-327045.09000000003</v>
      </c>
      <c r="U86" s="56">
        <v>1211766.1200000001</v>
      </c>
      <c r="W86" s="106">
        <v>167522.59</v>
      </c>
      <c r="Z86" s="106">
        <v>336530</v>
      </c>
      <c r="AA86" s="106">
        <v>79000</v>
      </c>
      <c r="AB86" s="282">
        <v>578669</v>
      </c>
      <c r="AD86" s="282">
        <v>400</v>
      </c>
      <c r="AE86" s="282">
        <v>56388.69</v>
      </c>
      <c r="AF86" s="282">
        <v>9648.42</v>
      </c>
    </row>
    <row r="87" spans="1:34" x14ac:dyDescent="0.2">
      <c r="A87" s="265" t="s">
        <v>1164</v>
      </c>
      <c r="B87" s="265" t="s">
        <v>1165</v>
      </c>
      <c r="C87" s="103">
        <v>2898</v>
      </c>
      <c r="D87" s="56" t="s">
        <v>2069</v>
      </c>
      <c r="E87" s="56" t="s">
        <v>1175</v>
      </c>
      <c r="F87" s="287">
        <v>817864.09</v>
      </c>
      <c r="G87" s="287">
        <v>0</v>
      </c>
      <c r="H87" s="287">
        <v>24990.14</v>
      </c>
      <c r="I87" s="56">
        <v>132512.73000000001</v>
      </c>
      <c r="J87" s="56">
        <v>373311.81</v>
      </c>
      <c r="N87" s="280">
        <v>1500</v>
      </c>
      <c r="P87" s="280">
        <v>65000</v>
      </c>
      <c r="Q87" s="280">
        <v>916.03</v>
      </c>
      <c r="S87" s="56">
        <v>240790.16</v>
      </c>
      <c r="T87" s="56">
        <v>-32572.99</v>
      </c>
      <c r="U87" s="56">
        <v>907622.82</v>
      </c>
      <c r="W87" s="106">
        <v>435206.29</v>
      </c>
      <c r="Z87" s="106">
        <v>451920</v>
      </c>
      <c r="AB87" s="282">
        <v>508620</v>
      </c>
      <c r="AE87" s="282">
        <v>187914.76</v>
      </c>
      <c r="AF87" s="282">
        <v>25623.78</v>
      </c>
    </row>
    <row r="88" spans="1:34" x14ac:dyDescent="0.2">
      <c r="A88" s="265" t="s">
        <v>1164</v>
      </c>
      <c r="B88" s="265" t="s">
        <v>1165</v>
      </c>
      <c r="C88" s="103">
        <v>1653</v>
      </c>
      <c r="D88" s="56" t="s">
        <v>2070</v>
      </c>
      <c r="E88" s="56" t="s">
        <v>1176</v>
      </c>
      <c r="F88" s="287">
        <v>251394.93</v>
      </c>
      <c r="G88" s="287">
        <v>0</v>
      </c>
      <c r="H88" s="287">
        <v>11816.07</v>
      </c>
      <c r="I88" s="56">
        <v>743898.97</v>
      </c>
      <c r="J88" s="56">
        <v>120010.82</v>
      </c>
      <c r="N88" s="280">
        <v>24284.33</v>
      </c>
      <c r="S88" s="56">
        <v>-566780.43000000005</v>
      </c>
      <c r="T88" s="56">
        <v>-10764.92</v>
      </c>
      <c r="U88" s="56">
        <v>1583723.57</v>
      </c>
      <c r="W88" s="106">
        <v>265030.53999999998</v>
      </c>
      <c r="Z88" s="106">
        <v>488230</v>
      </c>
      <c r="AB88" s="282">
        <v>551080</v>
      </c>
      <c r="AD88" s="282">
        <v>1200</v>
      </c>
      <c r="AE88" s="282">
        <v>50881.25</v>
      </c>
      <c r="AF88" s="282">
        <v>51301.2</v>
      </c>
      <c r="AG88" s="282">
        <v>1265.8499999999999</v>
      </c>
    </row>
    <row r="89" spans="1:34" x14ac:dyDescent="0.2">
      <c r="A89" s="265" t="s">
        <v>1178</v>
      </c>
      <c r="B89" s="265" t="s">
        <v>1179</v>
      </c>
      <c r="C89" s="103">
        <v>3711</v>
      </c>
      <c r="D89" s="56" t="s">
        <v>2071</v>
      </c>
      <c r="E89" s="56" t="s">
        <v>1181</v>
      </c>
      <c r="F89" s="287">
        <v>421529.86</v>
      </c>
      <c r="G89" s="287">
        <v>0</v>
      </c>
      <c r="H89" s="287">
        <v>267747.34999999998</v>
      </c>
      <c r="I89" s="56">
        <v>262467.27</v>
      </c>
      <c r="J89" s="56">
        <v>8</v>
      </c>
      <c r="M89" s="280">
        <v>0</v>
      </c>
      <c r="N89" s="280">
        <v>6300</v>
      </c>
      <c r="T89" s="56">
        <v>16686.54</v>
      </c>
      <c r="U89" s="56">
        <v>378263.7</v>
      </c>
      <c r="W89" s="106">
        <v>732664</v>
      </c>
      <c r="AB89" s="282">
        <v>53302</v>
      </c>
      <c r="AE89" s="282">
        <v>97271.42</v>
      </c>
      <c r="AF89" s="282">
        <v>24050.34</v>
      </c>
    </row>
    <row r="90" spans="1:34" x14ac:dyDescent="0.2">
      <c r="A90" s="265" t="s">
        <v>1178</v>
      </c>
      <c r="B90" s="265" t="s">
        <v>1179</v>
      </c>
      <c r="C90" s="103">
        <v>1437</v>
      </c>
      <c r="D90" s="56" t="s">
        <v>2072</v>
      </c>
      <c r="E90" s="56" t="s">
        <v>1182</v>
      </c>
      <c r="F90" s="287">
        <v>405037.88</v>
      </c>
      <c r="G90" s="287">
        <v>0</v>
      </c>
      <c r="H90" s="287">
        <v>28981.45</v>
      </c>
      <c r="I90" s="56">
        <v>358807.84</v>
      </c>
      <c r="J90" s="56">
        <v>153682.79999999999</v>
      </c>
      <c r="M90" s="280">
        <v>5800</v>
      </c>
      <c r="N90" s="280">
        <v>17992.48</v>
      </c>
      <c r="Q90" s="280">
        <v>521</v>
      </c>
      <c r="T90" s="56">
        <v>1178.08</v>
      </c>
      <c r="U90" s="56">
        <v>646850.12</v>
      </c>
      <c r="W90" s="106">
        <v>420427.79</v>
      </c>
      <c r="Z90" s="106">
        <v>77342</v>
      </c>
      <c r="AB90" s="282">
        <v>107282</v>
      </c>
      <c r="AE90" s="282">
        <v>59874.41</v>
      </c>
      <c r="AF90" s="282">
        <v>47855.09</v>
      </c>
    </row>
    <row r="91" spans="1:34" x14ac:dyDescent="0.2">
      <c r="A91" s="265" t="s">
        <v>1178</v>
      </c>
      <c r="B91" s="265" t="s">
        <v>1179</v>
      </c>
      <c r="C91" s="103">
        <v>3388</v>
      </c>
      <c r="D91" s="56" t="s">
        <v>2073</v>
      </c>
      <c r="E91" s="56" t="s">
        <v>1183</v>
      </c>
      <c r="F91" s="287">
        <v>674811.96</v>
      </c>
      <c r="G91" s="287">
        <v>0</v>
      </c>
      <c r="H91" s="287">
        <v>87503.59</v>
      </c>
      <c r="I91" s="56">
        <v>2756300.56</v>
      </c>
      <c r="J91" s="56">
        <v>334879.52</v>
      </c>
      <c r="M91" s="280">
        <v>5000</v>
      </c>
      <c r="N91" s="280">
        <v>6300</v>
      </c>
      <c r="U91" s="56">
        <v>3321644.56</v>
      </c>
      <c r="W91" s="106">
        <v>670041.49</v>
      </c>
      <c r="Y91" s="106">
        <v>487.57</v>
      </c>
      <c r="Z91" s="106">
        <v>387426</v>
      </c>
      <c r="AA91" s="106">
        <v>132300</v>
      </c>
      <c r="AB91" s="282">
        <v>472146</v>
      </c>
      <c r="AE91" s="282">
        <v>95037.4</v>
      </c>
      <c r="AF91" s="282">
        <v>91870.59</v>
      </c>
    </row>
    <row r="92" spans="1:34" x14ac:dyDescent="0.2">
      <c r="A92" s="265" t="s">
        <v>1178</v>
      </c>
      <c r="B92" s="265" t="s">
        <v>1179</v>
      </c>
      <c r="C92" s="103">
        <v>2340</v>
      </c>
      <c r="D92" s="56" t="s">
        <v>2074</v>
      </c>
      <c r="E92" s="56" t="s">
        <v>1184</v>
      </c>
      <c r="F92" s="287">
        <v>539988.84</v>
      </c>
      <c r="G92" s="287">
        <v>0</v>
      </c>
      <c r="H92" s="287">
        <v>115258.05</v>
      </c>
      <c r="I92" s="56">
        <v>473767.04</v>
      </c>
      <c r="J92" s="56">
        <v>268243.73</v>
      </c>
      <c r="M92" s="280">
        <v>5100</v>
      </c>
      <c r="N92" s="280">
        <v>6180</v>
      </c>
      <c r="Q92" s="280">
        <v>432</v>
      </c>
      <c r="T92" s="56">
        <v>5661.82</v>
      </c>
      <c r="U92" s="56">
        <v>1045747.78</v>
      </c>
      <c r="W92" s="106">
        <v>526206.86</v>
      </c>
      <c r="Y92" s="106">
        <v>526.12</v>
      </c>
      <c r="Z92" s="106">
        <v>203438.6</v>
      </c>
      <c r="AB92" s="282">
        <v>231188.6</v>
      </c>
      <c r="AE92" s="282">
        <v>86307.96</v>
      </c>
      <c r="AF92" s="282">
        <v>40724.959999999999</v>
      </c>
    </row>
    <row r="93" spans="1:34" x14ac:dyDescent="0.2">
      <c r="A93" s="265" t="s">
        <v>1178</v>
      </c>
      <c r="B93" s="265" t="s">
        <v>1179</v>
      </c>
      <c r="C93" s="103">
        <v>2160</v>
      </c>
      <c r="D93" s="56" t="s">
        <v>2075</v>
      </c>
      <c r="E93" s="56" t="s">
        <v>1185</v>
      </c>
      <c r="F93" s="287">
        <v>392602.14</v>
      </c>
      <c r="G93" s="287">
        <v>0</v>
      </c>
      <c r="H93" s="287">
        <v>34202.36</v>
      </c>
      <c r="I93" s="56">
        <v>6392.11</v>
      </c>
      <c r="J93" s="56">
        <v>162952.01999999999</v>
      </c>
      <c r="M93" s="280">
        <v>0</v>
      </c>
      <c r="N93" s="280">
        <v>0</v>
      </c>
      <c r="Q93" s="280">
        <v>0</v>
      </c>
      <c r="U93" s="56">
        <v>280446.69</v>
      </c>
      <c r="W93" s="106">
        <v>530293.88</v>
      </c>
      <c r="Z93" s="106">
        <v>383804.5</v>
      </c>
      <c r="AB93" s="282">
        <v>460625.5</v>
      </c>
      <c r="AE93" s="282">
        <v>65614.789999999994</v>
      </c>
      <c r="AF93" s="282">
        <v>11056.15</v>
      </c>
    </row>
    <row r="94" spans="1:34" x14ac:dyDescent="0.2">
      <c r="A94" s="265" t="s">
        <v>1178</v>
      </c>
      <c r="B94" s="265" t="s">
        <v>1179</v>
      </c>
      <c r="C94" s="103">
        <v>1723</v>
      </c>
      <c r="D94" s="56" t="s">
        <v>2076</v>
      </c>
      <c r="E94" s="56" t="s">
        <v>1186</v>
      </c>
      <c r="F94" s="287">
        <v>449826.32</v>
      </c>
      <c r="G94" s="287">
        <v>0</v>
      </c>
      <c r="H94" s="287">
        <v>43404.85</v>
      </c>
      <c r="I94" s="56">
        <v>485282.81</v>
      </c>
      <c r="J94" s="56">
        <v>190591.38</v>
      </c>
      <c r="M94" s="280">
        <v>0</v>
      </c>
      <c r="T94" s="56">
        <v>2408.91</v>
      </c>
      <c r="U94" s="56">
        <v>712478.47</v>
      </c>
      <c r="W94" s="106">
        <v>464626.3</v>
      </c>
      <c r="Z94" s="106">
        <v>140980</v>
      </c>
      <c r="AA94" s="106">
        <v>147294</v>
      </c>
      <c r="AB94" s="282">
        <v>208600</v>
      </c>
      <c r="AE94" s="282">
        <v>49418.32</v>
      </c>
      <c r="AF94" s="282">
        <v>36203</v>
      </c>
    </row>
    <row r="95" spans="1:34" x14ac:dyDescent="0.2">
      <c r="A95" s="265" t="s">
        <v>1178</v>
      </c>
      <c r="B95" s="265" t="s">
        <v>1179</v>
      </c>
      <c r="C95" s="103">
        <v>2675</v>
      </c>
      <c r="D95" s="56" t="s">
        <v>2077</v>
      </c>
      <c r="E95" s="56" t="s">
        <v>1187</v>
      </c>
      <c r="F95" s="287">
        <v>1391232.16</v>
      </c>
      <c r="G95" s="287">
        <v>0</v>
      </c>
      <c r="H95" s="287">
        <v>43502.12</v>
      </c>
      <c r="I95" s="56">
        <v>243222.23</v>
      </c>
      <c r="J95" s="56">
        <v>19574.189999999999</v>
      </c>
      <c r="M95" s="280">
        <v>6000</v>
      </c>
      <c r="N95" s="280">
        <v>17300</v>
      </c>
      <c r="U95" s="56">
        <v>573056.03</v>
      </c>
      <c r="V95" s="106">
        <v>703.7</v>
      </c>
      <c r="W95" s="106">
        <v>1113897.44</v>
      </c>
      <c r="Z95" s="106">
        <v>424570</v>
      </c>
      <c r="AA95" s="106">
        <v>143262</v>
      </c>
      <c r="AB95" s="282">
        <v>458920</v>
      </c>
      <c r="AE95" s="282">
        <v>82913.3</v>
      </c>
      <c r="AF95" s="282">
        <v>37727.17</v>
      </c>
    </row>
    <row r="96" spans="1:34" x14ac:dyDescent="0.2">
      <c r="A96" s="265" t="s">
        <v>1178</v>
      </c>
      <c r="B96" s="265" t="s">
        <v>1179</v>
      </c>
      <c r="C96" s="103">
        <v>1715</v>
      </c>
      <c r="D96" s="56" t="s">
        <v>2078</v>
      </c>
      <c r="E96" s="56" t="s">
        <v>1188</v>
      </c>
      <c r="F96" s="287">
        <v>431748.7</v>
      </c>
      <c r="G96" s="287">
        <v>0</v>
      </c>
      <c r="H96" s="287">
        <v>108876.86</v>
      </c>
      <c r="I96" s="56">
        <v>1710908.31</v>
      </c>
      <c r="J96" s="56">
        <v>198934.38</v>
      </c>
      <c r="M96" s="280">
        <v>6000</v>
      </c>
      <c r="N96" s="280">
        <v>6600</v>
      </c>
      <c r="T96" s="56">
        <v>2118.79</v>
      </c>
      <c r="U96" s="56">
        <v>1997218.5</v>
      </c>
      <c r="W96" s="106">
        <v>479843.61</v>
      </c>
      <c r="Z96" s="106">
        <v>267200</v>
      </c>
      <c r="AA96" s="106">
        <v>161532</v>
      </c>
      <c r="AB96" s="282">
        <v>336110</v>
      </c>
      <c r="AE96" s="282">
        <v>79715.11</v>
      </c>
      <c r="AF96" s="282">
        <v>49671.54</v>
      </c>
    </row>
    <row r="97" spans="1:32" x14ac:dyDescent="0.2">
      <c r="A97" s="265" t="s">
        <v>1178</v>
      </c>
      <c r="B97" s="265" t="s">
        <v>1179</v>
      </c>
      <c r="C97" s="103">
        <v>3187</v>
      </c>
      <c r="D97" s="56" t="s">
        <v>2079</v>
      </c>
      <c r="E97" s="56" t="s">
        <v>1189</v>
      </c>
      <c r="F97" s="287">
        <v>450019.96</v>
      </c>
      <c r="G97" s="287">
        <v>0</v>
      </c>
      <c r="H97" s="287">
        <v>224398.59</v>
      </c>
      <c r="I97" s="56">
        <v>233450.26</v>
      </c>
      <c r="J97" s="56">
        <v>108836.01</v>
      </c>
      <c r="M97" s="280">
        <v>5800</v>
      </c>
      <c r="N97" s="280">
        <v>0</v>
      </c>
      <c r="T97" s="56">
        <v>4633.1899999999996</v>
      </c>
      <c r="U97" s="56">
        <v>569833.9</v>
      </c>
      <c r="W97" s="106">
        <v>533102</v>
      </c>
      <c r="Z97" s="106">
        <v>244740</v>
      </c>
      <c r="AA97" s="106">
        <v>132300</v>
      </c>
      <c r="AB97" s="282">
        <v>325950</v>
      </c>
      <c r="AE97" s="282">
        <v>70872.27</v>
      </c>
      <c r="AF97" s="282">
        <v>14316</v>
      </c>
    </row>
    <row r="98" spans="1:32" x14ac:dyDescent="0.2">
      <c r="A98" s="265" t="s">
        <v>1178</v>
      </c>
      <c r="B98" s="265" t="s">
        <v>1179</v>
      </c>
      <c r="C98" s="103">
        <v>2867</v>
      </c>
      <c r="D98" s="56" t="s">
        <v>2080</v>
      </c>
      <c r="E98" s="56" t="s">
        <v>1190</v>
      </c>
      <c r="F98" s="287">
        <v>385636.33</v>
      </c>
      <c r="G98" s="287">
        <v>0</v>
      </c>
      <c r="H98" s="287">
        <v>53087.29</v>
      </c>
      <c r="I98" s="56">
        <v>60020.76</v>
      </c>
      <c r="J98" s="56">
        <v>532864.71</v>
      </c>
      <c r="M98" s="280">
        <v>6800</v>
      </c>
      <c r="N98" s="280">
        <v>3900</v>
      </c>
      <c r="Q98" s="280">
        <v>835</v>
      </c>
      <c r="T98" s="56">
        <v>13216</v>
      </c>
      <c r="U98" s="56">
        <v>528870.26</v>
      </c>
      <c r="W98" s="106">
        <v>605203.76</v>
      </c>
      <c r="Z98" s="106">
        <v>337920</v>
      </c>
      <c r="AA98" s="106">
        <v>21000</v>
      </c>
      <c r="AB98" s="282">
        <v>416553</v>
      </c>
      <c r="AE98" s="282">
        <v>69644.929999999993</v>
      </c>
    </row>
    <row r="99" spans="1:32" x14ac:dyDescent="0.2">
      <c r="A99" s="265" t="s">
        <v>1178</v>
      </c>
      <c r="B99" s="265" t="s">
        <v>1179</v>
      </c>
      <c r="C99" s="103">
        <v>3076</v>
      </c>
      <c r="D99" s="56" t="s">
        <v>2081</v>
      </c>
      <c r="E99" s="56" t="s">
        <v>1191</v>
      </c>
      <c r="F99" s="287">
        <v>551703.4</v>
      </c>
      <c r="G99" s="287">
        <v>0</v>
      </c>
      <c r="H99" s="287">
        <v>333949.03000000003</v>
      </c>
      <c r="I99" s="56">
        <v>27967.8</v>
      </c>
      <c r="J99" s="56">
        <v>219927.28</v>
      </c>
      <c r="M99" s="280">
        <v>5500</v>
      </c>
      <c r="N99" s="280">
        <v>10048.61</v>
      </c>
      <c r="Q99" s="280">
        <v>1204.94</v>
      </c>
      <c r="T99" s="56">
        <v>4096.88</v>
      </c>
      <c r="U99" s="56">
        <v>713142.2</v>
      </c>
      <c r="W99" s="106">
        <v>569072.82999999996</v>
      </c>
      <c r="Z99" s="106">
        <v>348577</v>
      </c>
      <c r="AA99" s="106">
        <v>132300</v>
      </c>
      <c r="AB99" s="282">
        <v>467947</v>
      </c>
      <c r="AE99" s="282">
        <v>133037.09</v>
      </c>
      <c r="AF99" s="282">
        <v>33599.86</v>
      </c>
    </row>
    <row r="100" spans="1:32" x14ac:dyDescent="0.2">
      <c r="A100" s="265" t="s">
        <v>1178</v>
      </c>
      <c r="B100" s="265" t="s">
        <v>1179</v>
      </c>
      <c r="C100" s="103">
        <v>2086</v>
      </c>
      <c r="D100" s="56" t="s">
        <v>2082</v>
      </c>
      <c r="E100" s="56" t="s">
        <v>1192</v>
      </c>
      <c r="F100" s="287">
        <v>599974.81999999995</v>
      </c>
      <c r="G100" s="287">
        <v>0</v>
      </c>
      <c r="H100" s="287">
        <v>79821.990000000005</v>
      </c>
      <c r="I100" s="56">
        <v>424327.12</v>
      </c>
      <c r="J100" s="56">
        <v>251484.2</v>
      </c>
      <c r="M100" s="280">
        <v>6000</v>
      </c>
      <c r="N100" s="280">
        <v>22620</v>
      </c>
      <c r="Q100" s="280">
        <v>1074.29</v>
      </c>
      <c r="T100" s="56">
        <v>8923.52</v>
      </c>
      <c r="U100" s="56">
        <v>673323.61</v>
      </c>
      <c r="W100" s="106">
        <v>814540.26</v>
      </c>
      <c r="Y100" s="106">
        <v>113.56</v>
      </c>
      <c r="Z100" s="106">
        <v>342510</v>
      </c>
      <c r="AB100" s="282">
        <v>399930</v>
      </c>
      <c r="AE100" s="282">
        <v>57494.67</v>
      </c>
      <c r="AF100" s="282">
        <v>39031.440000000002</v>
      </c>
    </row>
    <row r="101" spans="1:32" x14ac:dyDescent="0.2">
      <c r="A101" s="265" t="s">
        <v>1178</v>
      </c>
      <c r="B101" s="265" t="s">
        <v>1179</v>
      </c>
      <c r="C101" s="103">
        <v>1893</v>
      </c>
      <c r="D101" s="56" t="s">
        <v>2083</v>
      </c>
      <c r="E101" s="56" t="s">
        <v>1193</v>
      </c>
      <c r="F101" s="287">
        <v>369520.16</v>
      </c>
      <c r="G101" s="287">
        <v>0</v>
      </c>
      <c r="H101" s="287">
        <v>906886.55</v>
      </c>
      <c r="I101" s="56">
        <v>3</v>
      </c>
      <c r="J101" s="56">
        <v>343513.5</v>
      </c>
      <c r="M101" s="280">
        <v>5500</v>
      </c>
      <c r="N101" s="280">
        <v>13796</v>
      </c>
      <c r="Q101" s="280">
        <v>0</v>
      </c>
      <c r="U101" s="56">
        <v>1404582.07</v>
      </c>
      <c r="V101" s="106">
        <v>352.12</v>
      </c>
      <c r="W101" s="106">
        <v>446604.39</v>
      </c>
      <c r="Z101" s="106">
        <v>366990</v>
      </c>
      <c r="AB101" s="282">
        <v>388578</v>
      </c>
      <c r="AE101" s="282">
        <v>210608.39</v>
      </c>
      <c r="AF101" s="282">
        <v>14050.98</v>
      </c>
    </row>
    <row r="102" spans="1:32" x14ac:dyDescent="0.2">
      <c r="A102" s="265" t="s">
        <v>1178</v>
      </c>
      <c r="B102" s="265" t="s">
        <v>1179</v>
      </c>
      <c r="C102" s="103">
        <v>2677</v>
      </c>
      <c r="D102" s="56" t="s">
        <v>2084</v>
      </c>
      <c r="E102" s="56" t="s">
        <v>1194</v>
      </c>
      <c r="F102" s="287">
        <v>402995.29</v>
      </c>
      <c r="G102" s="287">
        <v>0</v>
      </c>
      <c r="H102" s="287">
        <v>88643.47</v>
      </c>
      <c r="I102" s="56">
        <v>365918.1</v>
      </c>
      <c r="J102" s="56">
        <v>166718.5</v>
      </c>
      <c r="S102" s="56">
        <v>-368974.66</v>
      </c>
      <c r="T102" s="56">
        <v>221454.25</v>
      </c>
      <c r="U102" s="56">
        <v>852142.64</v>
      </c>
      <c r="W102" s="106">
        <v>519430.44</v>
      </c>
      <c r="Y102" s="106">
        <v>513.15</v>
      </c>
      <c r="Z102" s="106">
        <v>416970</v>
      </c>
      <c r="AB102" s="282">
        <v>488004</v>
      </c>
      <c r="AE102" s="282">
        <v>97832.71</v>
      </c>
      <c r="AF102" s="282">
        <v>27069.75</v>
      </c>
    </row>
    <row r="103" spans="1:32" x14ac:dyDescent="0.2">
      <c r="A103" s="265" t="s">
        <v>1178</v>
      </c>
      <c r="B103" s="265" t="s">
        <v>1179</v>
      </c>
      <c r="C103" s="103">
        <v>2827</v>
      </c>
      <c r="D103" s="56" t="s">
        <v>2085</v>
      </c>
      <c r="E103" s="56" t="s">
        <v>1195</v>
      </c>
      <c r="F103" s="287">
        <v>717011.67</v>
      </c>
      <c r="G103" s="287">
        <v>0</v>
      </c>
      <c r="H103" s="287">
        <v>53377.4</v>
      </c>
      <c r="I103" s="56">
        <v>101737.31</v>
      </c>
      <c r="J103" s="56">
        <v>48903.32</v>
      </c>
      <c r="M103" s="280">
        <v>0</v>
      </c>
      <c r="N103" s="280">
        <v>26090</v>
      </c>
      <c r="T103" s="56">
        <v>22861.49</v>
      </c>
      <c r="U103" s="56">
        <v>474645.55</v>
      </c>
      <c r="W103" s="106">
        <v>555763</v>
      </c>
      <c r="Y103" s="106">
        <v>572.55999999999995</v>
      </c>
      <c r="Z103" s="106">
        <v>439802</v>
      </c>
      <c r="AB103" s="282">
        <v>465272</v>
      </c>
      <c r="AE103" s="282">
        <v>72833.350000000006</v>
      </c>
      <c r="AF103" s="282">
        <v>36574.550000000003</v>
      </c>
    </row>
    <row r="104" spans="1:32" x14ac:dyDescent="0.2">
      <c r="A104" s="265" t="s">
        <v>1178</v>
      </c>
      <c r="B104" s="265" t="s">
        <v>1179</v>
      </c>
      <c r="C104" s="103">
        <v>3372</v>
      </c>
      <c r="D104" s="56" t="s">
        <v>2086</v>
      </c>
      <c r="E104" s="56" t="s">
        <v>1196</v>
      </c>
      <c r="F104" s="287">
        <v>613739.46</v>
      </c>
      <c r="G104" s="287">
        <v>0</v>
      </c>
      <c r="H104" s="287">
        <v>95752.85</v>
      </c>
      <c r="I104" s="56">
        <v>258737.6</v>
      </c>
      <c r="J104" s="56">
        <v>346746.3</v>
      </c>
      <c r="M104" s="280">
        <v>5000</v>
      </c>
      <c r="N104" s="280">
        <v>9810</v>
      </c>
      <c r="T104" s="56">
        <v>7886.1</v>
      </c>
      <c r="U104" s="56">
        <v>1172968.6100000001</v>
      </c>
      <c r="W104" s="106">
        <v>535393</v>
      </c>
      <c r="Z104" s="106">
        <v>169200</v>
      </c>
      <c r="AA104" s="106">
        <v>132300</v>
      </c>
      <c r="AB104" s="282">
        <v>255438</v>
      </c>
      <c r="AE104" s="282">
        <v>41450.050000000003</v>
      </c>
      <c r="AF104" s="282">
        <v>66492.95</v>
      </c>
    </row>
    <row r="105" spans="1:32" x14ac:dyDescent="0.2">
      <c r="A105" s="265" t="s">
        <v>1178</v>
      </c>
      <c r="B105" s="265" t="s">
        <v>1179</v>
      </c>
      <c r="C105" s="103">
        <v>1747</v>
      </c>
      <c r="D105" s="56" t="s">
        <v>2087</v>
      </c>
      <c r="E105" s="56" t="s">
        <v>1197</v>
      </c>
      <c r="F105" s="287">
        <v>593506.17000000004</v>
      </c>
      <c r="G105" s="287">
        <v>0</v>
      </c>
      <c r="H105" s="287">
        <v>48894.16</v>
      </c>
      <c r="I105" s="56">
        <v>552557.71</v>
      </c>
      <c r="J105" s="56">
        <v>69445.240000000005</v>
      </c>
      <c r="M105" s="280">
        <v>5700</v>
      </c>
      <c r="N105" s="280">
        <v>6150</v>
      </c>
      <c r="T105" s="56">
        <v>141287.72</v>
      </c>
      <c r="U105" s="56">
        <v>764463.81</v>
      </c>
      <c r="W105" s="106">
        <v>405155</v>
      </c>
      <c r="Z105" s="106">
        <v>415320</v>
      </c>
      <c r="AA105" s="106">
        <v>201096</v>
      </c>
      <c r="AB105" s="282">
        <v>486123</v>
      </c>
      <c r="AE105" s="282">
        <v>63130.32</v>
      </c>
      <c r="AF105" s="282">
        <v>31021.93</v>
      </c>
    </row>
    <row r="106" spans="1:32" x14ac:dyDescent="0.2">
      <c r="A106" s="265" t="s">
        <v>1178</v>
      </c>
      <c r="B106" s="265" t="s">
        <v>1179</v>
      </c>
      <c r="C106" s="103">
        <v>2607</v>
      </c>
      <c r="D106" s="56" t="s">
        <v>2088</v>
      </c>
      <c r="E106" s="56" t="s">
        <v>1198</v>
      </c>
      <c r="F106" s="287">
        <v>430556.91</v>
      </c>
      <c r="G106" s="287">
        <v>0</v>
      </c>
      <c r="H106" s="287">
        <v>3687.88</v>
      </c>
      <c r="I106" s="56">
        <v>1277792.7</v>
      </c>
      <c r="J106" s="56">
        <v>199314.63</v>
      </c>
      <c r="M106" s="280">
        <v>0</v>
      </c>
      <c r="T106" s="56">
        <v>3261.7</v>
      </c>
      <c r="U106" s="56">
        <v>1528719.08</v>
      </c>
      <c r="W106" s="106">
        <v>521608</v>
      </c>
      <c r="Z106" s="106">
        <v>367553</v>
      </c>
      <c r="AB106" s="282">
        <v>418981</v>
      </c>
      <c r="AE106" s="282">
        <v>45000.53</v>
      </c>
      <c r="AF106" s="282">
        <v>44950.13</v>
      </c>
    </row>
    <row r="107" spans="1:32" x14ac:dyDescent="0.2">
      <c r="A107" s="265" t="s">
        <v>1178</v>
      </c>
      <c r="B107" s="265" t="s">
        <v>1179</v>
      </c>
      <c r="C107" s="103">
        <v>2124</v>
      </c>
      <c r="D107" s="56" t="s">
        <v>2089</v>
      </c>
      <c r="E107" s="56" t="s">
        <v>1199</v>
      </c>
      <c r="F107" s="287">
        <v>858109.57</v>
      </c>
      <c r="G107" s="287">
        <v>0</v>
      </c>
      <c r="H107" s="287">
        <v>90788.23</v>
      </c>
      <c r="I107" s="56">
        <v>2293006.86</v>
      </c>
      <c r="J107" s="56">
        <v>105740.23</v>
      </c>
      <c r="M107" s="280">
        <v>5300</v>
      </c>
      <c r="N107" s="280">
        <v>6885</v>
      </c>
      <c r="U107" s="56">
        <v>2616413.23</v>
      </c>
      <c r="W107" s="106">
        <v>585002.81999999995</v>
      </c>
      <c r="Z107" s="106">
        <v>257010</v>
      </c>
      <c r="AA107" s="106">
        <v>358974</v>
      </c>
      <c r="AB107" s="282">
        <v>350770</v>
      </c>
      <c r="AE107" s="282">
        <v>95640.16</v>
      </c>
    </row>
    <row r="108" spans="1:32" x14ac:dyDescent="0.2">
      <c r="A108" s="265" t="s">
        <v>1201</v>
      </c>
      <c r="B108" s="265" t="s">
        <v>1202</v>
      </c>
      <c r="C108" s="103">
        <v>2908</v>
      </c>
      <c r="D108" s="56" t="s">
        <v>2090</v>
      </c>
      <c r="E108" s="56" t="s">
        <v>1204</v>
      </c>
      <c r="F108" s="287">
        <v>391476.32</v>
      </c>
      <c r="G108" s="287">
        <v>0</v>
      </c>
      <c r="H108" s="287">
        <v>45756.18</v>
      </c>
      <c r="I108" s="56">
        <v>251890.91</v>
      </c>
      <c r="J108" s="56">
        <v>95341.759999999995</v>
      </c>
      <c r="M108" s="280">
        <v>0</v>
      </c>
      <c r="N108" s="280">
        <v>31200</v>
      </c>
      <c r="T108" s="56">
        <v>-140.84</v>
      </c>
      <c r="U108" s="56">
        <v>2310952.34</v>
      </c>
      <c r="W108" s="106">
        <v>158949.39000000001</v>
      </c>
      <c r="Z108" s="106">
        <v>265240</v>
      </c>
      <c r="AA108" s="106">
        <v>295000</v>
      </c>
      <c r="AB108" s="282">
        <v>331670</v>
      </c>
      <c r="AE108" s="282">
        <v>162409.89000000001</v>
      </c>
      <c r="AF108" s="282">
        <v>28067.06</v>
      </c>
    </row>
    <row r="109" spans="1:32" x14ac:dyDescent="0.2">
      <c r="A109" s="265" t="s">
        <v>1201</v>
      </c>
      <c r="B109" s="265" t="s">
        <v>1202</v>
      </c>
      <c r="C109" s="103">
        <v>2944</v>
      </c>
      <c r="D109" s="56" t="s">
        <v>2091</v>
      </c>
      <c r="E109" s="56" t="s">
        <v>1205</v>
      </c>
      <c r="F109" s="287">
        <v>631346.35</v>
      </c>
      <c r="G109" s="287">
        <v>0</v>
      </c>
      <c r="H109" s="287">
        <v>14604.71</v>
      </c>
      <c r="I109" s="56">
        <v>1616978.2</v>
      </c>
      <c r="J109" s="56">
        <v>90512.66</v>
      </c>
      <c r="M109" s="280">
        <v>0</v>
      </c>
      <c r="N109" s="280">
        <v>34158.22</v>
      </c>
      <c r="T109" s="56">
        <v>-880.73</v>
      </c>
      <c r="U109" s="56">
        <v>1228203.58</v>
      </c>
      <c r="W109" s="106">
        <v>332798.08000000002</v>
      </c>
      <c r="Z109" s="106">
        <v>236720</v>
      </c>
      <c r="AB109" s="282">
        <v>308510</v>
      </c>
      <c r="AE109" s="282">
        <v>182051.62</v>
      </c>
      <c r="AF109" s="282">
        <v>36267.85</v>
      </c>
    </row>
    <row r="110" spans="1:32" x14ac:dyDescent="0.2">
      <c r="A110" s="265" t="s">
        <v>1201</v>
      </c>
      <c r="B110" s="265" t="s">
        <v>1202</v>
      </c>
      <c r="C110" s="103">
        <v>4209</v>
      </c>
      <c r="D110" s="56" t="s">
        <v>2092</v>
      </c>
      <c r="E110" s="56" t="s">
        <v>1206</v>
      </c>
      <c r="F110" s="287">
        <v>147274.03</v>
      </c>
      <c r="G110" s="287">
        <v>886.77</v>
      </c>
      <c r="H110" s="287">
        <v>37773.75</v>
      </c>
      <c r="I110" s="56">
        <v>1573617.28</v>
      </c>
      <c r="J110" s="56">
        <v>76093.210000000006</v>
      </c>
      <c r="M110" s="280">
        <v>0</v>
      </c>
      <c r="N110" s="280">
        <v>48300</v>
      </c>
      <c r="T110" s="56">
        <v>-64.819999999999993</v>
      </c>
      <c r="U110" s="56">
        <v>1322855.6000000001</v>
      </c>
      <c r="W110" s="106">
        <v>315743.40000000002</v>
      </c>
      <c r="Z110" s="106">
        <v>304610</v>
      </c>
      <c r="AB110" s="282">
        <v>389971</v>
      </c>
      <c r="AE110" s="282">
        <v>205345.37</v>
      </c>
      <c r="AF110" s="282">
        <v>36616.199999999997</v>
      </c>
    </row>
    <row r="111" spans="1:32" x14ac:dyDescent="0.2">
      <c r="A111" s="265" t="s">
        <v>1201</v>
      </c>
      <c r="B111" s="265" t="s">
        <v>1202</v>
      </c>
      <c r="C111" s="103">
        <v>4669</v>
      </c>
      <c r="D111" s="56" t="s">
        <v>2093</v>
      </c>
      <c r="E111" s="56" t="s">
        <v>1207</v>
      </c>
      <c r="F111" s="287">
        <v>182612.32</v>
      </c>
      <c r="G111" s="287">
        <v>480.5</v>
      </c>
      <c r="H111" s="287">
        <v>135565.15</v>
      </c>
      <c r="I111" s="56">
        <v>1587045.59</v>
      </c>
      <c r="J111" s="56">
        <v>396189.16</v>
      </c>
      <c r="M111" s="280">
        <v>0</v>
      </c>
      <c r="N111" s="280">
        <v>47181.97</v>
      </c>
      <c r="T111" s="56">
        <v>-45.3</v>
      </c>
      <c r="U111" s="56">
        <v>2235714.37</v>
      </c>
      <c r="W111" s="106">
        <v>406529.22</v>
      </c>
      <c r="Y111" s="106">
        <v>2.1</v>
      </c>
      <c r="Z111" s="106">
        <v>301494.90000000002</v>
      </c>
      <c r="AA111" s="106">
        <v>3000</v>
      </c>
      <c r="AB111" s="282">
        <v>362234.9</v>
      </c>
      <c r="AE111" s="282">
        <v>148517.25</v>
      </c>
      <c r="AF111" s="282">
        <v>94051.78</v>
      </c>
    </row>
    <row r="112" spans="1:32" x14ac:dyDescent="0.2">
      <c r="A112" s="265" t="s">
        <v>1201</v>
      </c>
      <c r="B112" s="265" t="s">
        <v>1202</v>
      </c>
      <c r="C112" s="103">
        <v>2279</v>
      </c>
      <c r="D112" s="56" t="s">
        <v>2094</v>
      </c>
      <c r="E112" s="56" t="s">
        <v>1208</v>
      </c>
      <c r="F112" s="287">
        <v>217408.38</v>
      </c>
      <c r="G112" s="287">
        <v>0</v>
      </c>
      <c r="H112" s="287">
        <v>74248.91</v>
      </c>
      <c r="I112" s="56">
        <v>388357.07</v>
      </c>
      <c r="J112" s="56">
        <v>224592.89</v>
      </c>
      <c r="M112" s="280">
        <v>0</v>
      </c>
      <c r="N112" s="280">
        <v>31350</v>
      </c>
      <c r="T112" s="56">
        <v>-700</v>
      </c>
      <c r="U112" s="56">
        <v>1762414.5</v>
      </c>
      <c r="W112" s="106">
        <v>320412.78999999998</v>
      </c>
      <c r="Z112" s="106">
        <v>226939.9</v>
      </c>
      <c r="AB112" s="282">
        <v>292549.90000000002</v>
      </c>
      <c r="AE112" s="282">
        <v>118797.05</v>
      </c>
      <c r="AF112" s="282">
        <v>35442.519999999997</v>
      </c>
    </row>
    <row r="113" spans="1:32" x14ac:dyDescent="0.2">
      <c r="A113" s="265" t="s">
        <v>1201</v>
      </c>
      <c r="B113" s="265" t="s">
        <v>1202</v>
      </c>
      <c r="C113" s="103">
        <v>723</v>
      </c>
      <c r="D113" s="56" t="s">
        <v>2095</v>
      </c>
      <c r="E113" s="56" t="s">
        <v>1209</v>
      </c>
      <c r="F113" s="287">
        <v>409356.45</v>
      </c>
      <c r="G113" s="287">
        <v>1763.09</v>
      </c>
      <c r="H113" s="287">
        <v>51311.75</v>
      </c>
      <c r="I113" s="56">
        <v>2318372.9</v>
      </c>
      <c r="J113" s="56">
        <v>196011.72</v>
      </c>
      <c r="K113" s="56">
        <v>1096.08</v>
      </c>
      <c r="N113" s="280">
        <v>31701.72</v>
      </c>
      <c r="Q113" s="280">
        <v>1086</v>
      </c>
      <c r="U113" s="56">
        <v>513834.47</v>
      </c>
      <c r="W113" s="106">
        <v>250517.54</v>
      </c>
      <c r="Z113" s="106">
        <v>227795.6</v>
      </c>
      <c r="AA113" s="106">
        <v>1500</v>
      </c>
      <c r="AB113" s="282">
        <v>290495.59999999998</v>
      </c>
      <c r="AE113" s="282">
        <v>61457.33</v>
      </c>
      <c r="AF113" s="282">
        <v>50557.84</v>
      </c>
    </row>
    <row r="114" spans="1:32" x14ac:dyDescent="0.2">
      <c r="A114" s="265" t="s">
        <v>1201</v>
      </c>
      <c r="B114" s="265" t="s">
        <v>1202</v>
      </c>
      <c r="C114" s="103">
        <v>3567</v>
      </c>
      <c r="D114" s="56" t="s">
        <v>2096</v>
      </c>
      <c r="E114" s="56" t="s">
        <v>1210</v>
      </c>
      <c r="F114" s="287">
        <v>83095.47</v>
      </c>
      <c r="G114" s="287">
        <v>3965.5</v>
      </c>
      <c r="H114" s="287">
        <v>86476.38</v>
      </c>
      <c r="I114" s="56">
        <v>999119.29</v>
      </c>
      <c r="J114" s="56">
        <v>276178.5</v>
      </c>
      <c r="M114" s="280">
        <v>0</v>
      </c>
      <c r="N114" s="280">
        <v>53296.29</v>
      </c>
      <c r="Q114" s="280">
        <v>1391.18</v>
      </c>
      <c r="T114" s="56">
        <v>-90.14</v>
      </c>
      <c r="U114" s="56">
        <v>3774792.24</v>
      </c>
      <c r="W114" s="106">
        <v>314007.02</v>
      </c>
      <c r="X114" s="106">
        <v>47350</v>
      </c>
      <c r="Z114" s="106">
        <v>299569.2</v>
      </c>
      <c r="AA114" s="106">
        <v>102500</v>
      </c>
      <c r="AB114" s="282">
        <v>401309.2</v>
      </c>
      <c r="AE114" s="282">
        <v>207397.06</v>
      </c>
      <c r="AF114" s="282">
        <v>59386.239999999998</v>
      </c>
    </row>
    <row r="115" spans="1:32" x14ac:dyDescent="0.2">
      <c r="A115" s="265" t="s">
        <v>1201</v>
      </c>
      <c r="B115" s="265" t="s">
        <v>1202</v>
      </c>
      <c r="C115" s="103">
        <v>2416</v>
      </c>
      <c r="D115" s="56" t="s">
        <v>2097</v>
      </c>
      <c r="E115" s="56" t="s">
        <v>1211</v>
      </c>
      <c r="F115" s="287">
        <v>368965.7</v>
      </c>
      <c r="G115" s="287">
        <v>0</v>
      </c>
      <c r="H115" s="287">
        <v>58274.87</v>
      </c>
      <c r="I115" s="56">
        <v>530349.81000000006</v>
      </c>
      <c r="J115" s="56">
        <v>432606.99</v>
      </c>
      <c r="M115" s="280">
        <v>0</v>
      </c>
      <c r="N115" s="280">
        <v>40900</v>
      </c>
      <c r="U115" s="56">
        <v>1908283.93</v>
      </c>
      <c r="W115" s="106">
        <v>362900.29</v>
      </c>
      <c r="Z115" s="106">
        <v>235713.3</v>
      </c>
      <c r="AB115" s="282">
        <v>311043.3</v>
      </c>
      <c r="AE115" s="282">
        <v>174918.58</v>
      </c>
      <c r="AF115" s="282">
        <v>51843.31</v>
      </c>
    </row>
    <row r="116" spans="1:32" x14ac:dyDescent="0.2">
      <c r="A116" s="265" t="s">
        <v>1201</v>
      </c>
      <c r="B116" s="265" t="s">
        <v>1202</v>
      </c>
      <c r="C116" s="103">
        <v>1268</v>
      </c>
      <c r="D116" s="56" t="s">
        <v>2098</v>
      </c>
      <c r="E116" s="56" t="s">
        <v>1212</v>
      </c>
      <c r="F116" s="287">
        <v>271108.64</v>
      </c>
      <c r="G116" s="287">
        <v>0</v>
      </c>
      <c r="H116" s="287">
        <v>54824.32</v>
      </c>
      <c r="I116" s="56">
        <v>1250182.78</v>
      </c>
      <c r="J116" s="56">
        <v>347535.57</v>
      </c>
      <c r="M116" s="280">
        <v>0</v>
      </c>
      <c r="N116" s="280">
        <v>32289.59</v>
      </c>
      <c r="U116" s="56">
        <v>1980426.11</v>
      </c>
      <c r="W116" s="106">
        <v>312238.14</v>
      </c>
      <c r="X116" s="106">
        <v>55000</v>
      </c>
      <c r="Z116" s="106">
        <v>200911.8</v>
      </c>
      <c r="AA116" s="106">
        <v>2500</v>
      </c>
      <c r="AB116" s="282">
        <v>245261.8</v>
      </c>
      <c r="AE116" s="282">
        <v>106791.07</v>
      </c>
      <c r="AF116" s="282">
        <v>46065.22</v>
      </c>
    </row>
    <row r="117" spans="1:32" x14ac:dyDescent="0.2">
      <c r="A117" s="265" t="s">
        <v>1201</v>
      </c>
      <c r="B117" s="265" t="s">
        <v>1202</v>
      </c>
      <c r="C117" s="103">
        <v>3345</v>
      </c>
      <c r="D117" s="56" t="s">
        <v>2099</v>
      </c>
      <c r="E117" s="56" t="s">
        <v>1213</v>
      </c>
      <c r="F117" s="287">
        <v>211462.26</v>
      </c>
      <c r="G117" s="287">
        <v>3864.77</v>
      </c>
      <c r="H117" s="287">
        <v>28966.18</v>
      </c>
      <c r="I117" s="56">
        <v>331127.67999999999</v>
      </c>
      <c r="J117" s="56">
        <v>381077.98</v>
      </c>
      <c r="N117" s="280">
        <v>7875</v>
      </c>
      <c r="T117" s="56">
        <v>-37.729999999999997</v>
      </c>
      <c r="U117" s="56">
        <v>2133398.12</v>
      </c>
      <c r="W117" s="106">
        <v>317222.68</v>
      </c>
      <c r="Z117" s="106">
        <v>472745.2</v>
      </c>
      <c r="AB117" s="282">
        <v>528545.19999999995</v>
      </c>
      <c r="AE117" s="282">
        <v>139902.32999999999</v>
      </c>
      <c r="AF117" s="282">
        <v>55432.91</v>
      </c>
    </row>
    <row r="118" spans="1:32" x14ac:dyDescent="0.2">
      <c r="A118" s="265" t="s">
        <v>1201</v>
      </c>
      <c r="B118" s="265" t="s">
        <v>1202</v>
      </c>
      <c r="C118" s="103">
        <v>1431</v>
      </c>
      <c r="D118" s="56" t="s">
        <v>2100</v>
      </c>
      <c r="E118" s="56" t="s">
        <v>1214</v>
      </c>
      <c r="F118" s="287">
        <v>184800.06</v>
      </c>
      <c r="G118" s="287">
        <v>0</v>
      </c>
      <c r="H118" s="287">
        <v>52720.95</v>
      </c>
      <c r="I118" s="56">
        <v>713936.84</v>
      </c>
      <c r="J118" s="56">
        <v>103026.1</v>
      </c>
      <c r="M118" s="280">
        <v>0</v>
      </c>
      <c r="N118" s="280">
        <v>42541.94</v>
      </c>
      <c r="T118" s="56">
        <v>-98.06</v>
      </c>
      <c r="U118" s="56">
        <v>1945240.49</v>
      </c>
      <c r="W118" s="106">
        <v>340102.78</v>
      </c>
      <c r="Z118" s="106">
        <v>225207.5</v>
      </c>
      <c r="AA118" s="106">
        <v>1500</v>
      </c>
      <c r="AB118" s="282">
        <v>308607.5</v>
      </c>
      <c r="AE118" s="282">
        <v>91362.59</v>
      </c>
      <c r="AF118" s="282">
        <v>35230.379999999997</v>
      </c>
    </row>
    <row r="119" spans="1:32" x14ac:dyDescent="0.2">
      <c r="A119" s="265" t="s">
        <v>1201</v>
      </c>
      <c r="B119" s="265" t="s">
        <v>1202</v>
      </c>
      <c r="C119" s="103">
        <v>2020</v>
      </c>
      <c r="D119" s="56" t="s">
        <v>2101</v>
      </c>
      <c r="E119" s="56" t="s">
        <v>1215</v>
      </c>
      <c r="F119" s="287">
        <v>128643.45</v>
      </c>
      <c r="G119" s="287">
        <v>0</v>
      </c>
      <c r="H119" s="287">
        <v>43880.31</v>
      </c>
      <c r="I119" s="56">
        <v>556793.47</v>
      </c>
      <c r="J119" s="56">
        <v>172996.15</v>
      </c>
      <c r="M119" s="280">
        <v>0</v>
      </c>
      <c r="N119" s="280">
        <v>67556</v>
      </c>
      <c r="T119" s="56">
        <v>3225.35</v>
      </c>
      <c r="U119" s="56">
        <v>2404357.2799999998</v>
      </c>
      <c r="W119" s="106">
        <v>360849.56</v>
      </c>
      <c r="Z119" s="106">
        <v>262910</v>
      </c>
      <c r="AB119" s="282">
        <v>336020</v>
      </c>
      <c r="AE119" s="282">
        <v>113715.18</v>
      </c>
      <c r="AF119" s="282">
        <v>39426.39</v>
      </c>
    </row>
    <row r="120" spans="1:32" x14ac:dyDescent="0.2">
      <c r="A120" s="265" t="s">
        <v>1201</v>
      </c>
      <c r="B120" s="265" t="s">
        <v>1202</v>
      </c>
      <c r="C120" s="103">
        <v>3005</v>
      </c>
      <c r="D120" s="56" t="s">
        <v>2102</v>
      </c>
      <c r="E120" s="56" t="s">
        <v>1216</v>
      </c>
      <c r="F120" s="287">
        <v>387928.5</v>
      </c>
      <c r="G120" s="287">
        <v>4460</v>
      </c>
      <c r="H120" s="287">
        <v>45302.46</v>
      </c>
      <c r="I120" s="56">
        <v>186132.67</v>
      </c>
      <c r="J120" s="56">
        <v>127725.87</v>
      </c>
      <c r="M120" s="280">
        <v>0</v>
      </c>
      <c r="T120" s="56">
        <v>-5654.74</v>
      </c>
      <c r="U120" s="56">
        <v>3154007.83</v>
      </c>
      <c r="W120" s="106">
        <v>358176.52</v>
      </c>
      <c r="Z120" s="106">
        <v>245880</v>
      </c>
      <c r="AB120" s="282">
        <v>294660</v>
      </c>
      <c r="AE120" s="282">
        <v>166338.64000000001</v>
      </c>
      <c r="AF120" s="282">
        <v>33617.379999999997</v>
      </c>
    </row>
    <row r="121" spans="1:32" x14ac:dyDescent="0.2">
      <c r="A121" s="265" t="s">
        <v>1201</v>
      </c>
      <c r="B121" s="265" t="s">
        <v>1202</v>
      </c>
      <c r="C121" s="103">
        <v>2671</v>
      </c>
      <c r="D121" s="56" t="s">
        <v>2103</v>
      </c>
      <c r="E121" s="56" t="s">
        <v>1217</v>
      </c>
      <c r="F121" s="287">
        <v>220329.94</v>
      </c>
      <c r="G121" s="287">
        <v>0</v>
      </c>
      <c r="H121" s="287">
        <v>113082.46</v>
      </c>
      <c r="I121" s="56">
        <v>827750.54</v>
      </c>
      <c r="J121" s="56">
        <v>302273.94</v>
      </c>
      <c r="N121" s="280">
        <v>37683.67</v>
      </c>
      <c r="T121" s="56">
        <v>92760</v>
      </c>
      <c r="U121" s="56">
        <v>2272032.2400000002</v>
      </c>
      <c r="W121" s="106">
        <v>473692.8</v>
      </c>
      <c r="Z121" s="106">
        <v>251602.8</v>
      </c>
      <c r="AB121" s="282">
        <v>294052.8</v>
      </c>
      <c r="AE121" s="282">
        <v>131451.1</v>
      </c>
      <c r="AF121" s="282">
        <v>41901.17</v>
      </c>
    </row>
    <row r="122" spans="1:32" x14ac:dyDescent="0.2">
      <c r="A122" s="265" t="s">
        <v>1201</v>
      </c>
      <c r="B122" s="265" t="s">
        <v>1202</v>
      </c>
      <c r="C122" s="103">
        <v>1913</v>
      </c>
      <c r="D122" s="56" t="s">
        <v>2104</v>
      </c>
      <c r="E122" s="56" t="s">
        <v>1218</v>
      </c>
      <c r="F122" s="287">
        <v>261096.81</v>
      </c>
      <c r="G122" s="287">
        <v>33000</v>
      </c>
      <c r="H122" s="287">
        <v>238865.07</v>
      </c>
      <c r="I122" s="56">
        <v>490648.31</v>
      </c>
      <c r="J122" s="56">
        <v>84830.080000000002</v>
      </c>
      <c r="N122" s="280">
        <v>5000</v>
      </c>
      <c r="T122" s="56">
        <v>-59.53</v>
      </c>
      <c r="U122" s="56">
        <v>1679735.01</v>
      </c>
      <c r="W122" s="106">
        <v>241823.12</v>
      </c>
      <c r="Z122" s="106">
        <v>124400</v>
      </c>
      <c r="AB122" s="282">
        <v>179180</v>
      </c>
      <c r="AE122" s="282">
        <v>76570.98</v>
      </c>
      <c r="AF122" s="282">
        <v>32360.45</v>
      </c>
    </row>
    <row r="123" spans="1:32" x14ac:dyDescent="0.2">
      <c r="A123" s="265" t="s">
        <v>1201</v>
      </c>
      <c r="B123" s="265" t="s">
        <v>1202</v>
      </c>
      <c r="C123" s="103">
        <v>2409</v>
      </c>
      <c r="D123" s="56" t="s">
        <v>2105</v>
      </c>
      <c r="E123" s="56" t="s">
        <v>1219</v>
      </c>
      <c r="F123" s="287">
        <v>399286.75</v>
      </c>
      <c r="G123" s="287">
        <v>0</v>
      </c>
      <c r="H123" s="287">
        <v>60174.43</v>
      </c>
      <c r="I123" s="56">
        <v>191840.93</v>
      </c>
      <c r="J123" s="56">
        <v>117119.07</v>
      </c>
      <c r="M123" s="280">
        <v>0</v>
      </c>
      <c r="N123" s="280">
        <v>38200</v>
      </c>
      <c r="T123" s="56">
        <v>-96.36</v>
      </c>
      <c r="U123" s="56">
        <v>1611506.92</v>
      </c>
      <c r="W123" s="106">
        <v>303982.56</v>
      </c>
      <c r="Z123" s="106">
        <v>294520</v>
      </c>
      <c r="AA123" s="106">
        <v>1500</v>
      </c>
      <c r="AB123" s="282">
        <v>344320</v>
      </c>
      <c r="AE123" s="282">
        <v>180749.77</v>
      </c>
      <c r="AF123" s="282">
        <v>26716.05</v>
      </c>
    </row>
    <row r="124" spans="1:32" x14ac:dyDescent="0.2">
      <c r="A124" s="265" t="s">
        <v>1201</v>
      </c>
      <c r="B124" s="265" t="s">
        <v>1202</v>
      </c>
      <c r="C124" s="103">
        <v>1702</v>
      </c>
      <c r="D124" s="56" t="s">
        <v>2106</v>
      </c>
      <c r="E124" s="56" t="s">
        <v>1220</v>
      </c>
      <c r="F124" s="287">
        <v>229260.34</v>
      </c>
      <c r="G124" s="287">
        <v>0</v>
      </c>
      <c r="H124" s="287">
        <v>43663.19</v>
      </c>
      <c r="I124" s="56">
        <v>45092.51</v>
      </c>
      <c r="J124" s="56">
        <v>407497.89</v>
      </c>
      <c r="M124" s="280">
        <v>0</v>
      </c>
      <c r="N124" s="280">
        <v>42400</v>
      </c>
      <c r="U124" s="56">
        <v>667875.67000000004</v>
      </c>
      <c r="W124" s="106">
        <v>304073.53000000003</v>
      </c>
      <c r="Z124" s="106">
        <v>207151.42</v>
      </c>
      <c r="AA124" s="106">
        <v>6000</v>
      </c>
      <c r="AB124" s="282">
        <v>294278.42</v>
      </c>
      <c r="AE124" s="282">
        <v>115352.15</v>
      </c>
      <c r="AF124" s="282">
        <v>16731.2</v>
      </c>
    </row>
    <row r="125" spans="1:32" x14ac:dyDescent="0.2">
      <c r="A125" s="265" t="s">
        <v>1201</v>
      </c>
      <c r="B125" s="265" t="s">
        <v>1202</v>
      </c>
      <c r="C125" s="103">
        <v>2179</v>
      </c>
      <c r="D125" s="56" t="s">
        <v>2107</v>
      </c>
      <c r="E125" s="56" t="s">
        <v>1221</v>
      </c>
      <c r="F125" s="287">
        <v>175007.16</v>
      </c>
      <c r="G125" s="287">
        <v>591.70000000000005</v>
      </c>
      <c r="H125" s="287">
        <v>71397.33</v>
      </c>
      <c r="I125" s="56">
        <v>790504.74</v>
      </c>
      <c r="J125" s="56">
        <v>244523.43</v>
      </c>
      <c r="K125" s="56">
        <v>3942.03</v>
      </c>
      <c r="M125" s="280">
        <v>0</v>
      </c>
      <c r="N125" s="280">
        <v>45402.1</v>
      </c>
      <c r="T125" s="56">
        <v>12.58</v>
      </c>
      <c r="U125" s="56">
        <v>654977.96</v>
      </c>
      <c r="W125" s="106">
        <v>370679.77</v>
      </c>
      <c r="Z125" s="106">
        <v>225744.8</v>
      </c>
      <c r="AB125" s="282">
        <v>285645.8</v>
      </c>
      <c r="AE125" s="282">
        <v>111147.65</v>
      </c>
      <c r="AF125" s="282">
        <v>31387.1</v>
      </c>
    </row>
    <row r="126" spans="1:32" x14ac:dyDescent="0.2">
      <c r="A126" s="265" t="s">
        <v>1223</v>
      </c>
      <c r="B126" s="265" t="s">
        <v>1224</v>
      </c>
      <c r="C126" s="103">
        <v>3793</v>
      </c>
      <c r="D126" s="56" t="s">
        <v>2108</v>
      </c>
      <c r="E126" s="56" t="s">
        <v>1226</v>
      </c>
      <c r="F126" s="287">
        <v>333118.83</v>
      </c>
      <c r="G126" s="287">
        <v>0</v>
      </c>
      <c r="H126" s="287">
        <v>253572.53</v>
      </c>
      <c r="I126" s="56">
        <v>698709.64</v>
      </c>
      <c r="J126" s="56">
        <v>80138.009999999995</v>
      </c>
      <c r="N126" s="280">
        <v>6000</v>
      </c>
      <c r="Q126" s="280">
        <v>569.87</v>
      </c>
      <c r="T126" s="56">
        <v>-1850072.87</v>
      </c>
      <c r="U126" s="56">
        <v>3175397.16</v>
      </c>
      <c r="W126" s="106">
        <v>162846.38</v>
      </c>
      <c r="X126" s="106">
        <v>110000</v>
      </c>
      <c r="Z126" s="106">
        <v>451530</v>
      </c>
      <c r="AB126" s="282">
        <v>479200</v>
      </c>
      <c r="AE126" s="282">
        <v>117027.71</v>
      </c>
      <c r="AF126" s="282">
        <v>93128.82</v>
      </c>
    </row>
    <row r="127" spans="1:32" x14ac:dyDescent="0.2">
      <c r="A127" s="265" t="s">
        <v>1223</v>
      </c>
      <c r="B127" s="265" t="s">
        <v>1224</v>
      </c>
      <c r="C127" s="103">
        <v>1435</v>
      </c>
      <c r="D127" s="56" t="s">
        <v>2109</v>
      </c>
      <c r="E127" s="56" t="s">
        <v>1227</v>
      </c>
      <c r="F127" s="287">
        <v>105114.21</v>
      </c>
      <c r="G127" s="287">
        <v>0</v>
      </c>
      <c r="H127" s="287">
        <v>2850.43</v>
      </c>
      <c r="I127" s="56">
        <v>56222.400000000001</v>
      </c>
      <c r="J127" s="56">
        <v>108664.47</v>
      </c>
      <c r="N127" s="280">
        <v>7800</v>
      </c>
      <c r="Q127" s="280">
        <v>1131.21</v>
      </c>
      <c r="U127" s="56">
        <v>1191484.79</v>
      </c>
      <c r="W127" s="106">
        <v>111065.65</v>
      </c>
      <c r="Z127" s="106">
        <v>243590</v>
      </c>
      <c r="AB127" s="282">
        <v>320204</v>
      </c>
      <c r="AE127" s="282">
        <v>146472.32000000001</v>
      </c>
      <c r="AF127" s="282">
        <v>17577.810000000001</v>
      </c>
    </row>
    <row r="128" spans="1:32" x14ac:dyDescent="0.2">
      <c r="A128" s="265" t="s">
        <v>1223</v>
      </c>
      <c r="B128" s="265" t="s">
        <v>1224</v>
      </c>
      <c r="C128" s="103">
        <v>1980</v>
      </c>
      <c r="D128" s="56" t="s">
        <v>2110</v>
      </c>
      <c r="E128" s="56" t="s">
        <v>1228</v>
      </c>
      <c r="F128" s="287">
        <v>33192.03</v>
      </c>
      <c r="G128" s="287">
        <v>0</v>
      </c>
      <c r="H128" s="287">
        <v>237024.42</v>
      </c>
      <c r="I128" s="56">
        <v>3257918.79</v>
      </c>
      <c r="J128" s="56">
        <v>152635.67000000001</v>
      </c>
      <c r="N128" s="280">
        <v>4000</v>
      </c>
      <c r="Q128" s="280">
        <v>1222.04</v>
      </c>
      <c r="T128" s="56">
        <v>2838900.01</v>
      </c>
      <c r="U128" s="56">
        <v>918887.6</v>
      </c>
      <c r="W128" s="106">
        <v>164698.01999999999</v>
      </c>
      <c r="Z128" s="106">
        <v>263130</v>
      </c>
      <c r="AA128" s="106">
        <v>17000</v>
      </c>
      <c r="AB128" s="282">
        <v>383363</v>
      </c>
      <c r="AE128" s="282">
        <v>93227.35</v>
      </c>
      <c r="AF128" s="282">
        <v>47153.41</v>
      </c>
    </row>
    <row r="129" spans="1:32" x14ac:dyDescent="0.2">
      <c r="A129" s="265" t="s">
        <v>1223</v>
      </c>
      <c r="B129" s="265" t="s">
        <v>1224</v>
      </c>
      <c r="C129" s="103">
        <v>2225</v>
      </c>
      <c r="D129" s="56" t="s">
        <v>2111</v>
      </c>
      <c r="E129" s="56" t="s">
        <v>1229</v>
      </c>
      <c r="F129" s="287">
        <v>30511.1</v>
      </c>
      <c r="G129" s="287">
        <v>0</v>
      </c>
      <c r="H129" s="287">
        <v>109109</v>
      </c>
      <c r="I129" s="56">
        <v>317211.90000000002</v>
      </c>
      <c r="J129" s="56">
        <v>137923.01</v>
      </c>
      <c r="N129" s="280">
        <v>5000</v>
      </c>
      <c r="Q129" s="280">
        <v>1457.7</v>
      </c>
      <c r="T129" s="56">
        <v>-1186759.81</v>
      </c>
      <c r="U129" s="56">
        <v>1855787.89</v>
      </c>
      <c r="W129" s="106">
        <v>139355.48000000001</v>
      </c>
      <c r="Z129" s="106">
        <v>360870</v>
      </c>
      <c r="AB129" s="282">
        <v>438830</v>
      </c>
      <c r="AE129" s="282">
        <v>99673.4</v>
      </c>
      <c r="AF129" s="282">
        <v>40194.85</v>
      </c>
    </row>
    <row r="130" spans="1:32" x14ac:dyDescent="0.2">
      <c r="A130" s="265" t="s">
        <v>1223</v>
      </c>
      <c r="B130" s="265" t="s">
        <v>1224</v>
      </c>
      <c r="C130" s="103">
        <v>2531</v>
      </c>
      <c r="D130" s="56" t="s">
        <v>2112</v>
      </c>
      <c r="E130" s="56" t="s">
        <v>1230</v>
      </c>
      <c r="F130" s="287">
        <v>414738.2</v>
      </c>
      <c r="G130" s="287">
        <v>0</v>
      </c>
      <c r="H130" s="287">
        <v>17406.96</v>
      </c>
      <c r="I130" s="56">
        <v>574179.26</v>
      </c>
      <c r="J130" s="56">
        <v>117108.58</v>
      </c>
      <c r="N130" s="280">
        <v>5000</v>
      </c>
      <c r="Q130" s="280">
        <v>2109.5100000000002</v>
      </c>
      <c r="T130" s="56">
        <v>-220071.35</v>
      </c>
      <c r="U130" s="56">
        <v>1498231.3</v>
      </c>
      <c r="W130" s="106">
        <v>129703.86</v>
      </c>
      <c r="Z130" s="106">
        <v>205040</v>
      </c>
      <c r="AB130" s="282">
        <v>330660</v>
      </c>
      <c r="AE130" s="282">
        <v>109686.2</v>
      </c>
      <c r="AF130" s="282">
        <v>49151.12</v>
      </c>
    </row>
    <row r="131" spans="1:32" x14ac:dyDescent="0.2">
      <c r="A131" s="265" t="s">
        <v>1223</v>
      </c>
      <c r="B131" s="265" t="s">
        <v>1224</v>
      </c>
      <c r="C131" s="103">
        <v>3452</v>
      </c>
      <c r="D131" s="56" t="s">
        <v>2113</v>
      </c>
      <c r="E131" s="56" t="s">
        <v>1231</v>
      </c>
      <c r="F131" s="287">
        <v>101308.79</v>
      </c>
      <c r="H131" s="287">
        <v>10499.73</v>
      </c>
      <c r="I131" s="56">
        <v>508527.5</v>
      </c>
      <c r="J131" s="56">
        <v>32024.91</v>
      </c>
      <c r="Q131" s="280">
        <v>567.75</v>
      </c>
      <c r="T131" s="56">
        <v>-1538223.17</v>
      </c>
      <c r="U131" s="56">
        <v>2202136.4300000002</v>
      </c>
      <c r="W131" s="106">
        <v>233605.31</v>
      </c>
      <c r="Y131" s="106">
        <v>136.85</v>
      </c>
      <c r="Z131" s="106">
        <v>496580</v>
      </c>
      <c r="AB131" s="282">
        <v>632750</v>
      </c>
      <c r="AE131" s="282">
        <v>50239.66</v>
      </c>
      <c r="AF131" s="282">
        <v>52834.58</v>
      </c>
    </row>
    <row r="132" spans="1:32" x14ac:dyDescent="0.2">
      <c r="A132" s="265" t="s">
        <v>1223</v>
      </c>
      <c r="B132" s="265" t="s">
        <v>1224</v>
      </c>
      <c r="C132" s="103">
        <v>3453</v>
      </c>
      <c r="D132" s="56" t="s">
        <v>2114</v>
      </c>
      <c r="E132" s="56" t="s">
        <v>1232</v>
      </c>
      <c r="F132" s="287">
        <v>63961.21</v>
      </c>
      <c r="G132" s="287">
        <v>0</v>
      </c>
      <c r="H132" s="287">
        <v>28023.56</v>
      </c>
      <c r="I132" s="56">
        <v>2582956.2799999998</v>
      </c>
      <c r="J132" s="56">
        <v>122478.2</v>
      </c>
      <c r="N132" s="280">
        <v>5000</v>
      </c>
      <c r="Q132" s="280">
        <v>2259.91</v>
      </c>
      <c r="T132" s="56">
        <v>2239061.62</v>
      </c>
      <c r="U132" s="56">
        <v>655276.54</v>
      </c>
      <c r="W132" s="106">
        <v>121262.86</v>
      </c>
      <c r="Z132" s="106">
        <v>335640</v>
      </c>
      <c r="AB132" s="282">
        <v>391740</v>
      </c>
      <c r="AE132" s="282">
        <v>108141.97</v>
      </c>
      <c r="AF132" s="282">
        <v>59253.71</v>
      </c>
    </row>
    <row r="133" spans="1:32" x14ac:dyDescent="0.2">
      <c r="A133" s="265" t="s">
        <v>1223</v>
      </c>
      <c r="B133" s="265" t="s">
        <v>1224</v>
      </c>
      <c r="C133" s="103">
        <v>3635</v>
      </c>
      <c r="D133" s="56" t="s">
        <v>2115</v>
      </c>
      <c r="E133" s="56" t="s">
        <v>1233</v>
      </c>
      <c r="F133" s="287">
        <v>112562.76</v>
      </c>
      <c r="H133" s="287">
        <v>202350.1</v>
      </c>
      <c r="I133" s="56">
        <v>1608411.32</v>
      </c>
      <c r="J133" s="56">
        <v>37356.81</v>
      </c>
      <c r="N133" s="280">
        <v>40000</v>
      </c>
      <c r="Q133" s="280">
        <v>2868.62</v>
      </c>
      <c r="T133" s="56">
        <v>158814.03</v>
      </c>
      <c r="U133" s="56">
        <v>1904716.16</v>
      </c>
      <c r="W133" s="106">
        <v>159235.74</v>
      </c>
      <c r="Z133" s="106">
        <v>202620</v>
      </c>
      <c r="AB133" s="282">
        <v>300567</v>
      </c>
      <c r="AE133" s="282">
        <v>155203.24</v>
      </c>
      <c r="AF133" s="282">
        <v>49685.32</v>
      </c>
    </row>
    <row r="134" spans="1:32" x14ac:dyDescent="0.2">
      <c r="A134" s="265" t="s">
        <v>1223</v>
      </c>
      <c r="B134" s="265" t="s">
        <v>1224</v>
      </c>
      <c r="C134" s="103">
        <v>4256</v>
      </c>
      <c r="D134" s="56" t="s">
        <v>2116</v>
      </c>
      <c r="E134" s="56" t="s">
        <v>1234</v>
      </c>
      <c r="F134" s="287">
        <v>122101.52</v>
      </c>
      <c r="G134" s="287">
        <v>0</v>
      </c>
      <c r="H134" s="287">
        <v>409689.52</v>
      </c>
      <c r="I134" s="56">
        <v>271406.65000000002</v>
      </c>
      <c r="J134" s="56">
        <v>219707.24</v>
      </c>
      <c r="N134" s="280">
        <v>9500</v>
      </c>
      <c r="Q134" s="280">
        <v>786.56</v>
      </c>
      <c r="T134" s="56">
        <v>-1387437.18</v>
      </c>
      <c r="U134" s="56">
        <v>2482221.21</v>
      </c>
      <c r="W134" s="106">
        <v>167783.82</v>
      </c>
      <c r="X134" s="106">
        <v>80000</v>
      </c>
      <c r="Z134" s="106">
        <v>375180</v>
      </c>
      <c r="AB134" s="282">
        <v>431860</v>
      </c>
      <c r="AE134" s="282">
        <v>221961.37</v>
      </c>
      <c r="AF134" s="282">
        <v>48004.11</v>
      </c>
    </row>
    <row r="135" spans="1:32" x14ac:dyDescent="0.2">
      <c r="A135" s="265" t="s">
        <v>1236</v>
      </c>
      <c r="B135" s="265" t="s">
        <v>1237</v>
      </c>
      <c r="C135" s="103">
        <v>2177</v>
      </c>
      <c r="D135" s="56" t="s">
        <v>2117</v>
      </c>
      <c r="E135" s="56" t="s">
        <v>1239</v>
      </c>
      <c r="F135" s="287">
        <v>214747.25</v>
      </c>
      <c r="G135" s="287">
        <v>0</v>
      </c>
      <c r="H135" s="287">
        <v>550924.47</v>
      </c>
      <c r="I135" s="56">
        <v>661968.11</v>
      </c>
      <c r="J135" s="56">
        <v>56253.599999999999</v>
      </c>
      <c r="T135" s="56">
        <v>-169.39</v>
      </c>
      <c r="U135" s="56">
        <v>3637434.23</v>
      </c>
      <c r="W135" s="106">
        <v>250278.71</v>
      </c>
      <c r="Z135" s="106">
        <v>323380</v>
      </c>
      <c r="AB135" s="282">
        <v>376460</v>
      </c>
      <c r="AE135" s="282">
        <v>140347.72</v>
      </c>
      <c r="AF135" s="282">
        <v>41170.29</v>
      </c>
    </row>
    <row r="136" spans="1:32" x14ac:dyDescent="0.2">
      <c r="A136" s="265" t="s">
        <v>1236</v>
      </c>
      <c r="B136" s="265" t="s">
        <v>1237</v>
      </c>
      <c r="C136" s="103">
        <v>3300</v>
      </c>
      <c r="D136" s="56" t="s">
        <v>2118</v>
      </c>
      <c r="E136" s="56" t="s">
        <v>1240</v>
      </c>
      <c r="F136" s="287">
        <v>156393.65</v>
      </c>
      <c r="G136" s="287">
        <v>0</v>
      </c>
      <c r="H136" s="287">
        <v>415180.52</v>
      </c>
      <c r="I136" s="56">
        <v>-16</v>
      </c>
      <c r="J136" s="56">
        <v>77319</v>
      </c>
      <c r="M136" s="280">
        <v>30000</v>
      </c>
      <c r="Q136" s="280">
        <v>1744.02</v>
      </c>
      <c r="U136" s="56">
        <v>977547.45</v>
      </c>
      <c r="W136" s="106">
        <v>237244.58</v>
      </c>
      <c r="X136" s="106">
        <v>20000</v>
      </c>
      <c r="AB136" s="282">
        <v>25638</v>
      </c>
      <c r="AE136" s="282">
        <v>82801.33</v>
      </c>
      <c r="AF136" s="282">
        <v>3</v>
      </c>
    </row>
    <row r="137" spans="1:32" x14ac:dyDescent="0.2">
      <c r="A137" s="265" t="s">
        <v>1236</v>
      </c>
      <c r="B137" s="265" t="s">
        <v>1237</v>
      </c>
      <c r="C137" s="103">
        <v>1172</v>
      </c>
      <c r="D137" s="56" t="s">
        <v>2119</v>
      </c>
      <c r="E137" s="56" t="s">
        <v>1241</v>
      </c>
      <c r="F137" s="287">
        <v>248588.4</v>
      </c>
      <c r="G137" s="287">
        <v>38365</v>
      </c>
      <c r="H137" s="287">
        <v>120168.08</v>
      </c>
      <c r="I137" s="56">
        <v>60276.99</v>
      </c>
      <c r="J137" s="56">
        <v>151541.82</v>
      </c>
      <c r="Q137" s="280">
        <v>80184.179999999993</v>
      </c>
      <c r="U137" s="56">
        <v>431249.19</v>
      </c>
      <c r="W137" s="106">
        <v>221022.34</v>
      </c>
      <c r="Z137" s="106">
        <v>182900</v>
      </c>
      <c r="AA137" s="106">
        <v>2000.01</v>
      </c>
      <c r="AB137" s="282">
        <v>207484</v>
      </c>
      <c r="AE137" s="282">
        <v>75768.86</v>
      </c>
      <c r="AF137" s="282">
        <v>14765.57</v>
      </c>
    </row>
    <row r="138" spans="1:32" x14ac:dyDescent="0.2">
      <c r="A138" s="265" t="s">
        <v>1236</v>
      </c>
      <c r="B138" s="265" t="s">
        <v>1237</v>
      </c>
      <c r="C138" s="103">
        <v>2177</v>
      </c>
      <c r="D138" s="56" t="s">
        <v>2120</v>
      </c>
      <c r="E138" s="56" t="s">
        <v>1242</v>
      </c>
      <c r="F138" s="287">
        <v>126820.46</v>
      </c>
      <c r="G138" s="287">
        <v>0</v>
      </c>
      <c r="H138" s="287">
        <v>323954.06</v>
      </c>
      <c r="I138" s="56">
        <v>159308.25</v>
      </c>
      <c r="J138" s="56">
        <v>67775.28</v>
      </c>
      <c r="U138" s="56">
        <v>1781769.65</v>
      </c>
      <c r="W138" s="106">
        <v>183540.28</v>
      </c>
      <c r="Z138" s="106">
        <v>253890</v>
      </c>
      <c r="AB138" s="282">
        <v>300652</v>
      </c>
      <c r="AE138" s="282">
        <v>75223.58</v>
      </c>
      <c r="AF138" s="282">
        <v>35045.9</v>
      </c>
    </row>
    <row r="139" spans="1:32" x14ac:dyDescent="0.2">
      <c r="A139" s="265" t="s">
        <v>1236</v>
      </c>
      <c r="B139" s="265" t="s">
        <v>1237</v>
      </c>
      <c r="C139" s="103">
        <v>4986</v>
      </c>
      <c r="D139" s="56" t="s">
        <v>2121</v>
      </c>
      <c r="E139" s="56" t="s">
        <v>1243</v>
      </c>
      <c r="F139" s="287">
        <v>162601.79</v>
      </c>
      <c r="G139" s="287">
        <v>0</v>
      </c>
      <c r="H139" s="287">
        <v>327147.36</v>
      </c>
      <c r="I139" s="56">
        <v>255231.07</v>
      </c>
      <c r="J139" s="56">
        <v>29219.53</v>
      </c>
      <c r="N139" s="280">
        <v>6000</v>
      </c>
      <c r="Q139" s="280">
        <v>0</v>
      </c>
      <c r="T139" s="56">
        <v>123627.15</v>
      </c>
      <c r="U139" s="56">
        <v>343312.84</v>
      </c>
      <c r="W139" s="106">
        <v>244590.61</v>
      </c>
      <c r="Y139" s="106">
        <v>2.79</v>
      </c>
      <c r="Z139" s="106">
        <v>286260</v>
      </c>
      <c r="AA139" s="106">
        <v>77112</v>
      </c>
      <c r="AB139" s="282">
        <v>410715</v>
      </c>
      <c r="AE139" s="282">
        <v>224275.20000000001</v>
      </c>
      <c r="AF139" s="282">
        <v>64962.559999999998</v>
      </c>
    </row>
    <row r="140" spans="1:32" x14ac:dyDescent="0.2">
      <c r="A140" s="265" t="s">
        <v>1236</v>
      </c>
      <c r="B140" s="265" t="s">
        <v>1237</v>
      </c>
      <c r="C140" s="103">
        <v>4194</v>
      </c>
      <c r="D140" s="56" t="s">
        <v>2122</v>
      </c>
      <c r="E140" s="56" t="s">
        <v>1244</v>
      </c>
      <c r="F140" s="287">
        <v>203046.47</v>
      </c>
      <c r="G140" s="287">
        <v>18750</v>
      </c>
      <c r="H140" s="287">
        <v>493461.9</v>
      </c>
      <c r="I140" s="56">
        <v>593068.23</v>
      </c>
      <c r="J140" s="56">
        <v>445055.31</v>
      </c>
      <c r="M140" s="280">
        <v>30000</v>
      </c>
      <c r="Q140" s="280">
        <v>2025.4</v>
      </c>
      <c r="U140" s="56">
        <v>1856322.45</v>
      </c>
      <c r="W140" s="106">
        <v>275350.52</v>
      </c>
      <c r="Z140" s="106">
        <v>305490</v>
      </c>
      <c r="AB140" s="282">
        <v>343542</v>
      </c>
      <c r="AE140" s="282">
        <v>64187.67</v>
      </c>
      <c r="AF140" s="282">
        <v>15878.46</v>
      </c>
    </row>
    <row r="141" spans="1:32" x14ac:dyDescent="0.2">
      <c r="A141" s="265" t="s">
        <v>1236</v>
      </c>
      <c r="B141" s="265" t="s">
        <v>1237</v>
      </c>
      <c r="C141" s="103">
        <v>4296</v>
      </c>
      <c r="D141" s="56" t="s">
        <v>2123</v>
      </c>
      <c r="E141" s="56" t="s">
        <v>1245</v>
      </c>
      <c r="F141" s="287">
        <v>395125.85</v>
      </c>
      <c r="G141" s="287">
        <v>0</v>
      </c>
      <c r="H141" s="287">
        <v>641961.43000000005</v>
      </c>
      <c r="I141" s="56">
        <v>24304.34</v>
      </c>
      <c r="J141" s="56">
        <v>114120.95</v>
      </c>
      <c r="P141" s="280">
        <v>274850</v>
      </c>
      <c r="U141" s="56">
        <v>2560000</v>
      </c>
      <c r="W141" s="106">
        <v>315629.34999999998</v>
      </c>
      <c r="Z141" s="106">
        <v>381300</v>
      </c>
      <c r="AB141" s="282">
        <v>435987</v>
      </c>
      <c r="AE141" s="282">
        <v>106636.07</v>
      </c>
      <c r="AF141" s="282">
        <v>24895.37</v>
      </c>
    </row>
    <row r="142" spans="1:32" x14ac:dyDescent="0.2">
      <c r="A142" s="265" t="s">
        <v>1236</v>
      </c>
      <c r="B142" s="265" t="s">
        <v>1237</v>
      </c>
      <c r="C142" s="103">
        <v>2528</v>
      </c>
      <c r="D142" s="56" t="s">
        <v>2124</v>
      </c>
      <c r="E142" s="56" t="s">
        <v>1246</v>
      </c>
      <c r="F142" s="287">
        <v>281004.86</v>
      </c>
      <c r="G142" s="287">
        <v>0</v>
      </c>
      <c r="H142" s="287">
        <v>210206.1</v>
      </c>
      <c r="I142" s="56">
        <v>3989378.98</v>
      </c>
      <c r="J142" s="56">
        <v>119652.85</v>
      </c>
      <c r="U142" s="56">
        <v>3234582.32</v>
      </c>
      <c r="W142" s="106">
        <v>84529.17</v>
      </c>
      <c r="Y142" s="106">
        <v>862.96</v>
      </c>
      <c r="Z142" s="106">
        <v>335070</v>
      </c>
      <c r="AA142" s="106">
        <v>255260</v>
      </c>
      <c r="AB142" s="282">
        <v>423730</v>
      </c>
      <c r="AD142" s="282">
        <v>7864</v>
      </c>
      <c r="AE142" s="282">
        <v>225055.85</v>
      </c>
      <c r="AF142" s="282">
        <v>105876.03</v>
      </c>
    </row>
    <row r="143" spans="1:32" x14ac:dyDescent="0.2">
      <c r="A143" s="265" t="s">
        <v>1236</v>
      </c>
      <c r="B143" s="265" t="s">
        <v>1237</v>
      </c>
      <c r="C143" s="103">
        <v>3203</v>
      </c>
      <c r="D143" s="56" t="s">
        <v>2125</v>
      </c>
      <c r="E143" s="56" t="s">
        <v>1247</v>
      </c>
      <c r="F143" s="287">
        <v>216218.03</v>
      </c>
      <c r="G143" s="287">
        <v>0</v>
      </c>
      <c r="H143" s="287">
        <v>427574.5</v>
      </c>
      <c r="I143" s="56">
        <v>1878840.31</v>
      </c>
      <c r="J143" s="56">
        <v>278296.43</v>
      </c>
      <c r="Q143" s="280">
        <v>0</v>
      </c>
      <c r="T143" s="56">
        <v>-599.83000000000004</v>
      </c>
      <c r="U143" s="56">
        <v>3576322.35</v>
      </c>
      <c r="W143" s="106">
        <v>214382.07</v>
      </c>
      <c r="Y143" s="106">
        <v>199.77</v>
      </c>
      <c r="Z143" s="106">
        <v>279218</v>
      </c>
      <c r="AA143" s="106">
        <v>189609</v>
      </c>
      <c r="AB143" s="282">
        <v>446367</v>
      </c>
      <c r="AD143" s="282">
        <v>4000</v>
      </c>
      <c r="AE143" s="282">
        <v>210622.23</v>
      </c>
      <c r="AF143" s="282">
        <v>40483.879999999997</v>
      </c>
    </row>
    <row r="144" spans="1:32" x14ac:dyDescent="0.2">
      <c r="A144" s="265" t="s">
        <v>1236</v>
      </c>
      <c r="B144" s="265" t="s">
        <v>1237</v>
      </c>
      <c r="C144" s="103">
        <v>3469</v>
      </c>
      <c r="D144" s="56" t="s">
        <v>2126</v>
      </c>
      <c r="E144" s="56" t="s">
        <v>1248</v>
      </c>
      <c r="F144" s="287">
        <v>141502.57999999999</v>
      </c>
      <c r="G144" s="287">
        <v>30000</v>
      </c>
      <c r="H144" s="287">
        <v>559463.93000000005</v>
      </c>
      <c r="I144" s="56">
        <v>768560.64000000001</v>
      </c>
      <c r="J144" s="56">
        <v>315792.49</v>
      </c>
      <c r="M144" s="280">
        <v>30000</v>
      </c>
      <c r="T144" s="56">
        <v>-2082.34</v>
      </c>
      <c r="U144" s="56">
        <v>2266688.34</v>
      </c>
      <c r="W144" s="106">
        <v>209911.8</v>
      </c>
      <c r="Y144" s="106">
        <v>3.28</v>
      </c>
      <c r="Z144" s="106">
        <v>233040</v>
      </c>
      <c r="AA144" s="106">
        <v>1432.8</v>
      </c>
      <c r="AB144" s="282">
        <v>261771</v>
      </c>
      <c r="AD144" s="282">
        <v>2450.4</v>
      </c>
      <c r="AE144" s="282">
        <v>78964.89</v>
      </c>
      <c r="AF144" s="282">
        <v>50251.35</v>
      </c>
    </row>
    <row r="145" spans="1:34" x14ac:dyDescent="0.2">
      <c r="A145" s="265" t="s">
        <v>1236</v>
      </c>
      <c r="B145" s="265" t="s">
        <v>1237</v>
      </c>
      <c r="C145" s="103">
        <v>3469</v>
      </c>
      <c r="D145" s="56" t="s">
        <v>2127</v>
      </c>
      <c r="E145" s="56" t="s">
        <v>1249</v>
      </c>
      <c r="F145" s="287">
        <v>204337.21</v>
      </c>
      <c r="G145" s="287">
        <v>81250</v>
      </c>
      <c r="H145" s="287">
        <v>444620.31</v>
      </c>
      <c r="I145" s="56">
        <v>1477311.92</v>
      </c>
      <c r="J145" s="56">
        <v>231876.48000000001</v>
      </c>
      <c r="T145" s="56">
        <v>-24327</v>
      </c>
      <c r="U145" s="56">
        <v>3463662.27</v>
      </c>
      <c r="W145" s="106">
        <v>230549.81</v>
      </c>
      <c r="Z145" s="106">
        <v>82380</v>
      </c>
      <c r="AB145" s="282">
        <v>109659</v>
      </c>
      <c r="AE145" s="282">
        <v>82443.31</v>
      </c>
      <c r="AF145" s="282">
        <v>3</v>
      </c>
    </row>
    <row r="146" spans="1:34" x14ac:dyDescent="0.2">
      <c r="A146" s="265" t="s">
        <v>1251</v>
      </c>
      <c r="B146" s="265" t="s">
        <v>1252</v>
      </c>
      <c r="C146" s="103">
        <v>2217</v>
      </c>
      <c r="D146" s="56" t="s">
        <v>2128</v>
      </c>
      <c r="E146" s="56" t="s">
        <v>1254</v>
      </c>
      <c r="F146" s="287">
        <v>67041.8</v>
      </c>
      <c r="G146" s="287">
        <v>4800</v>
      </c>
      <c r="H146" s="287">
        <v>512560.68</v>
      </c>
      <c r="I146" s="56">
        <v>740024.73</v>
      </c>
      <c r="J146" s="56">
        <v>69399.8</v>
      </c>
      <c r="Q146" s="280">
        <v>239998.45</v>
      </c>
      <c r="T146" s="56">
        <v>-622670.35</v>
      </c>
      <c r="U146" s="56">
        <v>1849445.73</v>
      </c>
      <c r="W146" s="106">
        <v>124500</v>
      </c>
      <c r="Z146" s="106">
        <v>224260</v>
      </c>
      <c r="AB146" s="282">
        <v>260314</v>
      </c>
      <c r="AD146" s="282">
        <v>7200</v>
      </c>
      <c r="AE146" s="282">
        <v>116617.55</v>
      </c>
      <c r="AF146" s="282">
        <v>38872.269999999997</v>
      </c>
    </row>
    <row r="147" spans="1:34" x14ac:dyDescent="0.2">
      <c r="A147" s="265" t="s">
        <v>1251</v>
      </c>
      <c r="B147" s="265" t="s">
        <v>1252</v>
      </c>
      <c r="C147" s="103">
        <v>3536</v>
      </c>
      <c r="D147" s="56" t="s">
        <v>2129</v>
      </c>
      <c r="E147" s="56" t="s">
        <v>1255</v>
      </c>
      <c r="F147" s="287">
        <v>702723.81</v>
      </c>
      <c r="G147" s="287">
        <v>0</v>
      </c>
      <c r="H147" s="287">
        <v>494755.4</v>
      </c>
      <c r="I147" s="56">
        <v>234661.06</v>
      </c>
      <c r="J147" s="56">
        <v>282956.81</v>
      </c>
      <c r="N147" s="280">
        <v>2536.5100000000002</v>
      </c>
      <c r="T147" s="56">
        <v>-1274550.05</v>
      </c>
      <c r="U147" s="56">
        <v>2606531.4300000002</v>
      </c>
      <c r="W147" s="106">
        <v>649140</v>
      </c>
      <c r="Y147" s="106">
        <v>0.45</v>
      </c>
      <c r="Z147" s="106">
        <v>383180</v>
      </c>
      <c r="AA147" s="106">
        <v>27500</v>
      </c>
      <c r="AB147" s="282">
        <v>407603</v>
      </c>
      <c r="AC147" s="282">
        <v>800</v>
      </c>
      <c r="AE147" s="282">
        <v>273085</v>
      </c>
      <c r="AF147" s="282">
        <v>16689.919999999998</v>
      </c>
      <c r="AH147" s="282">
        <v>979.34</v>
      </c>
    </row>
    <row r="148" spans="1:34" x14ac:dyDescent="0.2">
      <c r="A148" s="265" t="s">
        <v>1251</v>
      </c>
      <c r="B148" s="265" t="s">
        <v>1252</v>
      </c>
      <c r="C148" s="103">
        <v>4975</v>
      </c>
      <c r="D148" s="56" t="s">
        <v>2130</v>
      </c>
      <c r="E148" s="56" t="s">
        <v>1256</v>
      </c>
      <c r="F148" s="287">
        <v>178055.53</v>
      </c>
      <c r="G148" s="287">
        <v>64300</v>
      </c>
      <c r="H148" s="287">
        <v>139684.03</v>
      </c>
      <c r="I148" s="56">
        <v>-47299.23</v>
      </c>
      <c r="J148" s="56">
        <v>-162320.35999999999</v>
      </c>
      <c r="Q148" s="280">
        <v>95668.46</v>
      </c>
      <c r="T148" s="56">
        <v>-1210247.45</v>
      </c>
      <c r="U148" s="56">
        <v>1289115.33</v>
      </c>
      <c r="W148" s="106">
        <v>265020</v>
      </c>
      <c r="Z148" s="106">
        <v>318690</v>
      </c>
      <c r="AB148" s="282">
        <v>345996</v>
      </c>
      <c r="AE148" s="282">
        <v>176935.74</v>
      </c>
      <c r="AF148" s="282">
        <v>60159</v>
      </c>
      <c r="AH148" s="282">
        <v>1588.63</v>
      </c>
    </row>
    <row r="149" spans="1:34" x14ac:dyDescent="0.2">
      <c r="A149" s="265" t="s">
        <v>1251</v>
      </c>
      <c r="B149" s="265" t="s">
        <v>1252</v>
      </c>
      <c r="C149" s="103">
        <v>2059</v>
      </c>
      <c r="D149" s="56" t="s">
        <v>2131</v>
      </c>
      <c r="E149" s="56" t="s">
        <v>1258</v>
      </c>
      <c r="F149" s="287">
        <v>172564.79</v>
      </c>
      <c r="G149" s="287">
        <v>0</v>
      </c>
      <c r="H149" s="287">
        <v>268293.89</v>
      </c>
      <c r="I149" s="56">
        <v>2004318.55</v>
      </c>
      <c r="J149" s="56">
        <v>1050780.79</v>
      </c>
      <c r="Q149" s="280">
        <v>837.84</v>
      </c>
      <c r="T149" s="56">
        <v>1189218.58</v>
      </c>
      <c r="U149" s="56">
        <v>2316929.4300000002</v>
      </c>
      <c r="W149" s="106">
        <v>249483.8</v>
      </c>
      <c r="Y149" s="106">
        <v>288.56</v>
      </c>
      <c r="Z149" s="106">
        <v>224310</v>
      </c>
      <c r="AB149" s="282">
        <v>259786</v>
      </c>
      <c r="AC149" s="282">
        <v>4966</v>
      </c>
      <c r="AE149" s="282">
        <v>152402.67000000001</v>
      </c>
      <c r="AF149" s="282">
        <v>65813.009999999995</v>
      </c>
      <c r="AH149" s="282">
        <v>680.51</v>
      </c>
    </row>
    <row r="150" spans="1:34" x14ac:dyDescent="0.2">
      <c r="A150" s="265" t="s">
        <v>1251</v>
      </c>
      <c r="B150" s="265" t="s">
        <v>1252</v>
      </c>
      <c r="C150" s="103">
        <v>1986</v>
      </c>
      <c r="D150" s="56" t="s">
        <v>2132</v>
      </c>
      <c r="E150" s="56" t="s">
        <v>1260</v>
      </c>
      <c r="F150" s="287">
        <v>563955.4</v>
      </c>
      <c r="G150" s="287">
        <v>0</v>
      </c>
      <c r="H150" s="287">
        <v>578809.72</v>
      </c>
      <c r="I150" s="56">
        <v>583716.72</v>
      </c>
      <c r="J150" s="56">
        <v>156540.12</v>
      </c>
      <c r="N150" s="280">
        <v>30000</v>
      </c>
      <c r="Q150" s="280">
        <v>143.61000000000001</v>
      </c>
      <c r="T150" s="56">
        <v>-1027100.58</v>
      </c>
      <c r="U150" s="56">
        <v>2601070</v>
      </c>
      <c r="W150" s="106">
        <v>514800</v>
      </c>
      <c r="Z150" s="106">
        <v>170040</v>
      </c>
      <c r="AB150" s="282">
        <v>205610</v>
      </c>
      <c r="AC150" s="282">
        <v>7280</v>
      </c>
      <c r="AE150" s="282">
        <v>154928.21</v>
      </c>
      <c r="AF150" s="282">
        <v>36746.86</v>
      </c>
    </row>
    <row r="151" spans="1:34" x14ac:dyDescent="0.2">
      <c r="A151" s="265" t="s">
        <v>1259</v>
      </c>
      <c r="B151" s="265" t="s">
        <v>1262</v>
      </c>
      <c r="C151" s="103">
        <v>2574</v>
      </c>
      <c r="D151" s="56" t="s">
        <v>2133</v>
      </c>
      <c r="E151" s="56" t="s">
        <v>1298</v>
      </c>
      <c r="F151" s="287">
        <v>48778.87</v>
      </c>
      <c r="G151" s="287">
        <v>0</v>
      </c>
      <c r="H151" s="287">
        <v>52948.76</v>
      </c>
      <c r="I151" s="56">
        <v>1037035.1</v>
      </c>
      <c r="J151" s="56">
        <v>106195.56</v>
      </c>
      <c r="T151" s="56">
        <v>-161616.71</v>
      </c>
      <c r="U151" s="56">
        <v>1440146.04</v>
      </c>
      <c r="W151" s="106">
        <v>254156.64</v>
      </c>
      <c r="Z151" s="106">
        <v>328700</v>
      </c>
      <c r="AB151" s="282">
        <v>438014</v>
      </c>
      <c r="AE151" s="282">
        <v>131794.67000000001</v>
      </c>
      <c r="AF151" s="282">
        <v>48637.01</v>
      </c>
    </row>
    <row r="152" spans="1:34" x14ac:dyDescent="0.2">
      <c r="A152" s="265" t="s">
        <v>1259</v>
      </c>
      <c r="B152" s="265" t="s">
        <v>1262</v>
      </c>
      <c r="C152" s="103">
        <v>918</v>
      </c>
      <c r="D152" s="56" t="s">
        <v>2134</v>
      </c>
      <c r="E152" s="56" t="s">
        <v>1299</v>
      </c>
      <c r="F152" s="287">
        <v>175832.56</v>
      </c>
      <c r="H152" s="287">
        <v>44261.56</v>
      </c>
      <c r="I152" s="56">
        <v>238267</v>
      </c>
      <c r="J152" s="56">
        <v>169960.56</v>
      </c>
      <c r="L152" s="56">
        <v>86000</v>
      </c>
      <c r="T152" s="56">
        <v>-557381.53</v>
      </c>
      <c r="U152" s="56">
        <v>1115345.6000000001</v>
      </c>
      <c r="W152" s="106">
        <v>286551.69</v>
      </c>
      <c r="Z152" s="106">
        <v>253870</v>
      </c>
      <c r="AB152" s="282">
        <v>274690</v>
      </c>
      <c r="AE152" s="282">
        <v>58379.92</v>
      </c>
      <c r="AF152" s="282">
        <v>49474.16</v>
      </c>
    </row>
    <row r="153" spans="1:34" x14ac:dyDescent="0.2">
      <c r="A153" s="265" t="s">
        <v>1259</v>
      </c>
      <c r="B153" s="265" t="s">
        <v>1262</v>
      </c>
      <c r="C153" s="103">
        <v>4046</v>
      </c>
      <c r="D153" s="56" t="s">
        <v>2135</v>
      </c>
      <c r="E153" s="56" t="s">
        <v>1300</v>
      </c>
      <c r="F153" s="287">
        <v>108385.87</v>
      </c>
      <c r="G153" s="287">
        <v>0</v>
      </c>
      <c r="H153" s="287">
        <v>125225.95</v>
      </c>
      <c r="I153" s="56">
        <v>597341.91</v>
      </c>
      <c r="J153" s="56">
        <v>132566.79999999999</v>
      </c>
      <c r="P153" s="280">
        <v>35000</v>
      </c>
      <c r="T153" s="56">
        <v>-278918.59999999998</v>
      </c>
      <c r="U153" s="56">
        <v>1161019.07</v>
      </c>
      <c r="W153" s="106">
        <v>368723.59</v>
      </c>
      <c r="Z153" s="106">
        <v>291270</v>
      </c>
      <c r="AB153" s="282">
        <v>394020</v>
      </c>
      <c r="AE153" s="282">
        <v>182954.25</v>
      </c>
      <c r="AF153" s="282">
        <v>28900.28</v>
      </c>
    </row>
    <row r="154" spans="1:34" x14ac:dyDescent="0.2">
      <c r="A154" s="265" t="s">
        <v>1259</v>
      </c>
      <c r="B154" s="265" t="s">
        <v>1262</v>
      </c>
      <c r="C154" s="103">
        <v>1868</v>
      </c>
      <c r="D154" s="56" t="s">
        <v>2136</v>
      </c>
      <c r="E154" s="56" t="s">
        <v>1301</v>
      </c>
      <c r="F154" s="287">
        <v>49613.27</v>
      </c>
      <c r="G154" s="287">
        <v>0</v>
      </c>
      <c r="H154" s="287">
        <v>53001.49</v>
      </c>
      <c r="I154" s="56">
        <v>1368548.32</v>
      </c>
      <c r="J154" s="56">
        <v>329535.08</v>
      </c>
      <c r="T154" s="56">
        <v>-215678.04</v>
      </c>
      <c r="U154" s="56">
        <v>1993235.29</v>
      </c>
      <c r="W154" s="106">
        <v>215129.02</v>
      </c>
      <c r="Z154" s="106">
        <v>346950</v>
      </c>
      <c r="AB154" s="282">
        <v>371100</v>
      </c>
      <c r="AE154" s="282">
        <v>101809.51</v>
      </c>
      <c r="AF154" s="282">
        <v>57908.6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00B050"/>
  </sheetPr>
  <dimension ref="A1:AN165"/>
  <sheetViews>
    <sheetView workbookViewId="0">
      <pane xSplit="5" ySplit="2" topLeftCell="F45" activePane="bottomRight" state="frozen"/>
      <selection pane="topRight" activeCell="F1" sqref="F1"/>
      <selection pane="bottomLeft" activeCell="A3" sqref="A3"/>
      <selection pane="bottomRight" activeCell="G55" sqref="G55"/>
    </sheetView>
  </sheetViews>
  <sheetFormatPr defaultRowHeight="14.25" x14ac:dyDescent="0.2"/>
  <cols>
    <col min="1" max="1" width="4.875" customWidth="1"/>
    <col min="2" max="2" width="7.25" customWidth="1"/>
    <col min="3" max="3" width="7.5" style="103" customWidth="1"/>
    <col min="4" max="4" width="4.875" style="77" customWidth="1"/>
    <col min="5" max="5" width="17" customWidth="1"/>
    <col min="6" max="8" width="24.875" style="287"/>
    <col min="9" max="12" width="24.875" style="56"/>
    <col min="13" max="17" width="24.875" style="280"/>
    <col min="18" max="21" width="24.875" style="56"/>
    <col min="22" max="27" width="24.875" style="106"/>
    <col min="28" max="34" width="24.875" style="282"/>
    <col min="35" max="35" width="19" style="109" bestFit="1" customWidth="1"/>
    <col min="36" max="36" width="15.5" style="38" bestFit="1" customWidth="1"/>
    <col min="37" max="37" width="15.125" style="26" bestFit="1" customWidth="1"/>
    <col min="38" max="38" width="15.125" style="17" bestFit="1" customWidth="1"/>
    <col min="39" max="39" width="15.125" style="19" bestFit="1" customWidth="1"/>
    <col min="40" max="40" width="16.875" style="26" bestFit="1" customWidth="1"/>
  </cols>
  <sheetData>
    <row r="1" spans="1:40" x14ac:dyDescent="0.2">
      <c r="E1" t="s">
        <v>1267</v>
      </c>
      <c r="F1" s="287" t="s">
        <v>2145</v>
      </c>
      <c r="G1" s="287" t="s">
        <v>2147</v>
      </c>
      <c r="H1" s="287" t="s">
        <v>2149</v>
      </c>
      <c r="I1" s="56" t="s">
        <v>2151</v>
      </c>
      <c r="J1" s="56" t="s">
        <v>2153</v>
      </c>
      <c r="K1" s="56" t="s">
        <v>2155</v>
      </c>
      <c r="L1" s="56" t="s">
        <v>2295</v>
      </c>
      <c r="M1" s="280" t="s">
        <v>2157</v>
      </c>
      <c r="N1" s="280" t="s">
        <v>2159</v>
      </c>
      <c r="O1" s="280" t="s">
        <v>2297</v>
      </c>
      <c r="P1" s="280" t="s">
        <v>2161</v>
      </c>
      <c r="Q1" s="280" t="s">
        <v>2163</v>
      </c>
      <c r="R1" s="56" t="s">
        <v>2165</v>
      </c>
      <c r="S1" s="56" t="s">
        <v>2142</v>
      </c>
      <c r="T1" s="56" t="s">
        <v>2167</v>
      </c>
      <c r="U1" s="56" t="s">
        <v>2169</v>
      </c>
      <c r="V1" s="106" t="s">
        <v>2170</v>
      </c>
      <c r="W1" s="106" t="s">
        <v>2172</v>
      </c>
      <c r="X1" s="106" t="s">
        <v>2174</v>
      </c>
      <c r="Y1" s="106" t="s">
        <v>2176</v>
      </c>
      <c r="Z1" s="106" t="s">
        <v>2178</v>
      </c>
      <c r="AA1" s="106" t="s">
        <v>2180</v>
      </c>
      <c r="AB1" s="282" t="s">
        <v>2182</v>
      </c>
      <c r="AC1" s="282" t="s">
        <v>2184</v>
      </c>
      <c r="AD1" s="282" t="s">
        <v>2186</v>
      </c>
      <c r="AE1" s="282" t="s">
        <v>2188</v>
      </c>
      <c r="AF1" s="282" t="s">
        <v>2190</v>
      </c>
      <c r="AG1" s="282" t="s">
        <v>2301</v>
      </c>
      <c r="AH1" s="282" t="s">
        <v>2192</v>
      </c>
      <c r="AI1" s="109" t="s">
        <v>89</v>
      </c>
      <c r="AJ1" s="38" t="s">
        <v>90</v>
      </c>
      <c r="AK1" s="26" t="s">
        <v>91</v>
      </c>
      <c r="AL1" s="17" t="s">
        <v>92</v>
      </c>
      <c r="AM1" s="19" t="s">
        <v>93</v>
      </c>
      <c r="AN1" s="26" t="s">
        <v>94</v>
      </c>
    </row>
    <row r="2" spans="1:40" x14ac:dyDescent="0.2">
      <c r="E2" t="s">
        <v>1268</v>
      </c>
      <c r="F2" s="287" t="s">
        <v>2146</v>
      </c>
      <c r="G2" s="287" t="s">
        <v>2148</v>
      </c>
      <c r="H2" s="287" t="s">
        <v>2150</v>
      </c>
      <c r="I2" s="56" t="s">
        <v>2152</v>
      </c>
      <c r="J2" s="56" t="s">
        <v>2154</v>
      </c>
      <c r="K2" s="56" t="s">
        <v>2156</v>
      </c>
      <c r="L2" s="56" t="s">
        <v>2296</v>
      </c>
      <c r="M2" s="280" t="s">
        <v>2158</v>
      </c>
      <c r="N2" s="280" t="s">
        <v>2160</v>
      </c>
      <c r="O2" s="280" t="s">
        <v>2298</v>
      </c>
      <c r="P2" s="280" t="s">
        <v>2162</v>
      </c>
      <c r="Q2" s="280" t="s">
        <v>2164</v>
      </c>
      <c r="R2" s="56" t="s">
        <v>2166</v>
      </c>
      <c r="S2" s="56" t="s">
        <v>2143</v>
      </c>
      <c r="T2" s="56" t="s">
        <v>2168</v>
      </c>
      <c r="U2" s="56" t="s">
        <v>2144</v>
      </c>
      <c r="V2" s="106" t="s">
        <v>2171</v>
      </c>
      <c r="W2" s="106" t="s">
        <v>2173</v>
      </c>
      <c r="X2" s="106" t="s">
        <v>2175</v>
      </c>
      <c r="Y2" s="106" t="s">
        <v>2177</v>
      </c>
      <c r="Z2" s="106" t="s">
        <v>2179</v>
      </c>
      <c r="AA2" s="106" t="s">
        <v>2181</v>
      </c>
      <c r="AB2" s="282" t="s">
        <v>2183</v>
      </c>
      <c r="AC2" s="282" t="s">
        <v>2185</v>
      </c>
      <c r="AD2" s="282" t="s">
        <v>2187</v>
      </c>
      <c r="AE2" s="282" t="s">
        <v>2189</v>
      </c>
      <c r="AF2" s="282" t="s">
        <v>2191</v>
      </c>
      <c r="AG2" s="282" t="s">
        <v>2302</v>
      </c>
      <c r="AH2" s="282" t="s">
        <v>2193</v>
      </c>
    </row>
    <row r="3" spans="1:40" x14ac:dyDescent="0.2">
      <c r="E3" t="s">
        <v>1269</v>
      </c>
      <c r="F3" s="287">
        <v>44374614</v>
      </c>
      <c r="G3" s="287">
        <v>635474.99</v>
      </c>
      <c r="H3" s="287">
        <v>23235484.41</v>
      </c>
      <c r="I3" s="56">
        <v>127284125.5</v>
      </c>
      <c r="J3" s="56">
        <v>35796915.280000001</v>
      </c>
      <c r="K3" s="56">
        <v>5038.1099999999997</v>
      </c>
      <c r="L3" s="56">
        <v>280900</v>
      </c>
      <c r="M3" s="280">
        <v>545450</v>
      </c>
      <c r="N3" s="280">
        <v>4156653.29</v>
      </c>
      <c r="O3" s="280">
        <v>-4739.67</v>
      </c>
      <c r="P3" s="280">
        <v>607953</v>
      </c>
      <c r="Q3" s="280">
        <v>2327152.31</v>
      </c>
      <c r="R3" s="56">
        <v>10584.87</v>
      </c>
      <c r="S3" s="56">
        <v>-5261089.42</v>
      </c>
      <c r="T3" s="56">
        <v>-23176259.52</v>
      </c>
      <c r="U3" s="56">
        <v>288330615.64999998</v>
      </c>
      <c r="V3" s="106">
        <v>2430.92</v>
      </c>
      <c r="W3" s="106">
        <v>39700569.270000003</v>
      </c>
      <c r="X3" s="106">
        <v>557720</v>
      </c>
      <c r="Y3" s="106">
        <v>9709.41</v>
      </c>
      <c r="Z3" s="106">
        <v>41413309.5</v>
      </c>
      <c r="AA3" s="106">
        <v>3885477.06</v>
      </c>
      <c r="AB3" s="282">
        <v>51797660.729999997</v>
      </c>
      <c r="AC3" s="282">
        <v>34396</v>
      </c>
      <c r="AD3" s="282">
        <v>183220</v>
      </c>
      <c r="AE3" s="282">
        <v>19934412.449999999</v>
      </c>
      <c r="AF3" s="282">
        <v>6506196.25</v>
      </c>
      <c r="AG3" s="282">
        <v>1265.8499999999999</v>
      </c>
      <c r="AH3" s="282">
        <v>26108.45</v>
      </c>
      <c r="AI3" s="109">
        <f t="shared" ref="AI3:AN3" si="0">SUM(AI4:AI154)</f>
        <v>68245573.399999991</v>
      </c>
      <c r="AJ3" s="38">
        <f t="shared" si="0"/>
        <v>7632468.9299999997</v>
      </c>
      <c r="AK3" s="26">
        <f t="shared" si="0"/>
        <v>60613104.470000014</v>
      </c>
      <c r="AL3" s="17">
        <f t="shared" si="0"/>
        <v>85569216.159999967</v>
      </c>
      <c r="AM3" s="19">
        <f t="shared" si="0"/>
        <v>78483259.730000034</v>
      </c>
      <c r="AN3" s="33">
        <f t="shared" si="0"/>
        <v>7085956.4299999997</v>
      </c>
    </row>
    <row r="4" spans="1:40" x14ac:dyDescent="0.2">
      <c r="A4" t="s">
        <v>1068</v>
      </c>
      <c r="B4" t="s">
        <v>1070</v>
      </c>
      <c r="C4" s="103">
        <v>3670</v>
      </c>
      <c r="D4" s="77" t="s">
        <v>1986</v>
      </c>
      <c r="E4" t="s">
        <v>1072</v>
      </c>
      <c r="F4" s="287">
        <v>-43201.97</v>
      </c>
      <c r="G4" s="287">
        <v>0</v>
      </c>
      <c r="H4" s="287">
        <v>60560.68</v>
      </c>
      <c r="I4" s="56">
        <v>381108.13</v>
      </c>
      <c r="J4" s="56">
        <v>166004</v>
      </c>
      <c r="N4" s="280">
        <v>13100</v>
      </c>
      <c r="Q4" s="280">
        <v>70471</v>
      </c>
      <c r="T4" s="56">
        <v>-1529438.95</v>
      </c>
      <c r="U4" s="56">
        <v>2193223.69</v>
      </c>
      <c r="W4" s="106">
        <v>0</v>
      </c>
      <c r="Z4" s="106">
        <v>207150</v>
      </c>
      <c r="AB4" s="282">
        <v>236814</v>
      </c>
      <c r="AE4" s="282">
        <v>113931.78</v>
      </c>
      <c r="AF4" s="282">
        <v>38361.120000000003</v>
      </c>
      <c r="AI4" s="109">
        <f>SUM(F4:H4)</f>
        <v>17358.71</v>
      </c>
      <c r="AJ4" s="38">
        <f>SUM(M4:Q4)</f>
        <v>83571</v>
      </c>
      <c r="AK4" s="26">
        <f>AI4-AJ4</f>
        <v>-66212.290000000008</v>
      </c>
      <c r="AL4" s="17">
        <f>SUM(V4:AA4)</f>
        <v>207150</v>
      </c>
      <c r="AM4" s="19">
        <f>SUM(AB4:AH4)</f>
        <v>389106.9</v>
      </c>
      <c r="AN4" s="33">
        <f>AL4-AM4</f>
        <v>-181956.90000000002</v>
      </c>
    </row>
    <row r="5" spans="1:40" x14ac:dyDescent="0.2">
      <c r="A5" t="s">
        <v>1068</v>
      </c>
      <c r="B5" t="s">
        <v>1070</v>
      </c>
      <c r="C5" s="103">
        <v>5165</v>
      </c>
      <c r="D5" s="77" t="s">
        <v>1987</v>
      </c>
      <c r="E5" t="s">
        <v>1073</v>
      </c>
      <c r="F5" s="287">
        <v>-266400.77</v>
      </c>
      <c r="G5" s="287">
        <v>0</v>
      </c>
      <c r="H5" s="287">
        <v>30399.74</v>
      </c>
      <c r="I5" s="56">
        <v>900061.68</v>
      </c>
      <c r="J5" s="56">
        <v>552712.56000000006</v>
      </c>
      <c r="N5" s="280">
        <v>34324</v>
      </c>
      <c r="Q5" s="280">
        <v>661.4</v>
      </c>
      <c r="T5" s="56">
        <v>262163.12</v>
      </c>
      <c r="U5" s="56">
        <v>1265427.9099999999</v>
      </c>
      <c r="W5" s="106">
        <v>343433.43</v>
      </c>
      <c r="Z5" s="106">
        <v>388560</v>
      </c>
      <c r="AB5" s="282">
        <v>462840</v>
      </c>
      <c r="AE5" s="282">
        <v>575959.31999999995</v>
      </c>
      <c r="AF5" s="282">
        <v>36528.33</v>
      </c>
      <c r="AI5" s="109">
        <f t="shared" ref="AI5:AI68" si="1">SUM(F5:H5)</f>
        <v>-236001.03000000003</v>
      </c>
      <c r="AJ5" s="38">
        <f t="shared" ref="AJ5:AJ68" si="2">SUM(M5:Q5)</f>
        <v>34985.4</v>
      </c>
      <c r="AK5" s="26">
        <f t="shared" ref="AK5:AK68" si="3">AI5-AJ5</f>
        <v>-270986.43000000005</v>
      </c>
      <c r="AL5" s="17">
        <f t="shared" ref="AL5:AL68" si="4">SUM(V5:AA5)</f>
        <v>731993.42999999993</v>
      </c>
      <c r="AM5" s="19">
        <f t="shared" ref="AM5:AM68" si="5">SUM(AB5:AH5)</f>
        <v>1075327.6499999999</v>
      </c>
      <c r="AN5" s="33">
        <f t="shared" ref="AN5:AN68" si="6">AL5-AM5</f>
        <v>-343334.22</v>
      </c>
    </row>
    <row r="6" spans="1:40" x14ac:dyDescent="0.2">
      <c r="A6" t="s">
        <v>1068</v>
      </c>
      <c r="B6" t="s">
        <v>1070</v>
      </c>
      <c r="C6" s="103">
        <v>4663</v>
      </c>
      <c r="D6" s="77" t="s">
        <v>1988</v>
      </c>
      <c r="E6" t="s">
        <v>1074</v>
      </c>
      <c r="F6" s="287">
        <v>610876.64</v>
      </c>
      <c r="G6" s="287">
        <v>0</v>
      </c>
      <c r="H6" s="287">
        <v>209758.4</v>
      </c>
      <c r="I6" s="56">
        <v>938026.65</v>
      </c>
      <c r="J6" s="56">
        <v>415940.78</v>
      </c>
      <c r="N6" s="280">
        <v>10800</v>
      </c>
      <c r="Q6" s="280">
        <v>8567.6200000000008</v>
      </c>
      <c r="T6" s="56">
        <v>-1336009.9099999999</v>
      </c>
      <c r="U6" s="56">
        <v>3482828.65</v>
      </c>
      <c r="W6" s="106">
        <v>487865.49</v>
      </c>
      <c r="Z6" s="106">
        <v>376860</v>
      </c>
      <c r="AB6" s="282">
        <v>444900</v>
      </c>
      <c r="AE6" s="282">
        <v>363437.73</v>
      </c>
      <c r="AF6" s="282">
        <v>44569.65</v>
      </c>
      <c r="AI6" s="109">
        <f t="shared" si="1"/>
        <v>820635.04</v>
      </c>
      <c r="AJ6" s="38">
        <f t="shared" si="2"/>
        <v>19367.620000000003</v>
      </c>
      <c r="AK6" s="26">
        <f t="shared" si="3"/>
        <v>801267.42</v>
      </c>
      <c r="AL6" s="17">
        <f t="shared" si="4"/>
        <v>864725.49</v>
      </c>
      <c r="AM6" s="19">
        <f t="shared" si="5"/>
        <v>852907.38</v>
      </c>
      <c r="AN6" s="33">
        <f t="shared" si="6"/>
        <v>11818.109999999986</v>
      </c>
    </row>
    <row r="7" spans="1:40" x14ac:dyDescent="0.2">
      <c r="A7" t="s">
        <v>1068</v>
      </c>
      <c r="B7" t="s">
        <v>1070</v>
      </c>
      <c r="C7" s="103">
        <v>4364</v>
      </c>
      <c r="D7" s="77" t="s">
        <v>1989</v>
      </c>
      <c r="E7" t="s">
        <v>1075</v>
      </c>
      <c r="F7" s="287">
        <v>-329835.87</v>
      </c>
      <c r="G7" s="287">
        <v>0</v>
      </c>
      <c r="H7" s="287">
        <v>137702.44</v>
      </c>
      <c r="I7" s="56">
        <v>620621.86</v>
      </c>
      <c r="J7" s="56">
        <v>523676.08</v>
      </c>
      <c r="N7" s="280">
        <v>235360</v>
      </c>
      <c r="Q7" s="280">
        <v>280.85000000000002</v>
      </c>
      <c r="T7" s="56">
        <v>-2636279.2200000002</v>
      </c>
      <c r="U7" s="56">
        <v>3940312</v>
      </c>
      <c r="W7" s="106">
        <v>186222</v>
      </c>
      <c r="Z7" s="106">
        <v>210390</v>
      </c>
      <c r="AB7" s="282">
        <v>278538</v>
      </c>
      <c r="AE7" s="282">
        <v>611773.17000000004</v>
      </c>
      <c r="AF7" s="282">
        <v>101761.95</v>
      </c>
      <c r="AI7" s="109">
        <f t="shared" si="1"/>
        <v>-192133.43</v>
      </c>
      <c r="AJ7" s="38">
        <f t="shared" si="2"/>
        <v>235640.85</v>
      </c>
      <c r="AK7" s="26">
        <f t="shared" si="3"/>
        <v>-427774.28</v>
      </c>
      <c r="AL7" s="17">
        <f t="shared" si="4"/>
        <v>396612</v>
      </c>
      <c r="AM7" s="19">
        <f t="shared" si="5"/>
        <v>992073.12</v>
      </c>
      <c r="AN7" s="33">
        <f t="shared" si="6"/>
        <v>-595461.12</v>
      </c>
    </row>
    <row r="8" spans="1:40" x14ac:dyDescent="0.2">
      <c r="A8" t="s">
        <v>1068</v>
      </c>
      <c r="B8" t="s">
        <v>1070</v>
      </c>
      <c r="C8" s="103">
        <v>4222</v>
      </c>
      <c r="D8" s="77" t="s">
        <v>1990</v>
      </c>
      <c r="E8" t="s">
        <v>1076</v>
      </c>
      <c r="F8" s="287">
        <v>143000.04999999999</v>
      </c>
      <c r="G8" s="287">
        <v>0</v>
      </c>
      <c r="H8" s="287">
        <v>-36564.67</v>
      </c>
      <c r="I8" s="56">
        <v>423746.86</v>
      </c>
      <c r="J8" s="56">
        <v>160684.62</v>
      </c>
      <c r="L8" s="56">
        <v>194900</v>
      </c>
      <c r="N8" s="280">
        <v>10800</v>
      </c>
      <c r="Q8" s="280">
        <v>-231528.42</v>
      </c>
      <c r="T8" s="56">
        <v>-1416665.48</v>
      </c>
      <c r="U8" s="56">
        <v>2735240.51</v>
      </c>
      <c r="W8" s="106">
        <v>292500</v>
      </c>
      <c r="Z8" s="106">
        <v>308670</v>
      </c>
      <c r="AB8" s="282">
        <v>333030</v>
      </c>
      <c r="AE8" s="282">
        <v>288444.24</v>
      </c>
      <c r="AF8" s="282">
        <v>40557.51</v>
      </c>
      <c r="AH8" s="282">
        <v>150000</v>
      </c>
      <c r="AI8" s="109">
        <f t="shared" si="1"/>
        <v>106435.37999999999</v>
      </c>
      <c r="AJ8" s="38">
        <f t="shared" si="2"/>
        <v>-220728.42</v>
      </c>
      <c r="AK8" s="26">
        <f t="shared" si="3"/>
        <v>327163.8</v>
      </c>
      <c r="AL8" s="17">
        <f t="shared" si="4"/>
        <v>601170</v>
      </c>
      <c r="AM8" s="19">
        <f t="shared" si="5"/>
        <v>812031.75</v>
      </c>
      <c r="AN8" s="33">
        <f t="shared" si="6"/>
        <v>-210861.75</v>
      </c>
    </row>
    <row r="9" spans="1:40" x14ac:dyDescent="0.2">
      <c r="A9" t="s">
        <v>1068</v>
      </c>
      <c r="B9" t="s">
        <v>1070</v>
      </c>
      <c r="C9" s="103">
        <v>3681</v>
      </c>
      <c r="D9" s="77" t="s">
        <v>1991</v>
      </c>
      <c r="E9" t="s">
        <v>1077</v>
      </c>
      <c r="F9" s="287">
        <v>229832.64</v>
      </c>
      <c r="G9" s="287">
        <v>0</v>
      </c>
      <c r="H9" s="287">
        <v>77843.53</v>
      </c>
      <c r="I9" s="56">
        <v>778476.77</v>
      </c>
      <c r="J9" s="56">
        <v>1128800.58</v>
      </c>
      <c r="N9" s="280">
        <v>12150</v>
      </c>
      <c r="Q9" s="280">
        <v>857</v>
      </c>
      <c r="T9" s="56">
        <v>90211.9</v>
      </c>
      <c r="U9" s="56">
        <v>2266802.89</v>
      </c>
      <c r="W9" s="106">
        <v>0</v>
      </c>
      <c r="Z9" s="106">
        <v>259860</v>
      </c>
      <c r="AB9" s="282">
        <v>285546</v>
      </c>
      <c r="AE9" s="282">
        <v>54955.86</v>
      </c>
      <c r="AF9" s="282">
        <v>73630.41</v>
      </c>
      <c r="AI9" s="109">
        <f t="shared" si="1"/>
        <v>307676.17000000004</v>
      </c>
      <c r="AJ9" s="38">
        <f t="shared" si="2"/>
        <v>13007</v>
      </c>
      <c r="AK9" s="26">
        <f t="shared" si="3"/>
        <v>294669.17000000004</v>
      </c>
      <c r="AL9" s="17">
        <f t="shared" si="4"/>
        <v>259860</v>
      </c>
      <c r="AM9" s="19">
        <f t="shared" si="5"/>
        <v>414132.27</v>
      </c>
      <c r="AN9" s="33">
        <f t="shared" si="6"/>
        <v>-154272.27000000002</v>
      </c>
    </row>
    <row r="10" spans="1:40" x14ac:dyDescent="0.2">
      <c r="A10" t="s">
        <v>1068</v>
      </c>
      <c r="B10" t="s">
        <v>1070</v>
      </c>
      <c r="C10" s="103">
        <v>2627</v>
      </c>
      <c r="D10" s="77" t="s">
        <v>1992</v>
      </c>
      <c r="E10" t="s">
        <v>1078</v>
      </c>
      <c r="F10" s="287">
        <v>-227165.74</v>
      </c>
      <c r="G10" s="287">
        <v>0</v>
      </c>
      <c r="H10" s="287">
        <v>-77180.820000000007</v>
      </c>
      <c r="I10" s="56">
        <v>967916.54</v>
      </c>
      <c r="J10" s="56">
        <v>405786.14</v>
      </c>
      <c r="M10" s="280">
        <v>0</v>
      </c>
      <c r="N10" s="280">
        <v>20024</v>
      </c>
      <c r="Q10" s="280">
        <v>38972.129999999997</v>
      </c>
      <c r="T10" s="56">
        <v>-1347413.33</v>
      </c>
      <c r="U10" s="56">
        <v>2678016.84</v>
      </c>
      <c r="W10" s="106">
        <v>7080</v>
      </c>
      <c r="Z10" s="106">
        <v>308700</v>
      </c>
      <c r="AB10" s="282">
        <v>337830</v>
      </c>
      <c r="AE10" s="282">
        <v>240017.85</v>
      </c>
      <c r="AF10" s="282">
        <v>57203.67</v>
      </c>
      <c r="AI10" s="109">
        <f t="shared" si="1"/>
        <v>-304346.56</v>
      </c>
      <c r="AJ10" s="38">
        <f t="shared" si="2"/>
        <v>58996.13</v>
      </c>
      <c r="AK10" s="26">
        <f t="shared" si="3"/>
        <v>-363342.69</v>
      </c>
      <c r="AL10" s="17">
        <f t="shared" si="4"/>
        <v>315780</v>
      </c>
      <c r="AM10" s="19">
        <f t="shared" si="5"/>
        <v>635051.52000000002</v>
      </c>
      <c r="AN10" s="33">
        <f t="shared" si="6"/>
        <v>-319271.52</v>
      </c>
    </row>
    <row r="11" spans="1:40" x14ac:dyDescent="0.2">
      <c r="A11" t="s">
        <v>1068</v>
      </c>
      <c r="B11" t="s">
        <v>1070</v>
      </c>
      <c r="C11" s="103">
        <v>2345</v>
      </c>
      <c r="D11" s="77" t="s">
        <v>1993</v>
      </c>
      <c r="E11" t="s">
        <v>1079</v>
      </c>
      <c r="F11" s="287">
        <v>375124.16</v>
      </c>
      <c r="G11" s="287">
        <v>0</v>
      </c>
      <c r="H11" s="287">
        <v>232394.63</v>
      </c>
      <c r="I11" s="56">
        <v>2155895.25</v>
      </c>
      <c r="J11" s="56">
        <v>175424.76</v>
      </c>
      <c r="N11" s="280">
        <v>64886</v>
      </c>
      <c r="Q11" s="280">
        <v>879.73</v>
      </c>
      <c r="T11" s="56">
        <v>2095311.68</v>
      </c>
      <c r="U11" s="56">
        <v>585220.22</v>
      </c>
      <c r="W11" s="106">
        <v>405830.58</v>
      </c>
      <c r="Z11" s="106">
        <v>174390</v>
      </c>
      <c r="AB11" s="282">
        <v>248850</v>
      </c>
      <c r="AE11" s="282">
        <v>82874.94</v>
      </c>
      <c r="AF11" s="282">
        <v>63358.47</v>
      </c>
      <c r="AI11" s="109">
        <f t="shared" si="1"/>
        <v>607518.79</v>
      </c>
      <c r="AJ11" s="38">
        <f t="shared" si="2"/>
        <v>65765.73</v>
      </c>
      <c r="AK11" s="26">
        <f t="shared" si="3"/>
        <v>541753.06000000006</v>
      </c>
      <c r="AL11" s="17">
        <f t="shared" si="4"/>
        <v>580220.58000000007</v>
      </c>
      <c r="AM11" s="19">
        <f t="shared" si="5"/>
        <v>395083.41000000003</v>
      </c>
      <c r="AN11" s="33">
        <f t="shared" si="6"/>
        <v>185137.17000000004</v>
      </c>
    </row>
    <row r="12" spans="1:40" x14ac:dyDescent="0.2">
      <c r="A12" t="s">
        <v>1068</v>
      </c>
      <c r="B12" t="s">
        <v>1070</v>
      </c>
      <c r="C12" s="103">
        <v>2209</v>
      </c>
      <c r="D12" s="77" t="s">
        <v>1994</v>
      </c>
      <c r="E12" t="s">
        <v>1080</v>
      </c>
      <c r="F12" s="287">
        <v>321257.40999999997</v>
      </c>
      <c r="G12" s="287">
        <v>0</v>
      </c>
      <c r="H12" s="287">
        <v>89308.01</v>
      </c>
      <c r="I12" s="56">
        <v>543142.56000000006</v>
      </c>
      <c r="J12" s="56">
        <v>1067092.96</v>
      </c>
      <c r="M12" s="280">
        <v>0</v>
      </c>
      <c r="N12" s="280">
        <v>15800</v>
      </c>
      <c r="Q12" s="280">
        <v>467.37</v>
      </c>
      <c r="T12" s="56">
        <v>282806.27</v>
      </c>
      <c r="U12" s="56">
        <v>1804328.64</v>
      </c>
      <c r="W12" s="106">
        <v>292500</v>
      </c>
      <c r="Z12" s="106">
        <v>483270</v>
      </c>
      <c r="AB12" s="282">
        <v>501270</v>
      </c>
      <c r="AE12" s="282">
        <v>124357.83</v>
      </c>
      <c r="AF12" s="282">
        <v>97743.51</v>
      </c>
      <c r="AH12" s="282">
        <v>135000</v>
      </c>
      <c r="AI12" s="109">
        <f t="shared" si="1"/>
        <v>410565.42</v>
      </c>
      <c r="AJ12" s="38">
        <f t="shared" si="2"/>
        <v>16267.37</v>
      </c>
      <c r="AK12" s="26">
        <f t="shared" si="3"/>
        <v>394298.05</v>
      </c>
      <c r="AL12" s="17">
        <f t="shared" si="4"/>
        <v>775770</v>
      </c>
      <c r="AM12" s="19">
        <f t="shared" si="5"/>
        <v>858371.34</v>
      </c>
      <c r="AN12" s="33">
        <f t="shared" si="6"/>
        <v>-82601.339999999967</v>
      </c>
    </row>
    <row r="13" spans="1:40" x14ac:dyDescent="0.2">
      <c r="A13" t="s">
        <v>1068</v>
      </c>
      <c r="B13" t="s">
        <v>1070</v>
      </c>
      <c r="C13" s="103">
        <v>2329</v>
      </c>
      <c r="D13" s="77" t="s">
        <v>1995</v>
      </c>
      <c r="E13" t="s">
        <v>1081</v>
      </c>
      <c r="F13" s="287">
        <v>-18131.82</v>
      </c>
      <c r="G13" s="287">
        <v>0</v>
      </c>
      <c r="H13" s="287">
        <v>83680.09</v>
      </c>
      <c r="I13" s="56">
        <v>197614.97</v>
      </c>
      <c r="J13" s="56">
        <v>326074.75</v>
      </c>
      <c r="M13" s="280">
        <v>23950</v>
      </c>
      <c r="N13" s="280">
        <v>127470</v>
      </c>
      <c r="Q13" s="280">
        <v>-235.74</v>
      </c>
      <c r="T13" s="56">
        <v>-148025.70000000001</v>
      </c>
      <c r="U13" s="56">
        <v>667029.63</v>
      </c>
      <c r="W13" s="106">
        <v>91651.92</v>
      </c>
      <c r="Z13" s="106">
        <v>290130</v>
      </c>
      <c r="AB13" s="282">
        <v>364440</v>
      </c>
      <c r="AE13" s="282">
        <v>75141.63</v>
      </c>
      <c r="AF13" s="282">
        <v>20681.490000000002</v>
      </c>
      <c r="AI13" s="109">
        <f t="shared" si="1"/>
        <v>65548.26999999999</v>
      </c>
      <c r="AJ13" s="38">
        <f t="shared" si="2"/>
        <v>151184.26</v>
      </c>
      <c r="AK13" s="26">
        <f t="shared" si="3"/>
        <v>-85635.99000000002</v>
      </c>
      <c r="AL13" s="17">
        <f t="shared" si="4"/>
        <v>381781.92</v>
      </c>
      <c r="AM13" s="19">
        <f t="shared" si="5"/>
        <v>460263.12</v>
      </c>
      <c r="AN13" s="33">
        <f t="shared" si="6"/>
        <v>-78481.200000000012</v>
      </c>
    </row>
    <row r="14" spans="1:40" x14ac:dyDescent="0.2">
      <c r="A14" t="s">
        <v>1068</v>
      </c>
      <c r="B14" t="s">
        <v>1070</v>
      </c>
      <c r="C14" s="103">
        <v>2781</v>
      </c>
      <c r="D14" s="77" t="s">
        <v>1996</v>
      </c>
      <c r="E14" t="s">
        <v>1082</v>
      </c>
      <c r="F14" s="287">
        <v>119801.53</v>
      </c>
      <c r="G14" s="287">
        <v>0</v>
      </c>
      <c r="H14" s="287">
        <v>276298.13</v>
      </c>
      <c r="I14" s="56">
        <v>3</v>
      </c>
      <c r="J14" s="56">
        <v>357166.16</v>
      </c>
      <c r="M14" s="280">
        <v>0</v>
      </c>
      <c r="N14" s="280">
        <v>33324</v>
      </c>
      <c r="Q14" s="280">
        <v>6338.48</v>
      </c>
      <c r="T14" s="56">
        <v>-208103.87</v>
      </c>
      <c r="U14" s="56">
        <v>818351.54</v>
      </c>
      <c r="W14" s="106">
        <v>445271.22</v>
      </c>
      <c r="Z14" s="106">
        <v>162330</v>
      </c>
      <c r="AA14" s="106">
        <v>240000</v>
      </c>
      <c r="AB14" s="282">
        <v>236610</v>
      </c>
      <c r="AE14" s="282">
        <v>484408.56</v>
      </c>
      <c r="AF14" s="282">
        <v>20751.990000000002</v>
      </c>
      <c r="AI14" s="109">
        <f t="shared" si="1"/>
        <v>396099.66000000003</v>
      </c>
      <c r="AJ14" s="38">
        <f t="shared" si="2"/>
        <v>39662.479999999996</v>
      </c>
      <c r="AK14" s="26">
        <f t="shared" si="3"/>
        <v>356437.18000000005</v>
      </c>
      <c r="AL14" s="17">
        <f t="shared" si="4"/>
        <v>847601.22</v>
      </c>
      <c r="AM14" s="19">
        <f t="shared" si="5"/>
        <v>741770.55</v>
      </c>
      <c r="AN14" s="33">
        <f t="shared" si="6"/>
        <v>105830.66999999993</v>
      </c>
    </row>
    <row r="15" spans="1:40" x14ac:dyDescent="0.2">
      <c r="A15" t="s">
        <v>1068</v>
      </c>
      <c r="B15" t="s">
        <v>1070</v>
      </c>
      <c r="C15" s="103">
        <v>3427</v>
      </c>
      <c r="D15" s="77" t="s">
        <v>1997</v>
      </c>
      <c r="E15" t="s">
        <v>1083</v>
      </c>
      <c r="F15" s="287">
        <v>-99324.01</v>
      </c>
      <c r="G15" s="287">
        <v>0</v>
      </c>
      <c r="H15" s="287">
        <v>279035.42</v>
      </c>
      <c r="I15" s="56">
        <v>1970367.25</v>
      </c>
      <c r="J15" s="56">
        <v>292504.98</v>
      </c>
      <c r="M15" s="280">
        <v>0</v>
      </c>
      <c r="N15" s="280">
        <v>64669</v>
      </c>
      <c r="Q15" s="280">
        <v>-124403.23</v>
      </c>
      <c r="T15" s="56">
        <v>-1432241.36</v>
      </c>
      <c r="U15" s="56">
        <v>3873985.05</v>
      </c>
      <c r="W15" s="106">
        <v>319319.09999999998</v>
      </c>
      <c r="Z15" s="106">
        <v>372660</v>
      </c>
      <c r="AB15" s="282">
        <v>446460</v>
      </c>
      <c r="AE15" s="282">
        <v>138225.03</v>
      </c>
      <c r="AF15" s="282">
        <v>44257.89</v>
      </c>
      <c r="AI15" s="109">
        <f t="shared" si="1"/>
        <v>179711.40999999997</v>
      </c>
      <c r="AJ15" s="38">
        <f t="shared" si="2"/>
        <v>-59734.229999999996</v>
      </c>
      <c r="AK15" s="26">
        <f t="shared" si="3"/>
        <v>239445.63999999996</v>
      </c>
      <c r="AL15" s="17">
        <f t="shared" si="4"/>
        <v>691979.1</v>
      </c>
      <c r="AM15" s="19">
        <f t="shared" si="5"/>
        <v>628942.92000000004</v>
      </c>
      <c r="AN15" s="33">
        <f t="shared" si="6"/>
        <v>63036.179999999935</v>
      </c>
    </row>
    <row r="16" spans="1:40" x14ac:dyDescent="0.2">
      <c r="A16" t="s">
        <v>1068</v>
      </c>
      <c r="B16" t="s">
        <v>1070</v>
      </c>
      <c r="C16" s="103">
        <v>2582</v>
      </c>
      <c r="D16" s="77" t="s">
        <v>1998</v>
      </c>
      <c r="E16" t="s">
        <v>1084</v>
      </c>
      <c r="F16" s="287">
        <v>-24923.14</v>
      </c>
      <c r="G16" s="287">
        <v>0</v>
      </c>
      <c r="H16" s="287">
        <v>84638.15</v>
      </c>
      <c r="I16" s="56">
        <v>1567519.88</v>
      </c>
      <c r="J16" s="56">
        <v>216035.93</v>
      </c>
      <c r="N16" s="280">
        <v>33389</v>
      </c>
      <c r="Q16" s="280">
        <v>1197.7</v>
      </c>
      <c r="T16" s="56">
        <v>-119692.8</v>
      </c>
      <c r="U16" s="56">
        <v>2037072.22</v>
      </c>
      <c r="W16" s="106">
        <v>131005.23</v>
      </c>
      <c r="Z16" s="106">
        <v>213180</v>
      </c>
      <c r="AB16" s="282">
        <v>283410</v>
      </c>
      <c r="AE16" s="282">
        <v>123729.96</v>
      </c>
      <c r="AF16" s="282">
        <v>43398.57</v>
      </c>
      <c r="AI16" s="109">
        <f t="shared" si="1"/>
        <v>59715.009999999995</v>
      </c>
      <c r="AJ16" s="38">
        <f t="shared" si="2"/>
        <v>34586.699999999997</v>
      </c>
      <c r="AK16" s="26">
        <f t="shared" si="3"/>
        <v>25128.309999999998</v>
      </c>
      <c r="AL16" s="17">
        <f t="shared" si="4"/>
        <v>344185.23</v>
      </c>
      <c r="AM16" s="19">
        <f t="shared" si="5"/>
        <v>450538.53</v>
      </c>
      <c r="AN16" s="33">
        <f t="shared" si="6"/>
        <v>-106353.30000000005</v>
      </c>
    </row>
    <row r="17" spans="1:40" x14ac:dyDescent="0.2">
      <c r="A17" t="s">
        <v>1068</v>
      </c>
      <c r="B17" t="s">
        <v>1070</v>
      </c>
      <c r="C17" s="103">
        <v>1491</v>
      </c>
      <c r="D17" s="77" t="s">
        <v>1999</v>
      </c>
      <c r="E17" t="s">
        <v>1085</v>
      </c>
      <c r="F17" s="287">
        <v>1143859.03</v>
      </c>
      <c r="H17" s="287">
        <v>430819.58</v>
      </c>
      <c r="I17" s="56">
        <v>284796.90000000002</v>
      </c>
      <c r="J17" s="56">
        <v>477335.12</v>
      </c>
      <c r="N17" s="280">
        <v>9145</v>
      </c>
      <c r="Q17" s="280">
        <v>513.12</v>
      </c>
      <c r="T17" s="56">
        <v>-174280.82</v>
      </c>
      <c r="U17" s="56">
        <v>2706524.69</v>
      </c>
      <c r="W17" s="106">
        <v>0</v>
      </c>
      <c r="Z17" s="106">
        <v>202980</v>
      </c>
      <c r="AB17" s="282">
        <v>239775</v>
      </c>
      <c r="AE17" s="282">
        <v>122954.19</v>
      </c>
      <c r="AF17" s="282">
        <v>44728.17</v>
      </c>
      <c r="AI17" s="109">
        <f t="shared" si="1"/>
        <v>1574678.61</v>
      </c>
      <c r="AJ17" s="38">
        <f t="shared" si="2"/>
        <v>9658.1200000000008</v>
      </c>
      <c r="AK17" s="26">
        <f t="shared" si="3"/>
        <v>1565020.49</v>
      </c>
      <c r="AL17" s="17">
        <f t="shared" si="4"/>
        <v>202980</v>
      </c>
      <c r="AM17" s="19">
        <f t="shared" si="5"/>
        <v>407457.36</v>
      </c>
      <c r="AN17" s="33">
        <f t="shared" si="6"/>
        <v>-204477.36</v>
      </c>
    </row>
    <row r="18" spans="1:40" x14ac:dyDescent="0.2">
      <c r="A18" t="s">
        <v>1068</v>
      </c>
      <c r="B18" t="s">
        <v>1070</v>
      </c>
      <c r="C18" s="103">
        <v>2154</v>
      </c>
      <c r="D18" s="77" t="s">
        <v>2000</v>
      </c>
      <c r="E18" t="s">
        <v>1086</v>
      </c>
      <c r="F18" s="287">
        <v>767744.47</v>
      </c>
      <c r="G18" s="287">
        <v>35680</v>
      </c>
      <c r="H18" s="287">
        <v>1017654.06</v>
      </c>
      <c r="I18" s="56">
        <v>85257.14</v>
      </c>
      <c r="J18" s="56">
        <v>262324.46999999997</v>
      </c>
      <c r="N18" s="280">
        <v>16100</v>
      </c>
      <c r="Q18" s="280">
        <v>102832.58</v>
      </c>
      <c r="T18" s="56">
        <v>661028.16</v>
      </c>
      <c r="U18" s="56">
        <v>865508.28</v>
      </c>
      <c r="W18" s="106">
        <v>716163</v>
      </c>
      <c r="Z18" s="106">
        <v>322800</v>
      </c>
      <c r="AB18" s="282">
        <v>350580</v>
      </c>
      <c r="AE18" s="282">
        <v>113001.15</v>
      </c>
      <c r="AF18" s="282">
        <v>54968.73</v>
      </c>
      <c r="AI18" s="109">
        <f t="shared" si="1"/>
        <v>1821078.53</v>
      </c>
      <c r="AJ18" s="38">
        <f t="shared" si="2"/>
        <v>118932.58</v>
      </c>
      <c r="AK18" s="26">
        <f t="shared" si="3"/>
        <v>1702145.95</v>
      </c>
      <c r="AL18" s="17">
        <f t="shared" si="4"/>
        <v>1038963</v>
      </c>
      <c r="AM18" s="19">
        <f t="shared" si="5"/>
        <v>518549.88</v>
      </c>
      <c r="AN18" s="33">
        <f t="shared" si="6"/>
        <v>520413.12</v>
      </c>
    </row>
    <row r="19" spans="1:40" x14ac:dyDescent="0.2">
      <c r="A19" t="s">
        <v>1068</v>
      </c>
      <c r="B19" t="s">
        <v>1070</v>
      </c>
      <c r="C19" s="103">
        <v>3909</v>
      </c>
      <c r="D19" s="77" t="s">
        <v>2001</v>
      </c>
      <c r="E19" t="s">
        <v>1087</v>
      </c>
      <c r="F19" s="287">
        <v>-100760.49</v>
      </c>
      <c r="G19" s="287">
        <v>0</v>
      </c>
      <c r="H19" s="287">
        <v>205289.15</v>
      </c>
      <c r="I19" s="56">
        <v>48150.15</v>
      </c>
      <c r="J19" s="56">
        <v>171352.07</v>
      </c>
      <c r="M19" s="280">
        <v>0</v>
      </c>
      <c r="N19" s="280">
        <v>2600</v>
      </c>
      <c r="Q19" s="280">
        <v>284239.49</v>
      </c>
      <c r="T19" s="56">
        <v>-2721608</v>
      </c>
      <c r="U19" s="56">
        <v>2831701.19</v>
      </c>
      <c r="W19" s="106">
        <v>257021.7</v>
      </c>
      <c r="Z19" s="106">
        <v>196350</v>
      </c>
      <c r="AB19" s="282">
        <v>260550</v>
      </c>
      <c r="AE19" s="282">
        <v>232025.13</v>
      </c>
      <c r="AF19" s="282">
        <v>31556.37</v>
      </c>
      <c r="AI19" s="109">
        <f t="shared" si="1"/>
        <v>104528.65999999999</v>
      </c>
      <c r="AJ19" s="38">
        <f t="shared" si="2"/>
        <v>286839.49</v>
      </c>
      <c r="AK19" s="26">
        <f t="shared" si="3"/>
        <v>-182310.83000000002</v>
      </c>
      <c r="AL19" s="17">
        <f t="shared" si="4"/>
        <v>453371.7</v>
      </c>
      <c r="AM19" s="19">
        <f t="shared" si="5"/>
        <v>524131.5</v>
      </c>
      <c r="AN19" s="33">
        <f t="shared" si="6"/>
        <v>-70759.799999999988</v>
      </c>
    </row>
    <row r="20" spans="1:40" x14ac:dyDescent="0.2">
      <c r="A20" t="s">
        <v>1068</v>
      </c>
      <c r="B20" t="s">
        <v>1070</v>
      </c>
      <c r="C20" s="103">
        <v>2875</v>
      </c>
      <c r="D20" s="77" t="s">
        <v>2002</v>
      </c>
      <c r="E20" t="s">
        <v>1088</v>
      </c>
      <c r="F20" s="287">
        <v>590756.27</v>
      </c>
      <c r="G20" s="287">
        <v>0</v>
      </c>
      <c r="H20" s="287">
        <v>178453.17</v>
      </c>
      <c r="I20" s="56">
        <v>2590606.91</v>
      </c>
      <c r="J20" s="56">
        <v>431194.05</v>
      </c>
      <c r="N20" s="280">
        <v>-51528</v>
      </c>
      <c r="Q20" s="280">
        <v>203.96</v>
      </c>
      <c r="T20" s="56">
        <v>-1934955.9</v>
      </c>
      <c r="U20" s="56">
        <v>5546813.3099999996</v>
      </c>
      <c r="W20" s="106">
        <v>405240</v>
      </c>
      <c r="Z20" s="106">
        <v>195360</v>
      </c>
      <c r="AB20" s="282">
        <v>224040</v>
      </c>
      <c r="AD20" s="282">
        <v>18000</v>
      </c>
      <c r="AE20" s="282">
        <v>68097.78</v>
      </c>
      <c r="AF20" s="282">
        <v>54905.19</v>
      </c>
      <c r="AH20" s="282">
        <v>300</v>
      </c>
      <c r="AI20" s="109">
        <f t="shared" si="1"/>
        <v>769209.44000000006</v>
      </c>
      <c r="AJ20" s="38">
        <f t="shared" si="2"/>
        <v>-51324.04</v>
      </c>
      <c r="AK20" s="26">
        <f t="shared" si="3"/>
        <v>820533.4800000001</v>
      </c>
      <c r="AL20" s="17">
        <f t="shared" si="4"/>
        <v>600600</v>
      </c>
      <c r="AM20" s="19">
        <f t="shared" si="5"/>
        <v>365342.97000000003</v>
      </c>
      <c r="AN20" s="33">
        <f t="shared" si="6"/>
        <v>235257.02999999997</v>
      </c>
    </row>
    <row r="21" spans="1:40" x14ac:dyDescent="0.2">
      <c r="A21" t="s">
        <v>1068</v>
      </c>
      <c r="B21" t="s">
        <v>1070</v>
      </c>
      <c r="C21" s="103">
        <v>4102</v>
      </c>
      <c r="D21" s="77" t="s">
        <v>2003</v>
      </c>
      <c r="E21" t="s">
        <v>1089</v>
      </c>
      <c r="F21" s="287">
        <v>-94585.41</v>
      </c>
      <c r="G21" s="287">
        <v>0</v>
      </c>
      <c r="H21" s="287">
        <v>606410.86</v>
      </c>
      <c r="I21" s="56">
        <v>2581586.8199999998</v>
      </c>
      <c r="J21" s="56">
        <v>1180495.06</v>
      </c>
      <c r="N21" s="280">
        <v>22608</v>
      </c>
      <c r="Q21" s="280">
        <v>75370.990000000005</v>
      </c>
      <c r="T21" s="56">
        <v>2638502.58</v>
      </c>
      <c r="U21" s="56">
        <v>1606327.04</v>
      </c>
      <c r="W21" s="106">
        <v>667432.86</v>
      </c>
      <c r="Z21" s="106">
        <v>447090</v>
      </c>
      <c r="AB21" s="282">
        <v>588876</v>
      </c>
      <c r="AE21" s="282">
        <v>518020.86</v>
      </c>
      <c r="AF21" s="282">
        <v>66875.28</v>
      </c>
      <c r="AI21" s="109">
        <f t="shared" si="1"/>
        <v>511825.44999999995</v>
      </c>
      <c r="AJ21" s="38">
        <f t="shared" si="2"/>
        <v>97978.99</v>
      </c>
      <c r="AK21" s="26">
        <f t="shared" si="3"/>
        <v>413846.45999999996</v>
      </c>
      <c r="AL21" s="17">
        <f t="shared" si="4"/>
        <v>1114522.8599999999</v>
      </c>
      <c r="AM21" s="19">
        <f t="shared" si="5"/>
        <v>1173772.1399999999</v>
      </c>
      <c r="AN21" s="33">
        <f t="shared" si="6"/>
        <v>-59249.280000000028</v>
      </c>
    </row>
    <row r="22" spans="1:40" x14ac:dyDescent="0.2">
      <c r="A22" t="s">
        <v>1068</v>
      </c>
      <c r="B22" t="s">
        <v>1070</v>
      </c>
      <c r="C22" s="103">
        <v>3593</v>
      </c>
      <c r="D22" s="77" t="s">
        <v>2004</v>
      </c>
      <c r="E22" t="s">
        <v>1090</v>
      </c>
      <c r="F22" s="287">
        <v>57412.53</v>
      </c>
      <c r="G22" s="287">
        <v>0</v>
      </c>
      <c r="H22" s="287">
        <v>115355.21</v>
      </c>
      <c r="I22" s="56">
        <v>1958487.23</v>
      </c>
      <c r="J22" s="56">
        <v>585359.13</v>
      </c>
      <c r="M22" s="280">
        <v>0</v>
      </c>
      <c r="N22" s="280">
        <v>9800</v>
      </c>
      <c r="Q22" s="280">
        <v>293.70999999999998</v>
      </c>
      <c r="T22" s="56">
        <v>1503472.73</v>
      </c>
      <c r="U22" s="56">
        <v>1373222.93</v>
      </c>
      <c r="W22" s="106">
        <v>99991.77</v>
      </c>
      <c r="Z22" s="106">
        <v>357420</v>
      </c>
      <c r="AB22" s="282">
        <v>386370</v>
      </c>
      <c r="AC22" s="282">
        <v>6600</v>
      </c>
      <c r="AD22" s="282">
        <v>11400</v>
      </c>
      <c r="AE22" s="282">
        <v>161861.37</v>
      </c>
      <c r="AF22" s="282">
        <v>60389.67</v>
      </c>
      <c r="AI22" s="109">
        <f t="shared" si="1"/>
        <v>172767.74</v>
      </c>
      <c r="AJ22" s="38">
        <f t="shared" si="2"/>
        <v>10093.709999999999</v>
      </c>
      <c r="AK22" s="26">
        <f t="shared" si="3"/>
        <v>162674.03</v>
      </c>
      <c r="AL22" s="17">
        <f t="shared" si="4"/>
        <v>457411.77</v>
      </c>
      <c r="AM22" s="19">
        <f t="shared" si="5"/>
        <v>626621.04</v>
      </c>
      <c r="AN22" s="33">
        <f t="shared" si="6"/>
        <v>-169209.27000000002</v>
      </c>
    </row>
    <row r="23" spans="1:40" x14ac:dyDescent="0.2">
      <c r="A23" t="s">
        <v>1068</v>
      </c>
      <c r="B23" t="s">
        <v>1070</v>
      </c>
      <c r="C23" s="103">
        <v>2119</v>
      </c>
      <c r="D23" s="77" t="s">
        <v>2005</v>
      </c>
      <c r="E23" t="s">
        <v>1091</v>
      </c>
      <c r="F23" s="287">
        <v>704668.06</v>
      </c>
      <c r="G23" s="287">
        <v>0</v>
      </c>
      <c r="H23" s="287">
        <v>54017.64</v>
      </c>
      <c r="I23" s="56">
        <v>2573524.6800000002</v>
      </c>
      <c r="J23" s="56">
        <v>225837.23</v>
      </c>
      <c r="N23" s="280">
        <v>41791</v>
      </c>
      <c r="Q23" s="280">
        <v>246065.86</v>
      </c>
      <c r="T23" s="56">
        <v>3082603.73</v>
      </c>
      <c r="U23" s="56">
        <v>466379.49</v>
      </c>
      <c r="W23" s="106">
        <v>0</v>
      </c>
      <c r="Z23" s="106">
        <v>111630</v>
      </c>
      <c r="AB23" s="282">
        <v>209310</v>
      </c>
      <c r="AE23" s="282">
        <v>123534.69</v>
      </c>
      <c r="AF23" s="282">
        <v>54639.78</v>
      </c>
      <c r="AI23" s="109">
        <f t="shared" si="1"/>
        <v>758685.70000000007</v>
      </c>
      <c r="AJ23" s="38">
        <f t="shared" si="2"/>
        <v>287856.86</v>
      </c>
      <c r="AK23" s="26">
        <f t="shared" si="3"/>
        <v>470828.84000000008</v>
      </c>
      <c r="AL23" s="17">
        <f t="shared" si="4"/>
        <v>111630</v>
      </c>
      <c r="AM23" s="19">
        <f t="shared" si="5"/>
        <v>387484.47</v>
      </c>
      <c r="AN23" s="33">
        <f t="shared" si="6"/>
        <v>-275854.46999999997</v>
      </c>
    </row>
    <row r="24" spans="1:40" x14ac:dyDescent="0.2">
      <c r="A24" t="s">
        <v>1068</v>
      </c>
      <c r="B24" t="s">
        <v>1070</v>
      </c>
      <c r="C24" s="103">
        <v>2646</v>
      </c>
      <c r="D24" s="77" t="s">
        <v>2006</v>
      </c>
      <c r="E24" t="s">
        <v>1092</v>
      </c>
      <c r="F24" s="287">
        <v>757802.97</v>
      </c>
      <c r="G24" s="287">
        <v>0</v>
      </c>
      <c r="H24" s="287">
        <v>74660.639999999999</v>
      </c>
      <c r="I24" s="56">
        <v>333995.37</v>
      </c>
      <c r="J24" s="56">
        <v>373732.37</v>
      </c>
      <c r="N24" s="280">
        <v>19582</v>
      </c>
      <c r="Q24" s="280">
        <v>41570.639999999999</v>
      </c>
      <c r="T24" s="56">
        <v>-448549.25</v>
      </c>
      <c r="U24" s="56">
        <v>1804328.64</v>
      </c>
      <c r="W24" s="106">
        <v>121600.53</v>
      </c>
      <c r="X24" s="106">
        <v>141900</v>
      </c>
      <c r="Z24" s="106">
        <v>211110</v>
      </c>
      <c r="AB24" s="282">
        <v>239160</v>
      </c>
      <c r="AE24" s="282">
        <v>82720.38</v>
      </c>
      <c r="AF24" s="282">
        <v>32278.83</v>
      </c>
      <c r="AI24" s="109">
        <f t="shared" si="1"/>
        <v>832463.61</v>
      </c>
      <c r="AJ24" s="38">
        <f t="shared" si="2"/>
        <v>61152.639999999999</v>
      </c>
      <c r="AK24" s="26">
        <f t="shared" si="3"/>
        <v>771310.97</v>
      </c>
      <c r="AL24" s="17">
        <f t="shared" si="4"/>
        <v>474610.53</v>
      </c>
      <c r="AM24" s="19">
        <f t="shared" si="5"/>
        <v>354159.21</v>
      </c>
      <c r="AN24" s="33">
        <f t="shared" si="6"/>
        <v>120451.32</v>
      </c>
    </row>
    <row r="25" spans="1:40" x14ac:dyDescent="0.2">
      <c r="A25" t="s">
        <v>1068</v>
      </c>
      <c r="B25" t="s">
        <v>1070</v>
      </c>
      <c r="C25" s="103">
        <v>6232</v>
      </c>
      <c r="D25" s="77" t="s">
        <v>2007</v>
      </c>
      <c r="E25" t="s">
        <v>1093</v>
      </c>
      <c r="F25" s="287">
        <v>-69432.02</v>
      </c>
      <c r="G25" s="287">
        <v>4560</v>
      </c>
      <c r="H25" s="287">
        <v>-247820.09</v>
      </c>
      <c r="I25" s="56">
        <v>467666.98</v>
      </c>
      <c r="J25" s="56">
        <v>119681.54</v>
      </c>
      <c r="N25" s="280">
        <v>48176</v>
      </c>
      <c r="Q25" s="280">
        <v>3116.26</v>
      </c>
      <c r="T25" s="56">
        <v>-630879.27</v>
      </c>
      <c r="U25" s="56">
        <v>1601555.91</v>
      </c>
      <c r="W25" s="106">
        <v>0</v>
      </c>
      <c r="Z25" s="106">
        <v>197550</v>
      </c>
      <c r="AB25" s="282">
        <v>314430</v>
      </c>
      <c r="AE25" s="282">
        <v>572016.15</v>
      </c>
      <c r="AF25" s="282">
        <v>54548.34</v>
      </c>
      <c r="AI25" s="109">
        <f t="shared" si="1"/>
        <v>-312692.11</v>
      </c>
      <c r="AJ25" s="38">
        <f t="shared" si="2"/>
        <v>51292.26</v>
      </c>
      <c r="AK25" s="26">
        <f t="shared" si="3"/>
        <v>-363984.37</v>
      </c>
      <c r="AL25" s="17">
        <f t="shared" si="4"/>
        <v>197550</v>
      </c>
      <c r="AM25" s="19">
        <f t="shared" si="5"/>
        <v>940994.49</v>
      </c>
      <c r="AN25" s="33">
        <f t="shared" si="6"/>
        <v>-743444.49</v>
      </c>
    </row>
    <row r="26" spans="1:40" x14ac:dyDescent="0.2">
      <c r="A26" t="s">
        <v>1068</v>
      </c>
      <c r="B26" t="s">
        <v>1070</v>
      </c>
      <c r="C26" s="103">
        <v>5126</v>
      </c>
      <c r="D26" s="77" t="s">
        <v>2008</v>
      </c>
      <c r="E26" t="s">
        <v>1094</v>
      </c>
      <c r="F26" s="287">
        <v>324822.53999999998</v>
      </c>
      <c r="G26" s="287">
        <v>0</v>
      </c>
      <c r="H26" s="287">
        <v>70166.52</v>
      </c>
      <c r="I26" s="56">
        <v>128700.22</v>
      </c>
      <c r="J26" s="56">
        <v>254384.85</v>
      </c>
      <c r="M26" s="280">
        <v>0</v>
      </c>
      <c r="N26" s="280">
        <v>5700</v>
      </c>
      <c r="Q26" s="280">
        <v>245471.56</v>
      </c>
      <c r="T26" s="56">
        <v>-449481.79</v>
      </c>
      <c r="U26" s="56">
        <v>1188537.31</v>
      </c>
      <c r="W26" s="106">
        <v>0</v>
      </c>
      <c r="Z26" s="106">
        <v>244950</v>
      </c>
      <c r="AB26" s="282">
        <v>371460</v>
      </c>
      <c r="AD26" s="282">
        <v>5796</v>
      </c>
      <c r="AE26" s="282">
        <v>51131.76</v>
      </c>
      <c r="AF26" s="282">
        <v>30647.19</v>
      </c>
      <c r="AI26" s="109">
        <f t="shared" si="1"/>
        <v>394989.06</v>
      </c>
      <c r="AJ26" s="38">
        <f t="shared" si="2"/>
        <v>251171.56</v>
      </c>
      <c r="AK26" s="26">
        <f t="shared" si="3"/>
        <v>143817.5</v>
      </c>
      <c r="AL26" s="17">
        <f t="shared" si="4"/>
        <v>244950</v>
      </c>
      <c r="AM26" s="19">
        <f t="shared" si="5"/>
        <v>459034.95</v>
      </c>
      <c r="AN26" s="33">
        <f t="shared" si="6"/>
        <v>-214084.95</v>
      </c>
    </row>
    <row r="27" spans="1:40" x14ac:dyDescent="0.2">
      <c r="A27" t="s">
        <v>1068</v>
      </c>
      <c r="B27" t="s">
        <v>1070</v>
      </c>
      <c r="C27" s="103">
        <v>2780</v>
      </c>
      <c r="D27" s="77" t="s">
        <v>2009</v>
      </c>
      <c r="E27" t="s">
        <v>1095</v>
      </c>
      <c r="F27" s="287">
        <v>459902.82</v>
      </c>
      <c r="G27" s="287">
        <v>0</v>
      </c>
      <c r="H27" s="287">
        <v>70359.05</v>
      </c>
      <c r="I27" s="56">
        <v>713987.56</v>
      </c>
      <c r="J27" s="56">
        <v>360861.15</v>
      </c>
      <c r="N27" s="280">
        <v>13454</v>
      </c>
      <c r="Q27" s="280">
        <v>379575.11</v>
      </c>
      <c r="T27" s="56">
        <v>-1963265.48</v>
      </c>
      <c r="U27" s="56">
        <v>3378480.39</v>
      </c>
      <c r="W27" s="106">
        <v>0</v>
      </c>
      <c r="Z27" s="106">
        <v>232830</v>
      </c>
      <c r="AB27" s="282">
        <v>260790</v>
      </c>
      <c r="AE27" s="282">
        <v>75417.66</v>
      </c>
      <c r="AF27" s="282">
        <v>98823.78</v>
      </c>
      <c r="AI27" s="109">
        <f t="shared" si="1"/>
        <v>530261.87</v>
      </c>
      <c r="AJ27" s="38">
        <f t="shared" si="2"/>
        <v>393029.11</v>
      </c>
      <c r="AK27" s="26">
        <f t="shared" si="3"/>
        <v>137232.76</v>
      </c>
      <c r="AL27" s="17">
        <f t="shared" si="4"/>
        <v>232830</v>
      </c>
      <c r="AM27" s="19">
        <f t="shared" si="5"/>
        <v>435031.44000000006</v>
      </c>
      <c r="AN27" s="33">
        <f t="shared" si="6"/>
        <v>-202201.44000000006</v>
      </c>
    </row>
    <row r="28" spans="1:40" x14ac:dyDescent="0.2">
      <c r="A28" t="s">
        <v>1068</v>
      </c>
      <c r="B28" t="s">
        <v>1070</v>
      </c>
      <c r="C28" s="103">
        <v>2904</v>
      </c>
      <c r="D28" s="77" t="s">
        <v>2010</v>
      </c>
      <c r="E28" t="s">
        <v>1096</v>
      </c>
      <c r="F28" s="287">
        <v>306647.05</v>
      </c>
      <c r="G28" s="287">
        <v>0</v>
      </c>
      <c r="H28" s="287">
        <v>-3278.43</v>
      </c>
      <c r="I28" s="56">
        <v>3522263.76</v>
      </c>
      <c r="J28" s="56">
        <v>258828.41</v>
      </c>
      <c r="N28" s="280">
        <v>21972</v>
      </c>
      <c r="Q28" s="280">
        <v>-104183.01</v>
      </c>
      <c r="T28" s="56">
        <v>-622551.92000000004</v>
      </c>
      <c r="U28" s="56">
        <v>4652638.84</v>
      </c>
      <c r="W28" s="106">
        <v>292500</v>
      </c>
      <c r="Z28" s="106">
        <v>161400</v>
      </c>
      <c r="AB28" s="282">
        <v>190050</v>
      </c>
      <c r="AE28" s="282">
        <v>77293.53</v>
      </c>
      <c r="AF28" s="282">
        <v>49015.59</v>
      </c>
      <c r="AI28" s="109">
        <f t="shared" si="1"/>
        <v>303368.62</v>
      </c>
      <c r="AJ28" s="38">
        <f t="shared" si="2"/>
        <v>-82211.009999999995</v>
      </c>
      <c r="AK28" s="26">
        <f t="shared" si="3"/>
        <v>385579.63</v>
      </c>
      <c r="AL28" s="17">
        <f t="shared" si="4"/>
        <v>453900</v>
      </c>
      <c r="AM28" s="19">
        <f t="shared" si="5"/>
        <v>316359.12</v>
      </c>
      <c r="AN28" s="33">
        <f t="shared" si="6"/>
        <v>137540.88</v>
      </c>
    </row>
    <row r="29" spans="1:40" x14ac:dyDescent="0.2">
      <c r="A29" t="s">
        <v>1098</v>
      </c>
      <c r="B29" t="s">
        <v>1099</v>
      </c>
      <c r="C29" s="103">
        <v>3964</v>
      </c>
      <c r="D29" s="77" t="s">
        <v>2011</v>
      </c>
      <c r="E29" t="s">
        <v>1101</v>
      </c>
      <c r="F29" s="287">
        <v>52384.81</v>
      </c>
      <c r="G29" s="287">
        <v>0</v>
      </c>
      <c r="H29" s="287">
        <v>20394</v>
      </c>
      <c r="I29" s="56">
        <v>2491858.96</v>
      </c>
      <c r="J29" s="56">
        <v>268690.94</v>
      </c>
      <c r="N29" s="280">
        <v>5460</v>
      </c>
      <c r="T29" s="56">
        <v>-1057125.8</v>
      </c>
      <c r="U29" s="56">
        <v>3908830.71</v>
      </c>
      <c r="W29" s="106">
        <v>17702.560000000001</v>
      </c>
      <c r="Z29" s="106">
        <v>364780</v>
      </c>
      <c r="AA29" s="106">
        <v>302066.87</v>
      </c>
      <c r="AB29" s="282">
        <v>518584</v>
      </c>
      <c r="AE29" s="282">
        <v>123746.4</v>
      </c>
      <c r="AF29" s="282">
        <v>54655.23</v>
      </c>
      <c r="AI29" s="109">
        <f t="shared" si="1"/>
        <v>72778.81</v>
      </c>
      <c r="AJ29" s="38">
        <f t="shared" si="2"/>
        <v>5460</v>
      </c>
      <c r="AK29" s="26">
        <f t="shared" si="3"/>
        <v>67318.81</v>
      </c>
      <c r="AL29" s="17">
        <f t="shared" si="4"/>
        <v>684549.42999999993</v>
      </c>
      <c r="AM29" s="19">
        <f t="shared" si="5"/>
        <v>696985.63</v>
      </c>
      <c r="AN29" s="33">
        <f t="shared" si="6"/>
        <v>-12436.20000000007</v>
      </c>
    </row>
    <row r="30" spans="1:40" x14ac:dyDescent="0.2">
      <c r="A30" t="s">
        <v>1098</v>
      </c>
      <c r="B30" t="s">
        <v>1099</v>
      </c>
      <c r="C30" s="103">
        <v>5112</v>
      </c>
      <c r="D30" s="77" t="s">
        <v>2012</v>
      </c>
      <c r="E30" t="s">
        <v>1102</v>
      </c>
      <c r="F30" s="287">
        <v>212669.68</v>
      </c>
      <c r="G30" s="287">
        <v>73672</v>
      </c>
      <c r="H30" s="287">
        <v>157023.67000000001</v>
      </c>
      <c r="I30" s="56">
        <v>1066320</v>
      </c>
      <c r="J30" s="56">
        <v>302073</v>
      </c>
      <c r="Q30" s="280">
        <v>567000</v>
      </c>
      <c r="T30" s="56">
        <v>-2673952.41</v>
      </c>
      <c r="U30" s="56">
        <v>3967213.3</v>
      </c>
      <c r="W30" s="106">
        <v>342709.78</v>
      </c>
      <c r="Z30" s="106">
        <v>343410</v>
      </c>
      <c r="AB30" s="282">
        <v>435710</v>
      </c>
      <c r="AD30" s="282">
        <v>4600</v>
      </c>
      <c r="AE30" s="282">
        <v>253184.32</v>
      </c>
      <c r="AF30" s="282">
        <v>38868</v>
      </c>
      <c r="AI30" s="109">
        <f t="shared" si="1"/>
        <v>443365.35</v>
      </c>
      <c r="AJ30" s="38">
        <f t="shared" si="2"/>
        <v>567000</v>
      </c>
      <c r="AK30" s="26">
        <f t="shared" si="3"/>
        <v>-123634.65000000002</v>
      </c>
      <c r="AL30" s="17">
        <f t="shared" si="4"/>
        <v>686119.78</v>
      </c>
      <c r="AM30" s="19">
        <f t="shared" si="5"/>
        <v>732362.32000000007</v>
      </c>
      <c r="AN30" s="33">
        <f t="shared" si="6"/>
        <v>-46242.540000000037</v>
      </c>
    </row>
    <row r="31" spans="1:40" x14ac:dyDescent="0.2">
      <c r="A31" t="s">
        <v>1098</v>
      </c>
      <c r="B31" t="s">
        <v>1099</v>
      </c>
      <c r="C31" s="103">
        <v>2863</v>
      </c>
      <c r="D31" s="77" t="s">
        <v>2013</v>
      </c>
      <c r="E31" t="s">
        <v>1103</v>
      </c>
      <c r="F31" s="287">
        <v>305513.25</v>
      </c>
      <c r="G31" s="287">
        <v>0</v>
      </c>
      <c r="H31" s="287">
        <v>55992.54</v>
      </c>
      <c r="I31" s="56">
        <v>99832.45</v>
      </c>
      <c r="J31" s="56">
        <v>396564.47</v>
      </c>
      <c r="T31" s="56">
        <v>-933234.62</v>
      </c>
      <c r="U31" s="56">
        <v>1728640.99</v>
      </c>
      <c r="W31" s="106">
        <v>277706.44</v>
      </c>
      <c r="Z31" s="106">
        <v>260470</v>
      </c>
      <c r="AB31" s="282">
        <v>288690</v>
      </c>
      <c r="AD31" s="282">
        <v>14324</v>
      </c>
      <c r="AE31" s="282">
        <v>93299.55</v>
      </c>
      <c r="AF31" s="282">
        <v>44564.2</v>
      </c>
      <c r="AH31" s="282">
        <v>33894.35</v>
      </c>
      <c r="AI31" s="109">
        <f t="shared" si="1"/>
        <v>361505.79</v>
      </c>
      <c r="AJ31" s="38">
        <f t="shared" si="2"/>
        <v>0</v>
      </c>
      <c r="AK31" s="26">
        <f t="shared" si="3"/>
        <v>361505.79</v>
      </c>
      <c r="AL31" s="17">
        <f t="shared" si="4"/>
        <v>538176.43999999994</v>
      </c>
      <c r="AM31" s="19">
        <f t="shared" si="5"/>
        <v>474772.1</v>
      </c>
      <c r="AN31" s="33">
        <f t="shared" si="6"/>
        <v>63404.339999999967</v>
      </c>
    </row>
    <row r="32" spans="1:40" x14ac:dyDescent="0.2">
      <c r="A32" t="s">
        <v>1098</v>
      </c>
      <c r="B32" t="s">
        <v>1099</v>
      </c>
      <c r="C32" s="103">
        <v>3378</v>
      </c>
      <c r="D32" s="77" t="s">
        <v>2014</v>
      </c>
      <c r="E32" t="s">
        <v>1104</v>
      </c>
      <c r="F32" s="287">
        <v>154416.51999999999</v>
      </c>
      <c r="G32" s="287">
        <v>30246</v>
      </c>
      <c r="H32" s="287">
        <v>208585.81</v>
      </c>
      <c r="I32" s="56">
        <v>80480.88</v>
      </c>
      <c r="J32" s="56">
        <v>326526.43</v>
      </c>
      <c r="Q32" s="280">
        <v>83216.3</v>
      </c>
      <c r="T32" s="56">
        <v>-1681226.99</v>
      </c>
      <c r="U32" s="56">
        <v>2399403.2599999998</v>
      </c>
      <c r="W32" s="106">
        <v>230849.03</v>
      </c>
      <c r="AA32" s="106">
        <v>54971.9</v>
      </c>
      <c r="AB32" s="282">
        <v>65664</v>
      </c>
      <c r="AD32" s="282">
        <v>30934</v>
      </c>
      <c r="AE32" s="282">
        <v>125336.07</v>
      </c>
      <c r="AF32" s="282">
        <v>47368.79</v>
      </c>
      <c r="AI32" s="109">
        <f t="shared" si="1"/>
        <v>393248.32999999996</v>
      </c>
      <c r="AJ32" s="38">
        <f t="shared" si="2"/>
        <v>83216.3</v>
      </c>
      <c r="AK32" s="26">
        <f t="shared" si="3"/>
        <v>310032.02999999997</v>
      </c>
      <c r="AL32" s="17">
        <f t="shared" si="4"/>
        <v>285820.93</v>
      </c>
      <c r="AM32" s="19">
        <f t="shared" si="5"/>
        <v>269302.86</v>
      </c>
      <c r="AN32" s="33">
        <f t="shared" si="6"/>
        <v>16518.070000000007</v>
      </c>
    </row>
    <row r="33" spans="1:40" x14ac:dyDescent="0.2">
      <c r="A33" t="s">
        <v>1098</v>
      </c>
      <c r="B33" t="s">
        <v>1099</v>
      </c>
      <c r="C33" s="103">
        <v>3946</v>
      </c>
      <c r="D33" s="77" t="s">
        <v>2015</v>
      </c>
      <c r="E33" t="s">
        <v>1105</v>
      </c>
      <c r="F33" s="287">
        <v>216918.99</v>
      </c>
      <c r="G33" s="287">
        <v>16407.060000000001</v>
      </c>
      <c r="H33" s="287">
        <v>110471.34</v>
      </c>
      <c r="I33" s="56">
        <v>11432006.9</v>
      </c>
      <c r="J33" s="56">
        <v>412065.49</v>
      </c>
      <c r="O33" s="280">
        <v>-4739.67</v>
      </c>
      <c r="Q33" s="280">
        <v>303.52</v>
      </c>
      <c r="T33" s="56">
        <v>4132598.29</v>
      </c>
      <c r="U33" s="56">
        <v>8039383.1299999999</v>
      </c>
      <c r="W33" s="106">
        <v>280421.49</v>
      </c>
      <c r="Z33" s="106">
        <v>197790</v>
      </c>
      <c r="AA33" s="106">
        <v>96030</v>
      </c>
      <c r="AB33" s="282">
        <v>296310</v>
      </c>
      <c r="AD33" s="282">
        <v>5388</v>
      </c>
      <c r="AE33" s="282">
        <v>197997.91</v>
      </c>
      <c r="AF33" s="282">
        <v>44891.07</v>
      </c>
      <c r="AI33" s="109">
        <f t="shared" si="1"/>
        <v>343797.39</v>
      </c>
      <c r="AJ33" s="38">
        <f t="shared" si="2"/>
        <v>-4436.1499999999996</v>
      </c>
      <c r="AK33" s="26">
        <f t="shared" si="3"/>
        <v>348233.54000000004</v>
      </c>
      <c r="AL33" s="17">
        <f t="shared" si="4"/>
        <v>574241.49</v>
      </c>
      <c r="AM33" s="19">
        <f t="shared" si="5"/>
        <v>544586.98</v>
      </c>
      <c r="AN33" s="33">
        <f t="shared" si="6"/>
        <v>29654.510000000009</v>
      </c>
    </row>
    <row r="34" spans="1:40" x14ac:dyDescent="0.2">
      <c r="A34" t="s">
        <v>1098</v>
      </c>
      <c r="B34" t="s">
        <v>1099</v>
      </c>
      <c r="C34" s="103">
        <v>4332</v>
      </c>
      <c r="D34" s="77" t="s">
        <v>2016</v>
      </c>
      <c r="E34" t="s">
        <v>1106</v>
      </c>
      <c r="F34" s="287">
        <v>165403.4</v>
      </c>
      <c r="G34" s="287">
        <v>0</v>
      </c>
      <c r="H34" s="287">
        <v>124659.81</v>
      </c>
      <c r="I34" s="56">
        <v>2217874.39</v>
      </c>
      <c r="J34" s="56">
        <v>132847.53</v>
      </c>
      <c r="T34" s="56">
        <v>493932.08</v>
      </c>
      <c r="U34" s="56">
        <v>2109112.34</v>
      </c>
      <c r="W34" s="106">
        <v>288564.09000000003</v>
      </c>
      <c r="Y34" s="106">
        <v>506.35</v>
      </c>
      <c r="Z34" s="106">
        <v>281050</v>
      </c>
      <c r="AA34" s="106">
        <v>48150</v>
      </c>
      <c r="AB34" s="282">
        <v>409750</v>
      </c>
      <c r="AE34" s="282">
        <v>110920.28</v>
      </c>
      <c r="AF34" s="282">
        <v>52093.59</v>
      </c>
      <c r="AH34" s="282">
        <v>1734.86</v>
      </c>
      <c r="AI34" s="109">
        <f t="shared" si="1"/>
        <v>290063.20999999996</v>
      </c>
      <c r="AJ34" s="38">
        <f t="shared" si="2"/>
        <v>0</v>
      </c>
      <c r="AK34" s="26">
        <f t="shared" si="3"/>
        <v>290063.20999999996</v>
      </c>
      <c r="AL34" s="17">
        <f t="shared" si="4"/>
        <v>618270.43999999994</v>
      </c>
      <c r="AM34" s="19">
        <f t="shared" si="5"/>
        <v>574498.73</v>
      </c>
      <c r="AN34" s="33">
        <f t="shared" si="6"/>
        <v>43771.709999999963</v>
      </c>
    </row>
    <row r="35" spans="1:40" x14ac:dyDescent="0.2">
      <c r="A35" t="s">
        <v>1098</v>
      </c>
      <c r="B35" t="s">
        <v>1099</v>
      </c>
      <c r="C35" s="103">
        <v>2103</v>
      </c>
      <c r="D35" s="77" t="s">
        <v>2017</v>
      </c>
      <c r="E35" t="s">
        <v>1107</v>
      </c>
      <c r="F35" s="287">
        <v>249783.27</v>
      </c>
      <c r="G35" s="287">
        <v>50800</v>
      </c>
      <c r="H35" s="287">
        <v>48400.24</v>
      </c>
      <c r="I35" s="56">
        <v>2378145.8199999998</v>
      </c>
      <c r="J35" s="56">
        <v>169490.21</v>
      </c>
      <c r="Q35" s="280">
        <v>6600</v>
      </c>
      <c r="T35" s="56">
        <v>829181.23</v>
      </c>
      <c r="U35" s="56">
        <v>2000000</v>
      </c>
      <c r="W35" s="106">
        <v>319272.3</v>
      </c>
      <c r="AB35" s="282">
        <v>51210</v>
      </c>
      <c r="AE35" s="282">
        <v>159734.63</v>
      </c>
      <c r="AF35" s="282">
        <v>45330.36</v>
      </c>
      <c r="AH35" s="282">
        <v>500</v>
      </c>
      <c r="AI35" s="109">
        <f t="shared" si="1"/>
        <v>348983.51</v>
      </c>
      <c r="AJ35" s="38">
        <f t="shared" si="2"/>
        <v>6600</v>
      </c>
      <c r="AK35" s="26">
        <f t="shared" si="3"/>
        <v>342383.51</v>
      </c>
      <c r="AL35" s="17">
        <f t="shared" si="4"/>
        <v>319272.3</v>
      </c>
      <c r="AM35" s="19">
        <f t="shared" si="5"/>
        <v>256774.99</v>
      </c>
      <c r="AN35" s="33">
        <f t="shared" si="6"/>
        <v>62497.31</v>
      </c>
    </row>
    <row r="36" spans="1:40" x14ac:dyDescent="0.2">
      <c r="A36" t="s">
        <v>1098</v>
      </c>
      <c r="B36" t="s">
        <v>1099</v>
      </c>
      <c r="C36" s="103">
        <v>2710</v>
      </c>
      <c r="D36" s="77" t="s">
        <v>2018</v>
      </c>
      <c r="E36" t="s">
        <v>1108</v>
      </c>
      <c r="F36" s="287">
        <v>311603.71000000002</v>
      </c>
      <c r="G36" s="287">
        <v>0</v>
      </c>
      <c r="H36" s="287">
        <v>10607.42</v>
      </c>
      <c r="I36" s="56">
        <v>1350386.45</v>
      </c>
      <c r="J36" s="56">
        <v>113861.22</v>
      </c>
      <c r="Q36" s="280">
        <v>-1400</v>
      </c>
      <c r="T36" s="56">
        <v>-353366.24</v>
      </c>
      <c r="U36" s="56">
        <v>2067007.72</v>
      </c>
      <c r="W36" s="106">
        <v>248751.14</v>
      </c>
      <c r="AB36" s="282">
        <v>45020</v>
      </c>
      <c r="AD36" s="282">
        <v>5822</v>
      </c>
      <c r="AE36" s="282">
        <v>88346.559999999998</v>
      </c>
      <c r="AF36" s="282">
        <v>33919.26</v>
      </c>
      <c r="AI36" s="109">
        <f t="shared" si="1"/>
        <v>322211.13</v>
      </c>
      <c r="AJ36" s="38">
        <f t="shared" si="2"/>
        <v>-1400</v>
      </c>
      <c r="AK36" s="26">
        <f t="shared" si="3"/>
        <v>323611.13</v>
      </c>
      <c r="AL36" s="17">
        <f t="shared" si="4"/>
        <v>248751.14</v>
      </c>
      <c r="AM36" s="19">
        <f t="shared" si="5"/>
        <v>173107.82</v>
      </c>
      <c r="AN36" s="33">
        <f t="shared" si="6"/>
        <v>75643.320000000007</v>
      </c>
    </row>
    <row r="37" spans="1:40" x14ac:dyDescent="0.2">
      <c r="A37" t="s">
        <v>1098</v>
      </c>
      <c r="B37" t="s">
        <v>1099</v>
      </c>
      <c r="C37" s="103">
        <v>2476</v>
      </c>
      <c r="D37" s="77" t="s">
        <v>2019</v>
      </c>
      <c r="E37" t="s">
        <v>1109</v>
      </c>
      <c r="F37" s="287">
        <v>76443.149999999994</v>
      </c>
      <c r="G37" s="287">
        <v>15662.6</v>
      </c>
      <c r="H37" s="287">
        <v>64502.11</v>
      </c>
      <c r="I37" s="56">
        <v>573357.94999999995</v>
      </c>
      <c r="J37" s="56">
        <v>1134809.57</v>
      </c>
      <c r="T37" s="56">
        <v>-779995.15</v>
      </c>
      <c r="U37" s="56">
        <v>2721924.84</v>
      </c>
      <c r="W37" s="106">
        <v>232568.69</v>
      </c>
      <c r="AB37" s="282">
        <v>423177</v>
      </c>
      <c r="AD37" s="282">
        <v>16440</v>
      </c>
      <c r="AE37" s="282">
        <v>140218.45000000001</v>
      </c>
      <c r="AF37" s="282">
        <v>46396.55</v>
      </c>
      <c r="AH37" s="282">
        <v>-330000</v>
      </c>
      <c r="AI37" s="109">
        <f t="shared" si="1"/>
        <v>156607.85999999999</v>
      </c>
      <c r="AJ37" s="38">
        <f t="shared" si="2"/>
        <v>0</v>
      </c>
      <c r="AK37" s="26">
        <f t="shared" si="3"/>
        <v>156607.85999999999</v>
      </c>
      <c r="AL37" s="17">
        <f t="shared" si="4"/>
        <v>232568.69</v>
      </c>
      <c r="AM37" s="19">
        <f t="shared" si="5"/>
        <v>296232</v>
      </c>
      <c r="AN37" s="33">
        <f t="shared" si="6"/>
        <v>-63663.31</v>
      </c>
    </row>
    <row r="38" spans="1:40" x14ac:dyDescent="0.2">
      <c r="A38" t="s">
        <v>1111</v>
      </c>
      <c r="B38" t="s">
        <v>1112</v>
      </c>
      <c r="C38" s="103">
        <v>3590</v>
      </c>
      <c r="D38" s="77" t="s">
        <v>2020</v>
      </c>
      <c r="E38" t="s">
        <v>1114</v>
      </c>
      <c r="F38" s="287">
        <v>167491.75</v>
      </c>
      <c r="G38" s="287">
        <v>0</v>
      </c>
      <c r="H38" s="287">
        <v>88940.86</v>
      </c>
      <c r="I38" s="56">
        <v>3</v>
      </c>
      <c r="J38" s="56">
        <v>47233.33</v>
      </c>
      <c r="N38" s="280">
        <v>55550</v>
      </c>
      <c r="Q38" s="280">
        <v>94</v>
      </c>
      <c r="T38" s="56">
        <v>-1594</v>
      </c>
      <c r="U38" s="56">
        <v>1153430.04</v>
      </c>
      <c r="W38" s="106">
        <v>122767.86</v>
      </c>
      <c r="Z38" s="106">
        <v>249260</v>
      </c>
      <c r="AB38" s="282">
        <v>351710</v>
      </c>
      <c r="AE38" s="282">
        <v>303715.71999999997</v>
      </c>
      <c r="AF38" s="282">
        <v>11931.91</v>
      </c>
      <c r="AH38" s="282">
        <v>5593.64</v>
      </c>
      <c r="AI38" s="109">
        <f t="shared" si="1"/>
        <v>256432.61</v>
      </c>
      <c r="AJ38" s="38">
        <f t="shared" si="2"/>
        <v>55644</v>
      </c>
      <c r="AK38" s="26">
        <f t="shared" si="3"/>
        <v>200788.61</v>
      </c>
      <c r="AL38" s="17">
        <f t="shared" si="4"/>
        <v>372027.86</v>
      </c>
      <c r="AM38" s="19">
        <f t="shared" si="5"/>
        <v>672951.27</v>
      </c>
      <c r="AN38" s="33">
        <f t="shared" si="6"/>
        <v>-300923.41000000003</v>
      </c>
    </row>
    <row r="39" spans="1:40" x14ac:dyDescent="0.2">
      <c r="A39" t="s">
        <v>1111</v>
      </c>
      <c r="B39" t="s">
        <v>1112</v>
      </c>
      <c r="C39" s="103">
        <v>4275</v>
      </c>
      <c r="D39" s="77" t="s">
        <v>2021</v>
      </c>
      <c r="E39" t="s">
        <v>1115</v>
      </c>
      <c r="F39" s="287">
        <v>106894.21</v>
      </c>
      <c r="G39" s="287">
        <v>0</v>
      </c>
      <c r="H39" s="287">
        <v>131497.19</v>
      </c>
      <c r="I39" s="56">
        <v>-317701.56</v>
      </c>
      <c r="J39" s="56">
        <v>142095.98000000001</v>
      </c>
      <c r="N39" s="280">
        <v>166550</v>
      </c>
      <c r="S39" s="56">
        <v>-2304521.69</v>
      </c>
      <c r="T39" s="56">
        <v>-291259</v>
      </c>
      <c r="U39" s="56">
        <v>2737074.7</v>
      </c>
      <c r="W39" s="106">
        <v>138263.34</v>
      </c>
      <c r="Y39" s="106">
        <v>1.81</v>
      </c>
      <c r="Z39" s="106">
        <v>253920</v>
      </c>
      <c r="AA39" s="106">
        <v>40000</v>
      </c>
      <c r="AB39" s="282">
        <v>336950</v>
      </c>
      <c r="AE39" s="282">
        <v>103032.48</v>
      </c>
      <c r="AF39" s="282">
        <v>42503.19</v>
      </c>
      <c r="AH39" s="282">
        <v>3343.24</v>
      </c>
      <c r="AI39" s="109">
        <f t="shared" si="1"/>
        <v>238391.40000000002</v>
      </c>
      <c r="AJ39" s="38">
        <f t="shared" si="2"/>
        <v>166550</v>
      </c>
      <c r="AK39" s="26">
        <f t="shared" si="3"/>
        <v>71841.400000000023</v>
      </c>
      <c r="AL39" s="17">
        <f t="shared" si="4"/>
        <v>432185.15</v>
      </c>
      <c r="AM39" s="19">
        <f t="shared" si="5"/>
        <v>485828.91</v>
      </c>
      <c r="AN39" s="33">
        <f t="shared" si="6"/>
        <v>-53643.759999999951</v>
      </c>
    </row>
    <row r="40" spans="1:40" x14ac:dyDescent="0.2">
      <c r="A40" t="s">
        <v>1111</v>
      </c>
      <c r="B40" t="s">
        <v>1112</v>
      </c>
      <c r="C40" s="103">
        <v>1050</v>
      </c>
      <c r="D40" s="77" t="s">
        <v>2022</v>
      </c>
      <c r="E40" t="s">
        <v>1116</v>
      </c>
      <c r="F40" s="287">
        <v>407602.15</v>
      </c>
      <c r="G40" s="287">
        <v>0</v>
      </c>
      <c r="H40" s="287">
        <v>104150.01</v>
      </c>
      <c r="I40" s="56">
        <v>242159.89</v>
      </c>
      <c r="J40" s="56">
        <v>163217.51999999999</v>
      </c>
      <c r="N40" s="280">
        <v>6300</v>
      </c>
      <c r="T40" s="56">
        <v>443599.66</v>
      </c>
      <c r="U40" s="56">
        <v>1656318.18</v>
      </c>
      <c r="W40" s="106">
        <v>103860.89</v>
      </c>
      <c r="Y40" s="106">
        <v>1055.23</v>
      </c>
      <c r="Z40" s="106">
        <v>305970</v>
      </c>
      <c r="AB40" s="282">
        <v>333240</v>
      </c>
      <c r="AE40" s="282">
        <v>60664.84</v>
      </c>
      <c r="AF40" s="282">
        <v>33509.19</v>
      </c>
      <c r="AH40" s="282">
        <v>64.180000000000007</v>
      </c>
      <c r="AI40" s="109">
        <f t="shared" si="1"/>
        <v>511752.16000000003</v>
      </c>
      <c r="AJ40" s="38">
        <f t="shared" si="2"/>
        <v>6300</v>
      </c>
      <c r="AK40" s="26">
        <f t="shared" si="3"/>
        <v>505452.16000000003</v>
      </c>
      <c r="AL40" s="17">
        <f t="shared" si="4"/>
        <v>410886.12</v>
      </c>
      <c r="AM40" s="19">
        <f t="shared" si="5"/>
        <v>427478.20999999996</v>
      </c>
      <c r="AN40" s="33">
        <f t="shared" si="6"/>
        <v>-16592.089999999967</v>
      </c>
    </row>
    <row r="41" spans="1:40" x14ac:dyDescent="0.2">
      <c r="A41" t="s">
        <v>1111</v>
      </c>
      <c r="B41" t="s">
        <v>1112</v>
      </c>
      <c r="C41" s="103">
        <v>2081</v>
      </c>
      <c r="D41" s="77" t="s">
        <v>2023</v>
      </c>
      <c r="E41" t="s">
        <v>1117</v>
      </c>
      <c r="F41" s="287">
        <v>86151.360000000001</v>
      </c>
      <c r="G41" s="287">
        <v>0</v>
      </c>
      <c r="H41" s="287">
        <v>72985.61</v>
      </c>
      <c r="I41" s="56">
        <v>203983.82</v>
      </c>
      <c r="J41" s="56">
        <v>17439.419999999998</v>
      </c>
      <c r="N41" s="280">
        <v>397614</v>
      </c>
      <c r="T41" s="56">
        <v>3743.1</v>
      </c>
      <c r="U41" s="56">
        <v>1118559.83</v>
      </c>
      <c r="W41" s="106">
        <v>107807.96</v>
      </c>
      <c r="Z41" s="106">
        <v>384140</v>
      </c>
      <c r="AA41" s="106">
        <v>40000</v>
      </c>
      <c r="AB41" s="282">
        <v>455220</v>
      </c>
      <c r="AE41" s="282">
        <v>111397.81</v>
      </c>
      <c r="AF41" s="282">
        <v>40698.33</v>
      </c>
      <c r="AH41" s="282">
        <v>5326.15</v>
      </c>
      <c r="AI41" s="109">
        <f t="shared" si="1"/>
        <v>159136.97</v>
      </c>
      <c r="AJ41" s="38">
        <f t="shared" si="2"/>
        <v>397614</v>
      </c>
      <c r="AK41" s="26">
        <f t="shared" si="3"/>
        <v>-238477.03</v>
      </c>
      <c r="AL41" s="17">
        <f t="shared" si="4"/>
        <v>531947.96</v>
      </c>
      <c r="AM41" s="19">
        <f t="shared" si="5"/>
        <v>612642.29</v>
      </c>
      <c r="AN41" s="33">
        <f t="shared" si="6"/>
        <v>-80694.330000000075</v>
      </c>
    </row>
    <row r="42" spans="1:40" x14ac:dyDescent="0.2">
      <c r="A42" t="s">
        <v>1111</v>
      </c>
      <c r="B42" t="s">
        <v>1112</v>
      </c>
      <c r="C42" s="103">
        <v>2563</v>
      </c>
      <c r="D42" s="77" t="s">
        <v>2024</v>
      </c>
      <c r="E42" t="s">
        <v>1118</v>
      </c>
      <c r="F42" s="287">
        <v>100297.26</v>
      </c>
      <c r="G42" s="287">
        <v>0</v>
      </c>
      <c r="H42" s="287">
        <v>720519.16</v>
      </c>
      <c r="I42" s="56">
        <v>-430722.32</v>
      </c>
      <c r="J42" s="56">
        <v>-11342.9</v>
      </c>
      <c r="M42" s="280">
        <v>150000</v>
      </c>
      <c r="N42" s="280">
        <v>16180</v>
      </c>
      <c r="U42" s="56">
        <v>1381244.13</v>
      </c>
      <c r="W42" s="106">
        <v>178192.24</v>
      </c>
      <c r="Y42" s="106">
        <v>20.329999999999998</v>
      </c>
      <c r="Z42" s="106">
        <v>319360</v>
      </c>
      <c r="AB42" s="282">
        <v>374070</v>
      </c>
      <c r="AD42" s="282">
        <v>2000</v>
      </c>
      <c r="AE42" s="282">
        <v>83672</v>
      </c>
      <c r="AF42" s="282">
        <v>45540.06</v>
      </c>
      <c r="AH42" s="282">
        <v>618.37</v>
      </c>
      <c r="AI42" s="109">
        <f t="shared" si="1"/>
        <v>820816.42</v>
      </c>
      <c r="AJ42" s="38">
        <f t="shared" si="2"/>
        <v>166180</v>
      </c>
      <c r="AK42" s="26">
        <f t="shared" si="3"/>
        <v>654636.42000000004</v>
      </c>
      <c r="AL42" s="17">
        <f t="shared" si="4"/>
        <v>497572.56999999995</v>
      </c>
      <c r="AM42" s="19">
        <f t="shared" si="5"/>
        <v>505900.43</v>
      </c>
      <c r="AN42" s="33">
        <f t="shared" si="6"/>
        <v>-8327.8600000000442</v>
      </c>
    </row>
    <row r="43" spans="1:40" x14ac:dyDescent="0.2">
      <c r="A43" t="s">
        <v>1111</v>
      </c>
      <c r="B43" t="s">
        <v>1112</v>
      </c>
      <c r="C43" s="103">
        <v>2302</v>
      </c>
      <c r="D43" s="77" t="s">
        <v>2025</v>
      </c>
      <c r="E43" t="s">
        <v>1119</v>
      </c>
      <c r="F43" s="287">
        <v>221497.06</v>
      </c>
      <c r="G43" s="287">
        <v>0</v>
      </c>
      <c r="H43" s="287">
        <v>770894.91</v>
      </c>
      <c r="I43" s="56">
        <v>452651.91</v>
      </c>
      <c r="J43" s="56">
        <v>-82482.350000000006</v>
      </c>
      <c r="N43" s="280">
        <v>144138</v>
      </c>
      <c r="Q43" s="280">
        <v>400</v>
      </c>
      <c r="T43" s="56">
        <v>400</v>
      </c>
      <c r="U43" s="56">
        <v>1240631.49</v>
      </c>
      <c r="W43" s="106">
        <v>129114.48</v>
      </c>
      <c r="Z43" s="106">
        <v>356700</v>
      </c>
      <c r="AB43" s="282">
        <v>411430</v>
      </c>
      <c r="AE43" s="282">
        <v>69192.070000000007</v>
      </c>
      <c r="AF43" s="282">
        <v>104028.1</v>
      </c>
      <c r="AH43" s="282">
        <v>1665.41</v>
      </c>
      <c r="AI43" s="109">
        <f t="shared" si="1"/>
        <v>992391.97</v>
      </c>
      <c r="AJ43" s="38">
        <f t="shared" si="2"/>
        <v>144538</v>
      </c>
      <c r="AK43" s="26">
        <f t="shared" si="3"/>
        <v>847853.97</v>
      </c>
      <c r="AL43" s="17">
        <f t="shared" si="4"/>
        <v>485814.48</v>
      </c>
      <c r="AM43" s="19">
        <f t="shared" si="5"/>
        <v>586315.58000000007</v>
      </c>
      <c r="AN43" s="33">
        <f t="shared" si="6"/>
        <v>-100501.10000000009</v>
      </c>
    </row>
    <row r="44" spans="1:40" x14ac:dyDescent="0.2">
      <c r="A44" t="s">
        <v>1111</v>
      </c>
      <c r="B44" t="s">
        <v>1112</v>
      </c>
      <c r="C44" s="103">
        <v>2003</v>
      </c>
      <c r="D44" s="77" t="s">
        <v>2026</v>
      </c>
      <c r="E44" t="s">
        <v>1120</v>
      </c>
      <c r="F44" s="287">
        <v>218219.22</v>
      </c>
      <c r="G44" s="287">
        <v>99150</v>
      </c>
      <c r="H44" s="287">
        <v>426119.81</v>
      </c>
      <c r="I44" s="56">
        <v>31376.61</v>
      </c>
      <c r="J44" s="56">
        <v>25969.43</v>
      </c>
      <c r="M44" s="280">
        <v>100000</v>
      </c>
      <c r="N44" s="280">
        <v>196000</v>
      </c>
      <c r="Q44" s="280">
        <v>-442.72</v>
      </c>
      <c r="T44" s="56">
        <v>-740039.27</v>
      </c>
      <c r="U44" s="56">
        <v>2770050.54</v>
      </c>
      <c r="W44" s="106">
        <v>112159.14</v>
      </c>
      <c r="AB44" s="282">
        <v>57060</v>
      </c>
      <c r="AD44" s="282">
        <v>5710</v>
      </c>
      <c r="AE44" s="282">
        <v>66717.19</v>
      </c>
      <c r="AF44" s="282">
        <v>2972.33</v>
      </c>
      <c r="AI44" s="109">
        <f t="shared" si="1"/>
        <v>743489.03</v>
      </c>
      <c r="AJ44" s="38">
        <f t="shared" si="2"/>
        <v>295557.28000000003</v>
      </c>
      <c r="AK44" s="26">
        <f t="shared" si="3"/>
        <v>447931.75</v>
      </c>
      <c r="AL44" s="17">
        <f t="shared" si="4"/>
        <v>112159.14</v>
      </c>
      <c r="AM44" s="19">
        <f t="shared" si="5"/>
        <v>132459.51999999999</v>
      </c>
      <c r="AN44" s="33">
        <f t="shared" si="6"/>
        <v>-20300.37999999999</v>
      </c>
    </row>
    <row r="45" spans="1:40" x14ac:dyDescent="0.2">
      <c r="A45" t="s">
        <v>1111</v>
      </c>
      <c r="B45" t="s">
        <v>1112</v>
      </c>
      <c r="C45" s="103">
        <v>2921</v>
      </c>
      <c r="D45" s="77" t="s">
        <v>2027</v>
      </c>
      <c r="E45" t="s">
        <v>1121</v>
      </c>
      <c r="F45" s="287">
        <v>334052.44</v>
      </c>
      <c r="G45" s="287">
        <v>0</v>
      </c>
      <c r="H45" s="287">
        <v>21508.04</v>
      </c>
      <c r="I45" s="56">
        <v>45097.31</v>
      </c>
      <c r="J45" s="56">
        <v>211943.91</v>
      </c>
      <c r="N45" s="280">
        <v>8540</v>
      </c>
      <c r="Q45" s="280">
        <v>708.45</v>
      </c>
      <c r="S45" s="56">
        <v>16660.38</v>
      </c>
      <c r="T45" s="56">
        <v>136635.74</v>
      </c>
      <c r="U45" s="56">
        <v>2356118.79</v>
      </c>
      <c r="W45" s="106">
        <v>108871.95</v>
      </c>
      <c r="Y45" s="106">
        <v>0.55000000000000004</v>
      </c>
      <c r="Z45" s="106">
        <v>340020</v>
      </c>
      <c r="AB45" s="282">
        <v>368070</v>
      </c>
      <c r="AD45" s="282">
        <v>2000</v>
      </c>
      <c r="AE45" s="282">
        <v>83115.67</v>
      </c>
      <c r="AF45" s="282">
        <v>14618.64</v>
      </c>
      <c r="AH45" s="282">
        <v>817.24</v>
      </c>
      <c r="AI45" s="109">
        <f t="shared" si="1"/>
        <v>355560.48</v>
      </c>
      <c r="AJ45" s="38">
        <f t="shared" si="2"/>
        <v>9248.4500000000007</v>
      </c>
      <c r="AK45" s="26">
        <f t="shared" si="3"/>
        <v>346312.02999999997</v>
      </c>
      <c r="AL45" s="17">
        <f t="shared" si="4"/>
        <v>448892.5</v>
      </c>
      <c r="AM45" s="19">
        <f t="shared" si="5"/>
        <v>468621.55</v>
      </c>
      <c r="AN45" s="33">
        <f t="shared" si="6"/>
        <v>-19729.049999999988</v>
      </c>
    </row>
    <row r="46" spans="1:40" x14ac:dyDescent="0.2">
      <c r="A46" t="s">
        <v>1111</v>
      </c>
      <c r="B46" t="s">
        <v>1112</v>
      </c>
      <c r="C46" s="103">
        <v>2021</v>
      </c>
      <c r="D46" s="77" t="s">
        <v>2028</v>
      </c>
      <c r="E46" t="s">
        <v>1122</v>
      </c>
      <c r="F46" s="287">
        <v>103286.47</v>
      </c>
      <c r="G46" s="287">
        <v>13960</v>
      </c>
      <c r="H46" s="287">
        <v>60019.4</v>
      </c>
      <c r="I46" s="56">
        <v>271416.53999999998</v>
      </c>
      <c r="J46" s="56">
        <v>227498.15</v>
      </c>
      <c r="N46" s="280">
        <v>76080</v>
      </c>
      <c r="P46" s="280">
        <v>2589</v>
      </c>
      <c r="Q46" s="280">
        <v>350</v>
      </c>
      <c r="S46" s="56">
        <v>-341908.85</v>
      </c>
      <c r="T46" s="56">
        <v>105525.12</v>
      </c>
      <c r="U46" s="56">
        <v>1990390.15</v>
      </c>
      <c r="W46" s="106">
        <v>108393.98</v>
      </c>
      <c r="Y46" s="106">
        <v>0.45</v>
      </c>
      <c r="Z46" s="106">
        <v>254910</v>
      </c>
      <c r="AA46" s="106">
        <v>40000</v>
      </c>
      <c r="AB46" s="282">
        <v>282510</v>
      </c>
      <c r="AE46" s="282">
        <v>134473.34</v>
      </c>
      <c r="AF46" s="282">
        <v>36361.4</v>
      </c>
      <c r="AH46" s="282">
        <v>55.39</v>
      </c>
      <c r="AI46" s="109">
        <f t="shared" si="1"/>
        <v>177265.87</v>
      </c>
      <c r="AJ46" s="38">
        <f t="shared" si="2"/>
        <v>79019</v>
      </c>
      <c r="AK46" s="26">
        <f t="shared" si="3"/>
        <v>98246.87</v>
      </c>
      <c r="AL46" s="17">
        <f t="shared" si="4"/>
        <v>403304.43</v>
      </c>
      <c r="AM46" s="19">
        <f t="shared" si="5"/>
        <v>453400.13</v>
      </c>
      <c r="AN46" s="33">
        <f t="shared" si="6"/>
        <v>-50095.700000000012</v>
      </c>
    </row>
    <row r="47" spans="1:40" x14ac:dyDescent="0.2">
      <c r="A47" t="s">
        <v>1111</v>
      </c>
      <c r="B47" t="s">
        <v>1112</v>
      </c>
      <c r="C47" s="103">
        <v>1750</v>
      </c>
      <c r="D47" s="77" t="s">
        <v>2029</v>
      </c>
      <c r="E47" t="s">
        <v>1123</v>
      </c>
      <c r="F47" s="287">
        <v>77869.42</v>
      </c>
      <c r="G47" s="287">
        <v>0</v>
      </c>
      <c r="H47" s="287">
        <v>76799.350000000006</v>
      </c>
      <c r="I47" s="56">
        <v>275449.49</v>
      </c>
      <c r="J47" s="56">
        <v>56841.35</v>
      </c>
      <c r="M47" s="280">
        <v>100000</v>
      </c>
      <c r="N47" s="280">
        <v>18000</v>
      </c>
      <c r="Q47" s="280">
        <v>264.7</v>
      </c>
      <c r="T47" s="56">
        <v>3000</v>
      </c>
      <c r="U47" s="56">
        <v>498635.02</v>
      </c>
      <c r="W47" s="106">
        <v>92169.83</v>
      </c>
      <c r="Y47" s="106">
        <v>0.31</v>
      </c>
      <c r="Z47" s="106">
        <v>179840</v>
      </c>
      <c r="AA47" s="106">
        <v>40000</v>
      </c>
      <c r="AB47" s="282">
        <v>220620</v>
      </c>
      <c r="AE47" s="282">
        <v>50748.37</v>
      </c>
      <c r="AF47" s="282">
        <v>9778.32</v>
      </c>
      <c r="AH47" s="282">
        <v>535.24</v>
      </c>
      <c r="AI47" s="109">
        <f t="shared" si="1"/>
        <v>154668.77000000002</v>
      </c>
      <c r="AJ47" s="38">
        <f t="shared" si="2"/>
        <v>118264.7</v>
      </c>
      <c r="AK47" s="26">
        <f t="shared" si="3"/>
        <v>36404.070000000022</v>
      </c>
      <c r="AL47" s="17">
        <f t="shared" si="4"/>
        <v>312010.14</v>
      </c>
      <c r="AM47" s="19">
        <f t="shared" si="5"/>
        <v>281681.93</v>
      </c>
      <c r="AN47" s="33">
        <f t="shared" si="6"/>
        <v>30328.210000000021</v>
      </c>
    </row>
    <row r="48" spans="1:40" x14ac:dyDescent="0.2">
      <c r="A48" t="s">
        <v>1111</v>
      </c>
      <c r="B48" t="s">
        <v>1112</v>
      </c>
      <c r="C48" s="103">
        <v>1875</v>
      </c>
      <c r="D48" s="77" t="s">
        <v>2030</v>
      </c>
      <c r="E48" t="s">
        <v>1124</v>
      </c>
      <c r="F48" s="287">
        <v>117573.13</v>
      </c>
      <c r="G48" s="287">
        <v>0</v>
      </c>
      <c r="H48" s="287">
        <v>162192.76</v>
      </c>
      <c r="I48" s="56">
        <v>3</v>
      </c>
      <c r="J48" s="56">
        <v>62256.3</v>
      </c>
      <c r="N48" s="280">
        <v>48348</v>
      </c>
      <c r="S48" s="56">
        <v>-11452.2</v>
      </c>
      <c r="U48" s="56">
        <v>452082.82</v>
      </c>
      <c r="W48" s="106">
        <v>148413.60999999999</v>
      </c>
      <c r="Y48" s="106">
        <v>0.52</v>
      </c>
      <c r="Z48" s="106">
        <v>178630</v>
      </c>
      <c r="AB48" s="282">
        <v>230650</v>
      </c>
      <c r="AD48" s="282">
        <v>5595.6</v>
      </c>
      <c r="AE48" s="282">
        <v>79563.13</v>
      </c>
      <c r="AF48" s="282">
        <v>6348.16</v>
      </c>
      <c r="AH48" s="282">
        <v>709.01</v>
      </c>
      <c r="AI48" s="109">
        <f t="shared" si="1"/>
        <v>279765.89</v>
      </c>
      <c r="AJ48" s="38">
        <f t="shared" si="2"/>
        <v>48348</v>
      </c>
      <c r="AK48" s="26">
        <f t="shared" si="3"/>
        <v>231417.89</v>
      </c>
      <c r="AL48" s="17">
        <f t="shared" si="4"/>
        <v>327044.13</v>
      </c>
      <c r="AM48" s="19">
        <f t="shared" si="5"/>
        <v>322865.89999999997</v>
      </c>
      <c r="AN48" s="33">
        <f t="shared" si="6"/>
        <v>4178.2300000000396</v>
      </c>
    </row>
    <row r="49" spans="1:40" x14ac:dyDescent="0.2">
      <c r="A49" t="s">
        <v>1111</v>
      </c>
      <c r="B49" t="s">
        <v>1112</v>
      </c>
      <c r="C49" s="103">
        <v>2733</v>
      </c>
      <c r="D49" s="77" t="s">
        <v>2031</v>
      </c>
      <c r="E49" t="s">
        <v>1125</v>
      </c>
      <c r="F49" s="287">
        <v>399537.95</v>
      </c>
      <c r="G49" s="287">
        <v>0</v>
      </c>
      <c r="H49" s="287">
        <v>41101.629999999997</v>
      </c>
      <c r="I49" s="56">
        <v>2818466.73</v>
      </c>
      <c r="J49" s="56">
        <v>107458.03</v>
      </c>
      <c r="N49" s="280">
        <v>117630</v>
      </c>
      <c r="T49" s="56">
        <v>-159492.1</v>
      </c>
      <c r="U49" s="56">
        <v>5378772.1500000004</v>
      </c>
      <c r="W49" s="106">
        <v>111868.67</v>
      </c>
      <c r="Y49" s="106">
        <v>933.62</v>
      </c>
      <c r="Z49" s="106">
        <v>250630</v>
      </c>
      <c r="AB49" s="282">
        <v>277060</v>
      </c>
      <c r="AE49" s="282">
        <v>94197.65</v>
      </c>
      <c r="AF49" s="282">
        <v>55564.24</v>
      </c>
      <c r="AH49" s="282">
        <v>6987.82</v>
      </c>
      <c r="AI49" s="109">
        <f t="shared" si="1"/>
        <v>440639.58</v>
      </c>
      <c r="AJ49" s="38">
        <f t="shared" si="2"/>
        <v>117630</v>
      </c>
      <c r="AK49" s="26">
        <f t="shared" si="3"/>
        <v>323009.58</v>
      </c>
      <c r="AL49" s="17">
        <f t="shared" si="4"/>
        <v>363432.29</v>
      </c>
      <c r="AM49" s="19">
        <f t="shared" si="5"/>
        <v>433809.71</v>
      </c>
      <c r="AN49" s="33">
        <f t="shared" si="6"/>
        <v>-70377.420000000042</v>
      </c>
    </row>
    <row r="50" spans="1:40" x14ac:dyDescent="0.2">
      <c r="A50" t="s">
        <v>1111</v>
      </c>
      <c r="B50" t="s">
        <v>1112</v>
      </c>
      <c r="C50" s="103">
        <v>2730</v>
      </c>
      <c r="D50" s="77" t="s">
        <v>2032</v>
      </c>
      <c r="E50" t="s">
        <v>1126</v>
      </c>
      <c r="F50" s="287">
        <v>306547.01</v>
      </c>
      <c r="G50" s="287">
        <v>0</v>
      </c>
      <c r="H50" s="287">
        <v>591206.49</v>
      </c>
      <c r="I50" s="56">
        <v>-63612.57</v>
      </c>
      <c r="J50" s="56">
        <v>-86323.01</v>
      </c>
      <c r="N50" s="280">
        <v>110740</v>
      </c>
      <c r="R50" s="56">
        <v>4586</v>
      </c>
      <c r="U50" s="56">
        <v>1780248.13</v>
      </c>
      <c r="W50" s="106">
        <v>113014.01</v>
      </c>
      <c r="Y50" s="106">
        <v>35.39</v>
      </c>
      <c r="Z50" s="106">
        <v>297250</v>
      </c>
      <c r="AB50" s="282">
        <v>350278.23</v>
      </c>
      <c r="AE50" s="282">
        <v>89777.57</v>
      </c>
      <c r="AF50" s="282">
        <v>53858.48</v>
      </c>
      <c r="AH50" s="282">
        <v>150.78</v>
      </c>
      <c r="AI50" s="109">
        <f t="shared" si="1"/>
        <v>897753.5</v>
      </c>
      <c r="AJ50" s="38">
        <f t="shared" si="2"/>
        <v>110740</v>
      </c>
      <c r="AK50" s="26">
        <f t="shared" si="3"/>
        <v>787013.5</v>
      </c>
      <c r="AL50" s="17">
        <f t="shared" si="4"/>
        <v>410299.4</v>
      </c>
      <c r="AM50" s="19">
        <f t="shared" si="5"/>
        <v>494065.06</v>
      </c>
      <c r="AN50" s="33">
        <f t="shared" si="6"/>
        <v>-83765.659999999974</v>
      </c>
    </row>
    <row r="51" spans="1:40" x14ac:dyDescent="0.2">
      <c r="A51" t="s">
        <v>1111</v>
      </c>
      <c r="B51" t="s">
        <v>1112</v>
      </c>
      <c r="C51" s="103">
        <v>2627</v>
      </c>
      <c r="D51" s="77" t="s">
        <v>2033</v>
      </c>
      <c r="E51" t="s">
        <v>1127</v>
      </c>
      <c r="F51" s="287">
        <v>377158.81</v>
      </c>
      <c r="G51" s="287">
        <v>0</v>
      </c>
      <c r="H51" s="287">
        <v>300751.15999999997</v>
      </c>
      <c r="I51" s="56">
        <v>850856.72</v>
      </c>
      <c r="J51" s="56">
        <v>276992.14</v>
      </c>
      <c r="T51" s="56">
        <v>207487.27</v>
      </c>
      <c r="U51" s="56">
        <v>2690789.95</v>
      </c>
      <c r="W51" s="106">
        <v>29537.47</v>
      </c>
      <c r="AB51" s="282">
        <v>8430</v>
      </c>
      <c r="AE51" s="282">
        <v>19042</v>
      </c>
      <c r="AF51" s="282">
        <v>3000</v>
      </c>
      <c r="AI51" s="109">
        <f t="shared" si="1"/>
        <v>677909.97</v>
      </c>
      <c r="AJ51" s="38">
        <f t="shared" si="2"/>
        <v>0</v>
      </c>
      <c r="AK51" s="26">
        <f t="shared" si="3"/>
        <v>677909.97</v>
      </c>
      <c r="AL51" s="17">
        <f t="shared" si="4"/>
        <v>29537.47</v>
      </c>
      <c r="AM51" s="19">
        <f t="shared" si="5"/>
        <v>30472</v>
      </c>
      <c r="AN51" s="33">
        <f t="shared" si="6"/>
        <v>-934.52999999999884</v>
      </c>
    </row>
    <row r="52" spans="1:40" x14ac:dyDescent="0.2">
      <c r="A52" t="s">
        <v>1111</v>
      </c>
      <c r="B52" t="s">
        <v>1112</v>
      </c>
      <c r="C52" s="103">
        <v>1841</v>
      </c>
      <c r="D52" s="77" t="s">
        <v>2034</v>
      </c>
      <c r="E52" t="s">
        <v>1304</v>
      </c>
      <c r="F52" s="287">
        <v>285902.28000000003</v>
      </c>
      <c r="G52" s="287">
        <v>0</v>
      </c>
      <c r="H52" s="287">
        <v>37161.72</v>
      </c>
      <c r="I52" s="56">
        <v>569753.39</v>
      </c>
      <c r="J52" s="56">
        <v>-3881.98</v>
      </c>
      <c r="Q52" s="280">
        <v>1981</v>
      </c>
      <c r="U52" s="56">
        <v>2057308.95</v>
      </c>
      <c r="W52" s="106">
        <v>96875.32</v>
      </c>
      <c r="AA52" s="106">
        <v>1028.48</v>
      </c>
      <c r="AB52" s="282">
        <v>23050</v>
      </c>
      <c r="AE52" s="282">
        <v>57866.76</v>
      </c>
      <c r="AF52" s="282">
        <v>25014.21</v>
      </c>
      <c r="AH52" s="282">
        <v>86.38</v>
      </c>
      <c r="AI52" s="109">
        <f t="shared" si="1"/>
        <v>323064</v>
      </c>
      <c r="AJ52" s="38">
        <f t="shared" si="2"/>
        <v>1981</v>
      </c>
      <c r="AK52" s="26">
        <f t="shared" si="3"/>
        <v>321083</v>
      </c>
      <c r="AL52" s="17">
        <f t="shared" si="4"/>
        <v>97903.8</v>
      </c>
      <c r="AM52" s="19">
        <f t="shared" si="5"/>
        <v>106017.35</v>
      </c>
      <c r="AN52" s="33">
        <f t="shared" si="6"/>
        <v>-8113.5500000000029</v>
      </c>
    </row>
    <row r="53" spans="1:40" x14ac:dyDescent="0.2">
      <c r="A53" t="s">
        <v>1111</v>
      </c>
      <c r="B53" t="s">
        <v>1112</v>
      </c>
      <c r="C53" s="103">
        <v>2414</v>
      </c>
      <c r="D53" s="77" t="s">
        <v>2035</v>
      </c>
      <c r="E53" t="s">
        <v>1129</v>
      </c>
      <c r="F53" s="287">
        <v>106250.86</v>
      </c>
      <c r="G53" s="287">
        <v>0</v>
      </c>
      <c r="H53" s="287">
        <v>314071.12</v>
      </c>
      <c r="I53" s="56">
        <v>127410.8</v>
      </c>
      <c r="J53" s="56">
        <v>147325.16</v>
      </c>
      <c r="Q53" s="280">
        <v>14.39</v>
      </c>
      <c r="U53" s="56">
        <v>1988049.06</v>
      </c>
      <c r="W53" s="106">
        <v>112023.37</v>
      </c>
      <c r="Y53" s="106">
        <v>0.68</v>
      </c>
      <c r="Z53" s="106">
        <v>185940</v>
      </c>
      <c r="AA53" s="106">
        <v>40000</v>
      </c>
      <c r="AB53" s="282">
        <v>236600</v>
      </c>
      <c r="AE53" s="282">
        <v>81594.3</v>
      </c>
      <c r="AF53" s="282">
        <v>10911.59</v>
      </c>
      <c r="AH53" s="282">
        <v>1013.05</v>
      </c>
      <c r="AI53" s="109">
        <f t="shared" si="1"/>
        <v>420321.98</v>
      </c>
      <c r="AJ53" s="38">
        <f t="shared" si="2"/>
        <v>14.39</v>
      </c>
      <c r="AK53" s="26">
        <f t="shared" si="3"/>
        <v>420307.58999999997</v>
      </c>
      <c r="AL53" s="17">
        <f t="shared" si="4"/>
        <v>337964.05</v>
      </c>
      <c r="AM53" s="19">
        <f t="shared" si="5"/>
        <v>330118.94</v>
      </c>
      <c r="AN53" s="33">
        <f t="shared" si="6"/>
        <v>7845.109999999986</v>
      </c>
    </row>
    <row r="54" spans="1:40" x14ac:dyDescent="0.2">
      <c r="A54" t="s">
        <v>1111</v>
      </c>
      <c r="B54" t="s">
        <v>1112</v>
      </c>
      <c r="C54" s="103">
        <v>1799</v>
      </c>
      <c r="D54" s="77" t="s">
        <v>2036</v>
      </c>
      <c r="E54" t="s">
        <v>1130</v>
      </c>
      <c r="F54" s="287">
        <v>9898.94</v>
      </c>
      <c r="G54" s="287">
        <v>0</v>
      </c>
      <c r="H54" s="287">
        <v>77159.97</v>
      </c>
      <c r="I54" s="56">
        <v>14563.66</v>
      </c>
      <c r="J54" s="56">
        <v>229921.81</v>
      </c>
      <c r="N54" s="280">
        <v>170045</v>
      </c>
      <c r="Q54" s="280">
        <v>830</v>
      </c>
      <c r="S54" s="56">
        <v>249356.91</v>
      </c>
      <c r="T54" s="56">
        <v>-509277.18</v>
      </c>
      <c r="U54" s="56">
        <v>1911374.52</v>
      </c>
      <c r="W54" s="106">
        <v>104848.58</v>
      </c>
      <c r="Y54" s="106">
        <v>5.71</v>
      </c>
      <c r="Z54" s="106">
        <v>240240</v>
      </c>
      <c r="AA54" s="106">
        <v>40000</v>
      </c>
      <c r="AB54" s="282">
        <v>291990</v>
      </c>
      <c r="AD54" s="282">
        <v>2000</v>
      </c>
      <c r="AE54" s="282">
        <v>48003.27</v>
      </c>
      <c r="AF54" s="282">
        <v>31569.86</v>
      </c>
      <c r="AH54" s="282">
        <v>97.81</v>
      </c>
      <c r="AI54" s="109">
        <f t="shared" si="1"/>
        <v>87058.91</v>
      </c>
      <c r="AJ54" s="38">
        <f t="shared" si="2"/>
        <v>170875</v>
      </c>
      <c r="AK54" s="26">
        <f t="shared" si="3"/>
        <v>-83816.09</v>
      </c>
      <c r="AL54" s="17">
        <f t="shared" si="4"/>
        <v>385094.29000000004</v>
      </c>
      <c r="AM54" s="19">
        <f t="shared" si="5"/>
        <v>373660.94</v>
      </c>
      <c r="AN54" s="33">
        <f t="shared" si="6"/>
        <v>11433.350000000035</v>
      </c>
    </row>
    <row r="55" spans="1:40" x14ac:dyDescent="0.2">
      <c r="A55" t="s">
        <v>1132</v>
      </c>
      <c r="B55" t="s">
        <v>1133</v>
      </c>
      <c r="C55" s="103">
        <v>2442</v>
      </c>
      <c r="D55" s="77" t="s">
        <v>2037</v>
      </c>
      <c r="E55" t="s">
        <v>1135</v>
      </c>
      <c r="F55" s="287">
        <v>528456.62</v>
      </c>
      <c r="G55" s="287">
        <v>0</v>
      </c>
      <c r="H55" s="287">
        <v>63074.51</v>
      </c>
      <c r="I55" s="56">
        <v>139944.14000000001</v>
      </c>
      <c r="J55" s="56">
        <v>108170.16</v>
      </c>
      <c r="N55" s="280">
        <v>63405</v>
      </c>
      <c r="Q55" s="280">
        <v>390</v>
      </c>
      <c r="T55" s="56">
        <v>-999092.6</v>
      </c>
      <c r="U55" s="56">
        <v>1946410.43</v>
      </c>
      <c r="W55" s="106">
        <v>34164.86</v>
      </c>
      <c r="Z55" s="106">
        <v>380605</v>
      </c>
      <c r="AA55" s="106">
        <v>3500</v>
      </c>
      <c r="AB55" s="282">
        <v>447020</v>
      </c>
      <c r="AD55" s="282">
        <v>1900</v>
      </c>
      <c r="AE55" s="282">
        <v>108941.73</v>
      </c>
      <c r="AF55" s="282">
        <v>30840.53</v>
      </c>
      <c r="AI55" s="109">
        <f t="shared" si="1"/>
        <v>591531.13</v>
      </c>
      <c r="AJ55" s="38">
        <f t="shared" si="2"/>
        <v>63795</v>
      </c>
      <c r="AK55" s="26">
        <f t="shared" si="3"/>
        <v>527736.13</v>
      </c>
      <c r="AL55" s="17">
        <f t="shared" si="4"/>
        <v>418269.86</v>
      </c>
      <c r="AM55" s="19">
        <f t="shared" si="5"/>
        <v>588702.26</v>
      </c>
      <c r="AN55" s="33">
        <f t="shared" si="6"/>
        <v>-170432.40000000002</v>
      </c>
    </row>
    <row r="56" spans="1:40" x14ac:dyDescent="0.2">
      <c r="A56" t="s">
        <v>1132</v>
      </c>
      <c r="B56" t="s">
        <v>1133</v>
      </c>
      <c r="C56" s="103">
        <v>1417</v>
      </c>
      <c r="D56" s="77" t="s">
        <v>2038</v>
      </c>
      <c r="E56" t="s">
        <v>1136</v>
      </c>
      <c r="F56" s="287">
        <v>226333.95</v>
      </c>
      <c r="G56" s="287">
        <v>0</v>
      </c>
      <c r="H56" s="287">
        <v>30366.77</v>
      </c>
      <c r="I56" s="56">
        <v>747787.47</v>
      </c>
      <c r="J56" s="56">
        <v>262532.06</v>
      </c>
      <c r="N56" s="280">
        <v>48130</v>
      </c>
      <c r="T56" s="56">
        <v>158971.45000000001</v>
      </c>
      <c r="U56" s="56">
        <v>1372237.86</v>
      </c>
      <c r="W56" s="106">
        <v>13366.45</v>
      </c>
      <c r="Y56" s="106">
        <v>8.98</v>
      </c>
      <c r="Z56" s="106">
        <v>203868</v>
      </c>
      <c r="AA56" s="106">
        <v>1500</v>
      </c>
      <c r="AB56" s="282">
        <v>239568</v>
      </c>
      <c r="AC56" s="282">
        <v>1260</v>
      </c>
      <c r="AD56" s="282">
        <v>2520</v>
      </c>
      <c r="AE56" s="282">
        <v>102767.48</v>
      </c>
      <c r="AF56" s="282">
        <v>184947.01</v>
      </c>
      <c r="AI56" s="109">
        <f t="shared" si="1"/>
        <v>256700.72</v>
      </c>
      <c r="AJ56" s="38">
        <f t="shared" si="2"/>
        <v>48130</v>
      </c>
      <c r="AK56" s="26">
        <f t="shared" si="3"/>
        <v>208570.72</v>
      </c>
      <c r="AL56" s="17">
        <f t="shared" si="4"/>
        <v>218743.43</v>
      </c>
      <c r="AM56" s="19">
        <f t="shared" si="5"/>
        <v>531062.49</v>
      </c>
      <c r="AN56" s="33">
        <f t="shared" si="6"/>
        <v>-312319.06</v>
      </c>
    </row>
    <row r="57" spans="1:40" x14ac:dyDescent="0.2">
      <c r="A57" t="s">
        <v>1132</v>
      </c>
      <c r="B57" t="s">
        <v>1133</v>
      </c>
      <c r="C57" s="103">
        <v>1301</v>
      </c>
      <c r="D57" s="77" t="s">
        <v>2039</v>
      </c>
      <c r="E57" t="s">
        <v>1137</v>
      </c>
      <c r="F57" s="287">
        <v>369385.81</v>
      </c>
      <c r="G57" s="287">
        <v>0</v>
      </c>
      <c r="H57" s="287">
        <v>45151.47</v>
      </c>
      <c r="I57" s="56">
        <v>5</v>
      </c>
      <c r="J57" s="56">
        <v>42599.55</v>
      </c>
      <c r="M57" s="280">
        <v>3000</v>
      </c>
      <c r="N57" s="280">
        <v>41705</v>
      </c>
      <c r="Q57" s="280">
        <v>56.08</v>
      </c>
      <c r="T57" s="56">
        <v>-447743.49</v>
      </c>
      <c r="U57" s="56">
        <v>1028783.07</v>
      </c>
      <c r="W57" s="106">
        <v>55387.91</v>
      </c>
      <c r="Z57" s="106">
        <v>133402.5</v>
      </c>
      <c r="AA57" s="106">
        <v>1500</v>
      </c>
      <c r="AB57" s="282">
        <v>176617.5</v>
      </c>
      <c r="AD57" s="282">
        <v>2460</v>
      </c>
      <c r="AE57" s="282">
        <v>169592.53</v>
      </c>
      <c r="AF57" s="282">
        <v>9244.2099999999991</v>
      </c>
      <c r="AI57" s="109">
        <f t="shared" si="1"/>
        <v>414537.28</v>
      </c>
      <c r="AJ57" s="38">
        <f t="shared" si="2"/>
        <v>44761.08</v>
      </c>
      <c r="AK57" s="26">
        <f t="shared" si="3"/>
        <v>369776.2</v>
      </c>
      <c r="AL57" s="17">
        <f t="shared" si="4"/>
        <v>190290.41</v>
      </c>
      <c r="AM57" s="19">
        <f t="shared" si="5"/>
        <v>357914.24000000005</v>
      </c>
      <c r="AN57" s="33">
        <f t="shared" si="6"/>
        <v>-167623.83000000005</v>
      </c>
    </row>
    <row r="58" spans="1:40" x14ac:dyDescent="0.2">
      <c r="A58" t="s">
        <v>1132</v>
      </c>
      <c r="B58" t="s">
        <v>1133</v>
      </c>
      <c r="C58" s="103">
        <v>2427</v>
      </c>
      <c r="D58" s="77" t="s">
        <v>2040</v>
      </c>
      <c r="E58" t="s">
        <v>1138</v>
      </c>
      <c r="F58" s="287">
        <v>476850.8</v>
      </c>
      <c r="G58" s="287">
        <v>0</v>
      </c>
      <c r="H58" s="287">
        <v>58646.49</v>
      </c>
      <c r="I58" s="56">
        <v>83620.539999999994</v>
      </c>
      <c r="J58" s="56">
        <v>83247.320000000007</v>
      </c>
      <c r="N58" s="280">
        <v>51825.41</v>
      </c>
      <c r="Q58" s="280">
        <v>0</v>
      </c>
      <c r="T58" s="56">
        <v>228385.29</v>
      </c>
      <c r="U58" s="56">
        <v>566631.65</v>
      </c>
      <c r="W58" s="106">
        <v>58971.85</v>
      </c>
      <c r="Z58" s="106">
        <v>256032</v>
      </c>
      <c r="AA58" s="106">
        <v>1500</v>
      </c>
      <c r="AB58" s="282">
        <v>308337</v>
      </c>
      <c r="AE58" s="282">
        <v>124176.58</v>
      </c>
      <c r="AF58" s="282">
        <v>10906.47</v>
      </c>
      <c r="AI58" s="109">
        <f t="shared" si="1"/>
        <v>535497.29</v>
      </c>
      <c r="AJ58" s="38">
        <f t="shared" si="2"/>
        <v>51825.41</v>
      </c>
      <c r="AK58" s="26">
        <f t="shared" si="3"/>
        <v>483671.88</v>
      </c>
      <c r="AL58" s="17">
        <f t="shared" si="4"/>
        <v>316503.84999999998</v>
      </c>
      <c r="AM58" s="19">
        <f t="shared" si="5"/>
        <v>443420.05</v>
      </c>
      <c r="AN58" s="33">
        <f t="shared" si="6"/>
        <v>-126916.20000000001</v>
      </c>
    </row>
    <row r="59" spans="1:40" x14ac:dyDescent="0.2">
      <c r="A59" t="s">
        <v>1132</v>
      </c>
      <c r="B59" t="s">
        <v>1133</v>
      </c>
      <c r="C59" s="103">
        <v>1385</v>
      </c>
      <c r="D59" s="77" t="s">
        <v>2041</v>
      </c>
      <c r="E59" t="s">
        <v>1139</v>
      </c>
      <c r="F59" s="287">
        <v>74566.47</v>
      </c>
      <c r="G59" s="287">
        <v>0</v>
      </c>
      <c r="H59" s="287">
        <v>20635.52</v>
      </c>
      <c r="I59" s="56">
        <v>432884.5</v>
      </c>
      <c r="J59" s="56">
        <v>78627.61</v>
      </c>
      <c r="N59" s="280">
        <v>51663.14</v>
      </c>
      <c r="T59" s="56">
        <v>-1084581.55</v>
      </c>
      <c r="U59" s="56">
        <v>1787234.17</v>
      </c>
      <c r="V59" s="106">
        <v>339.51</v>
      </c>
      <c r="W59" s="106">
        <v>21420.79</v>
      </c>
      <c r="Z59" s="106">
        <v>119827.28</v>
      </c>
      <c r="AA59" s="106">
        <v>1500</v>
      </c>
      <c r="AB59" s="282">
        <v>172042.28</v>
      </c>
      <c r="AE59" s="282">
        <v>64812.21</v>
      </c>
      <c r="AF59" s="282">
        <v>49687.75</v>
      </c>
      <c r="AI59" s="109">
        <f t="shared" si="1"/>
        <v>95201.99</v>
      </c>
      <c r="AJ59" s="38">
        <f t="shared" si="2"/>
        <v>51663.14</v>
      </c>
      <c r="AK59" s="26">
        <f t="shared" si="3"/>
        <v>43538.850000000006</v>
      </c>
      <c r="AL59" s="17">
        <f t="shared" si="4"/>
        <v>143087.57999999999</v>
      </c>
      <c r="AM59" s="19">
        <f t="shared" si="5"/>
        <v>286542.24</v>
      </c>
      <c r="AN59" s="33">
        <f t="shared" si="6"/>
        <v>-143454.66</v>
      </c>
    </row>
    <row r="60" spans="1:40" x14ac:dyDescent="0.2">
      <c r="A60" t="s">
        <v>1132</v>
      </c>
      <c r="B60" t="s">
        <v>1133</v>
      </c>
      <c r="C60" s="103">
        <v>2740</v>
      </c>
      <c r="D60" s="77" t="s">
        <v>2042</v>
      </c>
      <c r="E60" t="s">
        <v>1140</v>
      </c>
      <c r="F60" s="287">
        <v>185169.66</v>
      </c>
      <c r="G60" s="287">
        <v>0</v>
      </c>
      <c r="H60" s="287">
        <v>80182.77</v>
      </c>
      <c r="I60" s="56">
        <v>2319139.48</v>
      </c>
      <c r="J60" s="56">
        <v>37326.769999999997</v>
      </c>
      <c r="N60" s="280">
        <v>51305</v>
      </c>
      <c r="Q60" s="280">
        <v>654.08000000000004</v>
      </c>
      <c r="T60" s="56">
        <v>-1156053.03</v>
      </c>
      <c r="U60" s="56">
        <v>3909726.18</v>
      </c>
      <c r="W60" s="106">
        <v>45960.78</v>
      </c>
      <c r="Z60" s="106">
        <v>297297</v>
      </c>
      <c r="AA60" s="106">
        <v>1500</v>
      </c>
      <c r="AB60" s="282">
        <v>350112</v>
      </c>
      <c r="AE60" s="282">
        <v>127193.98</v>
      </c>
      <c r="AF60" s="282">
        <v>46970.35</v>
      </c>
      <c r="AI60" s="109">
        <f t="shared" si="1"/>
        <v>265352.43</v>
      </c>
      <c r="AJ60" s="38">
        <f t="shared" si="2"/>
        <v>51959.08</v>
      </c>
      <c r="AK60" s="26">
        <f t="shared" si="3"/>
        <v>213393.34999999998</v>
      </c>
      <c r="AL60" s="17">
        <f t="shared" si="4"/>
        <v>344757.78</v>
      </c>
      <c r="AM60" s="19">
        <f t="shared" si="5"/>
        <v>524276.32999999996</v>
      </c>
      <c r="AN60" s="33">
        <f t="shared" si="6"/>
        <v>-179518.54999999993</v>
      </c>
    </row>
    <row r="61" spans="1:40" ht="15.75" customHeight="1" x14ac:dyDescent="0.2">
      <c r="A61" t="s">
        <v>1132</v>
      </c>
      <c r="B61" t="s">
        <v>1133</v>
      </c>
      <c r="C61" s="103">
        <v>4108</v>
      </c>
      <c r="D61" s="77" t="s">
        <v>2043</v>
      </c>
      <c r="E61" t="s">
        <v>1141</v>
      </c>
      <c r="F61" s="287">
        <v>293689.65000000002</v>
      </c>
      <c r="G61" s="287">
        <v>0</v>
      </c>
      <c r="H61" s="287">
        <v>92737.98</v>
      </c>
      <c r="I61" s="56">
        <v>251891.52</v>
      </c>
      <c r="J61" s="56">
        <v>230314.86</v>
      </c>
      <c r="M61" s="280">
        <v>2000</v>
      </c>
      <c r="N61" s="280">
        <v>61605</v>
      </c>
      <c r="Q61" s="280">
        <v>566.26</v>
      </c>
      <c r="T61" s="56">
        <v>-1480620.43</v>
      </c>
      <c r="U61" s="56">
        <v>2469567.41</v>
      </c>
      <c r="W61" s="106">
        <v>40891.050000000003</v>
      </c>
      <c r="Y61" s="106">
        <v>712.08</v>
      </c>
      <c r="Z61" s="106">
        <v>286239.90000000002</v>
      </c>
      <c r="AA61" s="106">
        <v>2750</v>
      </c>
      <c r="AB61" s="282">
        <v>349904.9</v>
      </c>
      <c r="AD61" s="282">
        <v>2160</v>
      </c>
      <c r="AE61" s="282">
        <v>119201.34</v>
      </c>
      <c r="AF61" s="282">
        <v>42776.02</v>
      </c>
      <c r="AI61" s="109">
        <f t="shared" si="1"/>
        <v>386427.63</v>
      </c>
      <c r="AJ61" s="38">
        <f t="shared" si="2"/>
        <v>64171.26</v>
      </c>
      <c r="AK61" s="26">
        <f t="shared" si="3"/>
        <v>322256.37</v>
      </c>
      <c r="AL61" s="17">
        <f t="shared" si="4"/>
        <v>330593.03000000003</v>
      </c>
      <c r="AM61" s="19">
        <f t="shared" si="5"/>
        <v>514042.26</v>
      </c>
      <c r="AN61" s="33">
        <f t="shared" si="6"/>
        <v>-183449.22999999998</v>
      </c>
    </row>
    <row r="62" spans="1:40" x14ac:dyDescent="0.2">
      <c r="A62" t="s">
        <v>1132</v>
      </c>
      <c r="B62" t="s">
        <v>1133</v>
      </c>
      <c r="C62" s="103">
        <v>2522</v>
      </c>
      <c r="D62" s="77" t="s">
        <v>2044</v>
      </c>
      <c r="E62" t="s">
        <v>1142</v>
      </c>
      <c r="F62" s="287">
        <v>292569.90000000002</v>
      </c>
      <c r="G62" s="287">
        <v>0</v>
      </c>
      <c r="H62" s="287">
        <v>83724.28</v>
      </c>
      <c r="I62" s="56">
        <v>392976.68</v>
      </c>
      <c r="J62" s="56">
        <v>314302.65000000002</v>
      </c>
      <c r="M62" s="280">
        <v>3000</v>
      </c>
      <c r="N62" s="280">
        <v>45028.04</v>
      </c>
      <c r="Q62" s="280">
        <v>501.06</v>
      </c>
      <c r="S62" s="56">
        <v>-257756.54</v>
      </c>
      <c r="T62" s="56">
        <v>-674397.31</v>
      </c>
      <c r="U62" s="56">
        <v>2114448.44</v>
      </c>
      <c r="W62" s="106">
        <v>66432.600000000006</v>
      </c>
      <c r="Z62" s="106">
        <v>210699.5</v>
      </c>
      <c r="AA62" s="106">
        <v>1500</v>
      </c>
      <c r="AB62" s="282">
        <v>242399.5</v>
      </c>
      <c r="AD62" s="282">
        <v>720</v>
      </c>
      <c r="AE62" s="282">
        <v>115883.27</v>
      </c>
      <c r="AF62" s="282">
        <v>62227.51</v>
      </c>
      <c r="AI62" s="109">
        <f t="shared" si="1"/>
        <v>376294.18000000005</v>
      </c>
      <c r="AJ62" s="38">
        <f t="shared" si="2"/>
        <v>48529.1</v>
      </c>
      <c r="AK62" s="26">
        <f t="shared" si="3"/>
        <v>327765.08000000007</v>
      </c>
      <c r="AL62" s="17">
        <f t="shared" si="4"/>
        <v>278632.09999999998</v>
      </c>
      <c r="AM62" s="19">
        <f t="shared" si="5"/>
        <v>421230.28</v>
      </c>
      <c r="AN62" s="33">
        <f t="shared" si="6"/>
        <v>-142598.18000000005</v>
      </c>
    </row>
    <row r="63" spans="1:40" x14ac:dyDescent="0.2">
      <c r="A63" t="s">
        <v>1132</v>
      </c>
      <c r="B63" t="s">
        <v>1133</v>
      </c>
      <c r="C63" s="103">
        <v>1433</v>
      </c>
      <c r="D63" s="77" t="s">
        <v>2045</v>
      </c>
      <c r="E63" t="s">
        <v>1143</v>
      </c>
      <c r="F63" s="287">
        <v>76145.97</v>
      </c>
      <c r="G63" s="287">
        <v>0</v>
      </c>
      <c r="H63" s="287">
        <v>53815.59</v>
      </c>
      <c r="I63" s="56">
        <v>1881758.17</v>
      </c>
      <c r="J63" s="56">
        <v>58355.95</v>
      </c>
      <c r="N63" s="280">
        <v>51805</v>
      </c>
      <c r="Q63" s="280">
        <v>248.98</v>
      </c>
      <c r="T63" s="56">
        <v>-626187.4</v>
      </c>
      <c r="U63" s="56">
        <v>2791483.6</v>
      </c>
      <c r="W63" s="106">
        <v>20395.259999999998</v>
      </c>
      <c r="Z63" s="106">
        <v>355234.5</v>
      </c>
      <c r="AA63" s="106">
        <v>3000</v>
      </c>
      <c r="AB63" s="282">
        <v>409549.5</v>
      </c>
      <c r="AD63" s="282">
        <v>5860</v>
      </c>
      <c r="AE63" s="282">
        <v>72195.11</v>
      </c>
      <c r="AF63" s="282">
        <v>37264.65</v>
      </c>
      <c r="AI63" s="109">
        <f t="shared" si="1"/>
        <v>129961.56</v>
      </c>
      <c r="AJ63" s="38">
        <f t="shared" si="2"/>
        <v>52053.98</v>
      </c>
      <c r="AK63" s="26">
        <f t="shared" si="3"/>
        <v>77907.579999999987</v>
      </c>
      <c r="AL63" s="17">
        <f t="shared" si="4"/>
        <v>378629.76</v>
      </c>
      <c r="AM63" s="19">
        <f t="shared" si="5"/>
        <v>524869.26</v>
      </c>
      <c r="AN63" s="33">
        <f t="shared" si="6"/>
        <v>-146239.5</v>
      </c>
    </row>
    <row r="64" spans="1:40" x14ac:dyDescent="0.2">
      <c r="A64" t="s">
        <v>1145</v>
      </c>
      <c r="B64" t="s">
        <v>1146</v>
      </c>
      <c r="C64" s="103">
        <v>4846</v>
      </c>
      <c r="D64" s="77" t="s">
        <v>2046</v>
      </c>
      <c r="E64" t="s">
        <v>1148</v>
      </c>
      <c r="F64" s="287">
        <v>202398.84</v>
      </c>
      <c r="G64" s="287">
        <v>0</v>
      </c>
      <c r="H64" s="287">
        <v>133232.46</v>
      </c>
      <c r="I64" s="56">
        <v>436133.09</v>
      </c>
      <c r="J64" s="56">
        <v>40478.910000000003</v>
      </c>
      <c r="N64" s="280">
        <v>21600</v>
      </c>
      <c r="T64" s="56">
        <v>95736.74</v>
      </c>
      <c r="U64" s="56">
        <v>1683662.57</v>
      </c>
      <c r="W64" s="106">
        <v>171556.23</v>
      </c>
      <c r="Z64" s="106">
        <v>473761.4</v>
      </c>
      <c r="AA64" s="106">
        <v>7000</v>
      </c>
      <c r="AB64" s="282">
        <v>557251.4</v>
      </c>
      <c r="AE64" s="282">
        <v>97967.71</v>
      </c>
      <c r="AF64" s="282">
        <v>27884.26</v>
      </c>
      <c r="AI64" s="109">
        <f t="shared" si="1"/>
        <v>335631.3</v>
      </c>
      <c r="AJ64" s="38">
        <f t="shared" si="2"/>
        <v>21600</v>
      </c>
      <c r="AK64" s="26">
        <f t="shared" si="3"/>
        <v>314031.3</v>
      </c>
      <c r="AL64" s="17">
        <f t="shared" si="4"/>
        <v>652317.63</v>
      </c>
      <c r="AM64" s="19">
        <f t="shared" si="5"/>
        <v>683103.37</v>
      </c>
      <c r="AN64" s="33">
        <f t="shared" si="6"/>
        <v>-30785.739999999991</v>
      </c>
    </row>
    <row r="65" spans="1:40" x14ac:dyDescent="0.2">
      <c r="A65" t="s">
        <v>1145</v>
      </c>
      <c r="B65" t="s">
        <v>1146</v>
      </c>
      <c r="C65" s="103">
        <v>2013</v>
      </c>
      <c r="D65" s="77" t="s">
        <v>2047</v>
      </c>
      <c r="E65" t="s">
        <v>1149</v>
      </c>
      <c r="F65" s="287">
        <v>295891.84999999998</v>
      </c>
      <c r="G65" s="287">
        <v>0</v>
      </c>
      <c r="H65" s="287">
        <v>174277.69</v>
      </c>
      <c r="I65" s="56">
        <v>59044.97</v>
      </c>
      <c r="J65" s="56">
        <v>262915.76</v>
      </c>
      <c r="N65" s="280">
        <v>6600</v>
      </c>
      <c r="T65" s="56">
        <v>-404824.59</v>
      </c>
      <c r="U65" s="56">
        <v>1188971.67</v>
      </c>
      <c r="W65" s="106">
        <v>215042.56</v>
      </c>
      <c r="Z65" s="106">
        <v>146620</v>
      </c>
      <c r="AB65" s="282">
        <v>224160</v>
      </c>
      <c r="AE65" s="282">
        <v>101041.86</v>
      </c>
      <c r="AF65" s="282">
        <v>32719.51</v>
      </c>
      <c r="AI65" s="109">
        <f t="shared" si="1"/>
        <v>470169.54</v>
      </c>
      <c r="AJ65" s="38">
        <f t="shared" si="2"/>
        <v>6600</v>
      </c>
      <c r="AK65" s="26">
        <f t="shared" si="3"/>
        <v>463569.54</v>
      </c>
      <c r="AL65" s="17">
        <f t="shared" si="4"/>
        <v>361662.56</v>
      </c>
      <c r="AM65" s="19">
        <f t="shared" si="5"/>
        <v>357921.37</v>
      </c>
      <c r="AN65" s="33">
        <f t="shared" si="6"/>
        <v>3741.1900000000023</v>
      </c>
    </row>
    <row r="66" spans="1:40" x14ac:dyDescent="0.2">
      <c r="A66" t="s">
        <v>1145</v>
      </c>
      <c r="B66" t="s">
        <v>1146</v>
      </c>
      <c r="C66" s="103">
        <v>1672</v>
      </c>
      <c r="D66" s="77" t="s">
        <v>2048</v>
      </c>
      <c r="E66" t="s">
        <v>1150</v>
      </c>
      <c r="F66" s="287">
        <v>639323.49</v>
      </c>
      <c r="G66" s="287">
        <v>3860</v>
      </c>
      <c r="H66" s="287">
        <v>72123.56</v>
      </c>
      <c r="I66" s="56">
        <v>-41559.160000000003</v>
      </c>
      <c r="J66" s="56">
        <v>242107.17</v>
      </c>
      <c r="N66" s="280">
        <v>49980</v>
      </c>
      <c r="Q66" s="280">
        <v>1741.09</v>
      </c>
      <c r="R66" s="56">
        <v>998.87</v>
      </c>
      <c r="T66" s="56">
        <v>17600</v>
      </c>
      <c r="U66" s="56">
        <v>2121250.9300000002</v>
      </c>
      <c r="V66" s="106">
        <v>2.5</v>
      </c>
      <c r="W66" s="106">
        <v>234408.92</v>
      </c>
      <c r="Z66" s="106">
        <v>246753.5</v>
      </c>
      <c r="AA66" s="106">
        <v>3500</v>
      </c>
      <c r="AB66" s="282">
        <v>338369.5</v>
      </c>
      <c r="AE66" s="282">
        <v>100179.48</v>
      </c>
      <c r="AF66" s="282">
        <v>27868.62</v>
      </c>
      <c r="AH66" s="282">
        <v>1219.8</v>
      </c>
      <c r="AI66" s="109">
        <f t="shared" si="1"/>
        <v>715307.05</v>
      </c>
      <c r="AJ66" s="38">
        <f t="shared" si="2"/>
        <v>51721.09</v>
      </c>
      <c r="AK66" s="26">
        <f t="shared" si="3"/>
        <v>663585.96000000008</v>
      </c>
      <c r="AL66" s="17">
        <f t="shared" si="4"/>
        <v>484664.92000000004</v>
      </c>
      <c r="AM66" s="19">
        <f t="shared" si="5"/>
        <v>467637.39999999997</v>
      </c>
      <c r="AN66" s="33">
        <f t="shared" si="6"/>
        <v>17027.520000000077</v>
      </c>
    </row>
    <row r="67" spans="1:40" x14ac:dyDescent="0.2">
      <c r="A67" t="s">
        <v>1145</v>
      </c>
      <c r="B67" t="s">
        <v>1146</v>
      </c>
      <c r="C67" s="103">
        <v>4546</v>
      </c>
      <c r="D67" s="77" t="s">
        <v>2049</v>
      </c>
      <c r="E67" t="s">
        <v>1151</v>
      </c>
      <c r="F67" s="287">
        <v>160302.22</v>
      </c>
      <c r="G67" s="287">
        <v>0</v>
      </c>
      <c r="H67" s="287">
        <v>127203.58</v>
      </c>
      <c r="I67" s="56">
        <v>837780.53</v>
      </c>
      <c r="J67" s="56">
        <v>58169.66</v>
      </c>
      <c r="Q67" s="280">
        <v>276.5</v>
      </c>
      <c r="T67" s="56">
        <v>105102.2</v>
      </c>
      <c r="U67" s="56">
        <v>1374864.38</v>
      </c>
      <c r="W67" s="106">
        <v>207451.98</v>
      </c>
      <c r="Z67" s="106">
        <v>389218</v>
      </c>
      <c r="AB67" s="282">
        <v>518548</v>
      </c>
      <c r="AC67" s="282">
        <v>7490</v>
      </c>
      <c r="AE67" s="282">
        <v>105706.89</v>
      </c>
      <c r="AF67" s="282">
        <v>32795.230000000003</v>
      </c>
      <c r="AI67" s="109">
        <f t="shared" si="1"/>
        <v>287505.8</v>
      </c>
      <c r="AJ67" s="38">
        <f t="shared" si="2"/>
        <v>276.5</v>
      </c>
      <c r="AK67" s="26">
        <f t="shared" si="3"/>
        <v>287229.3</v>
      </c>
      <c r="AL67" s="17">
        <f t="shared" si="4"/>
        <v>596669.98</v>
      </c>
      <c r="AM67" s="19">
        <f t="shared" si="5"/>
        <v>664540.12</v>
      </c>
      <c r="AN67" s="33">
        <f t="shared" si="6"/>
        <v>-67870.140000000014</v>
      </c>
    </row>
    <row r="68" spans="1:40" x14ac:dyDescent="0.2">
      <c r="A68" t="s">
        <v>1145</v>
      </c>
      <c r="B68" t="s">
        <v>1146</v>
      </c>
      <c r="C68" s="103">
        <v>3867</v>
      </c>
      <c r="D68" s="77" t="s">
        <v>2050</v>
      </c>
      <c r="E68" t="s">
        <v>1152</v>
      </c>
      <c r="F68" s="287">
        <v>686121.42</v>
      </c>
      <c r="G68" s="287">
        <v>0</v>
      </c>
      <c r="H68" s="287">
        <v>52501.05</v>
      </c>
      <c r="I68" s="56">
        <v>109647.07</v>
      </c>
      <c r="J68" s="56">
        <v>227430.39999999999</v>
      </c>
      <c r="N68" s="280">
        <v>12600</v>
      </c>
      <c r="T68" s="56">
        <v>386884.69</v>
      </c>
      <c r="U68" s="56">
        <v>2680574.06</v>
      </c>
      <c r="W68" s="106">
        <v>182184.14</v>
      </c>
      <c r="Y68" s="106">
        <v>1367.05</v>
      </c>
      <c r="Z68" s="106">
        <v>614109.19999999995</v>
      </c>
      <c r="AA68" s="106">
        <v>12000</v>
      </c>
      <c r="AB68" s="282">
        <v>705039.2</v>
      </c>
      <c r="AE68" s="282">
        <v>92341.66</v>
      </c>
      <c r="AF68" s="282">
        <v>36645.97</v>
      </c>
      <c r="AI68" s="109">
        <f t="shared" si="1"/>
        <v>738622.47000000009</v>
      </c>
      <c r="AJ68" s="38">
        <f t="shared" si="2"/>
        <v>12600</v>
      </c>
      <c r="AK68" s="26">
        <f t="shared" si="3"/>
        <v>726022.47000000009</v>
      </c>
      <c r="AL68" s="17">
        <f t="shared" si="4"/>
        <v>809660.3899999999</v>
      </c>
      <c r="AM68" s="19">
        <f t="shared" si="5"/>
        <v>834026.83</v>
      </c>
      <c r="AN68" s="33">
        <f t="shared" si="6"/>
        <v>-24366.440000000061</v>
      </c>
    </row>
    <row r="69" spans="1:40" x14ac:dyDescent="0.2">
      <c r="A69" t="s">
        <v>1145</v>
      </c>
      <c r="B69" t="s">
        <v>1146</v>
      </c>
      <c r="C69" s="103">
        <v>2282</v>
      </c>
      <c r="D69" s="77" t="s">
        <v>2051</v>
      </c>
      <c r="E69" t="s">
        <v>1153</v>
      </c>
      <c r="F69" s="287">
        <v>545752.56000000006</v>
      </c>
      <c r="G69" s="287">
        <v>5000</v>
      </c>
      <c r="H69" s="287">
        <v>157822.78</v>
      </c>
      <c r="I69" s="56">
        <v>273695.28999999998</v>
      </c>
      <c r="J69" s="56">
        <v>32467.07</v>
      </c>
      <c r="N69" s="280">
        <v>16100</v>
      </c>
      <c r="Q69" s="280">
        <v>1815.48</v>
      </c>
      <c r="R69" s="56">
        <v>5000</v>
      </c>
      <c r="T69" s="56">
        <v>24.18</v>
      </c>
      <c r="U69" s="56">
        <v>2191965</v>
      </c>
      <c r="W69" s="106">
        <v>180587.06</v>
      </c>
      <c r="Z69" s="106">
        <v>244300</v>
      </c>
      <c r="AB69" s="282">
        <v>348960</v>
      </c>
      <c r="AE69" s="282">
        <v>82490.87</v>
      </c>
      <c r="AF69" s="282">
        <v>33664.239999999998</v>
      </c>
      <c r="AI69" s="109">
        <f t="shared" ref="AI69:AI132" si="7">SUM(F69:H69)</f>
        <v>708575.34000000008</v>
      </c>
      <c r="AJ69" s="38">
        <f t="shared" ref="AJ69:AJ132" si="8">SUM(M69:Q69)</f>
        <v>17915.48</v>
      </c>
      <c r="AK69" s="26">
        <f t="shared" ref="AK69:AK132" si="9">AI69-AJ69</f>
        <v>690659.8600000001</v>
      </c>
      <c r="AL69" s="17">
        <f t="shared" ref="AL69:AL132" si="10">SUM(V69:AA69)</f>
        <v>424887.06</v>
      </c>
      <c r="AM69" s="19">
        <f t="shared" ref="AM69:AM132" si="11">SUM(AB69:AH69)</f>
        <v>465115.11</v>
      </c>
      <c r="AN69" s="33">
        <f t="shared" ref="AN69:AN132" si="12">AL69-AM69</f>
        <v>-40228.049999999988</v>
      </c>
    </row>
    <row r="70" spans="1:40" x14ac:dyDescent="0.2">
      <c r="A70" t="s">
        <v>1145</v>
      </c>
      <c r="B70" t="s">
        <v>1146</v>
      </c>
      <c r="C70" s="103">
        <v>2718</v>
      </c>
      <c r="D70" s="77" t="s">
        <v>2052</v>
      </c>
      <c r="E70" t="s">
        <v>1154</v>
      </c>
      <c r="F70" s="287">
        <v>585131</v>
      </c>
      <c r="G70" s="287">
        <v>0</v>
      </c>
      <c r="H70" s="287">
        <v>71057.16</v>
      </c>
      <c r="I70" s="56">
        <v>59416.01</v>
      </c>
      <c r="J70" s="56">
        <v>317360.96999999997</v>
      </c>
      <c r="N70" s="280">
        <v>6600</v>
      </c>
      <c r="U70" s="56">
        <v>1302561.3500000001</v>
      </c>
      <c r="V70" s="106">
        <v>46.68</v>
      </c>
      <c r="W70" s="106">
        <v>215877.43</v>
      </c>
      <c r="X70" s="106">
        <v>1420</v>
      </c>
      <c r="Z70" s="106">
        <v>408083.5</v>
      </c>
      <c r="AA70" s="106">
        <v>50208</v>
      </c>
      <c r="AB70" s="282">
        <v>489653.5</v>
      </c>
      <c r="AC70" s="282">
        <v>6000</v>
      </c>
      <c r="AE70" s="282">
        <v>137352</v>
      </c>
      <c r="AF70" s="282">
        <v>45065.68</v>
      </c>
      <c r="AH70" s="282">
        <v>1027.49</v>
      </c>
      <c r="AI70" s="109">
        <f t="shared" si="7"/>
        <v>656188.16000000003</v>
      </c>
      <c r="AJ70" s="38">
        <f t="shared" si="8"/>
        <v>6600</v>
      </c>
      <c r="AK70" s="26">
        <f t="shared" si="9"/>
        <v>649588.16</v>
      </c>
      <c r="AL70" s="17">
        <f t="shared" si="10"/>
        <v>675635.61</v>
      </c>
      <c r="AM70" s="19">
        <f t="shared" si="11"/>
        <v>679098.67</v>
      </c>
      <c r="AN70" s="33">
        <f t="shared" si="12"/>
        <v>-3463.0600000000559</v>
      </c>
    </row>
    <row r="71" spans="1:40" x14ac:dyDescent="0.2">
      <c r="A71" t="s">
        <v>1145</v>
      </c>
      <c r="B71" t="s">
        <v>1146</v>
      </c>
      <c r="C71" s="103">
        <v>4883</v>
      </c>
      <c r="D71" s="77" t="s">
        <v>2053</v>
      </c>
      <c r="E71" t="s">
        <v>1155</v>
      </c>
      <c r="F71" s="287">
        <v>243848.17</v>
      </c>
      <c r="G71" s="287">
        <v>0</v>
      </c>
      <c r="H71" s="287">
        <v>43241.1</v>
      </c>
      <c r="I71" s="56">
        <v>531972.62</v>
      </c>
      <c r="J71" s="56">
        <v>131287.41</v>
      </c>
      <c r="N71" s="280">
        <v>11600</v>
      </c>
      <c r="T71" s="56">
        <v>83400</v>
      </c>
      <c r="U71" s="56">
        <v>1726865.73</v>
      </c>
      <c r="W71" s="106">
        <v>265415.25</v>
      </c>
      <c r="Z71" s="106">
        <v>302229</v>
      </c>
      <c r="AB71" s="282">
        <v>395199</v>
      </c>
      <c r="AE71" s="282">
        <v>216217.51</v>
      </c>
      <c r="AF71" s="282">
        <v>44110.16</v>
      </c>
      <c r="AI71" s="109">
        <f t="shared" si="7"/>
        <v>287089.27</v>
      </c>
      <c r="AJ71" s="38">
        <f t="shared" si="8"/>
        <v>11600</v>
      </c>
      <c r="AK71" s="26">
        <f t="shared" si="9"/>
        <v>275489.27</v>
      </c>
      <c r="AL71" s="17">
        <f t="shared" si="10"/>
        <v>567644.25</v>
      </c>
      <c r="AM71" s="19">
        <f t="shared" si="11"/>
        <v>655526.67000000004</v>
      </c>
      <c r="AN71" s="33">
        <f t="shared" si="12"/>
        <v>-87882.420000000042</v>
      </c>
    </row>
    <row r="72" spans="1:40" x14ac:dyDescent="0.2">
      <c r="A72" t="s">
        <v>1145</v>
      </c>
      <c r="B72" t="s">
        <v>1146</v>
      </c>
      <c r="C72" s="103">
        <v>4275</v>
      </c>
      <c r="D72" s="77" t="s">
        <v>2054</v>
      </c>
      <c r="E72" t="s">
        <v>1156</v>
      </c>
      <c r="F72" s="287">
        <v>452707.71</v>
      </c>
      <c r="G72" s="287">
        <v>0</v>
      </c>
      <c r="H72" s="287">
        <v>140237.04999999999</v>
      </c>
      <c r="I72" s="56">
        <v>424871.62</v>
      </c>
      <c r="J72" s="56">
        <v>166512.54</v>
      </c>
      <c r="T72" s="56">
        <v>164000</v>
      </c>
      <c r="U72" s="56">
        <v>1340923.19</v>
      </c>
      <c r="V72" s="106">
        <v>986.41</v>
      </c>
      <c r="W72" s="106">
        <v>310209.27</v>
      </c>
      <c r="Z72" s="106">
        <v>485032.4</v>
      </c>
      <c r="AA72" s="106">
        <v>9500</v>
      </c>
      <c r="AB72" s="282">
        <v>611622.40000000002</v>
      </c>
      <c r="AE72" s="282">
        <v>104541.94</v>
      </c>
      <c r="AF72" s="282">
        <v>41159.360000000001</v>
      </c>
      <c r="AI72" s="109">
        <f t="shared" si="7"/>
        <v>592944.76</v>
      </c>
      <c r="AJ72" s="38">
        <f t="shared" si="8"/>
        <v>0</v>
      </c>
      <c r="AK72" s="26">
        <f t="shared" si="9"/>
        <v>592944.76</v>
      </c>
      <c r="AL72" s="17">
        <f t="shared" si="10"/>
        <v>805728.08000000007</v>
      </c>
      <c r="AM72" s="19">
        <f t="shared" si="11"/>
        <v>757323.70000000007</v>
      </c>
      <c r="AN72" s="33">
        <f t="shared" si="12"/>
        <v>48404.380000000005</v>
      </c>
    </row>
    <row r="73" spans="1:40" x14ac:dyDescent="0.2">
      <c r="A73" t="s">
        <v>1145</v>
      </c>
      <c r="B73" t="s">
        <v>1146</v>
      </c>
      <c r="C73" s="103">
        <v>3121</v>
      </c>
      <c r="D73" s="77" t="s">
        <v>2055</v>
      </c>
      <c r="E73" t="s">
        <v>1157</v>
      </c>
      <c r="F73" s="287">
        <v>292730.63</v>
      </c>
      <c r="G73" s="287">
        <v>0</v>
      </c>
      <c r="H73" s="287">
        <v>77028.22</v>
      </c>
      <c r="I73" s="56">
        <v>983024.27</v>
      </c>
      <c r="J73" s="56">
        <v>250218.4</v>
      </c>
      <c r="N73" s="280">
        <v>48150</v>
      </c>
      <c r="Q73" s="280">
        <v>934.55</v>
      </c>
      <c r="U73" s="56">
        <v>1529202.14</v>
      </c>
      <c r="W73" s="106">
        <v>137168.07</v>
      </c>
      <c r="Z73" s="106">
        <v>368769.9</v>
      </c>
      <c r="AB73" s="282">
        <v>469911.9</v>
      </c>
      <c r="AE73" s="282">
        <v>115696.92</v>
      </c>
      <c r="AF73" s="282">
        <v>64387.93</v>
      </c>
      <c r="AI73" s="109">
        <f t="shared" si="7"/>
        <v>369758.85</v>
      </c>
      <c r="AJ73" s="38">
        <f t="shared" si="8"/>
        <v>49084.55</v>
      </c>
      <c r="AK73" s="26">
        <f t="shared" si="9"/>
        <v>320674.3</v>
      </c>
      <c r="AL73" s="17">
        <f t="shared" si="10"/>
        <v>505937.97000000003</v>
      </c>
      <c r="AM73" s="19">
        <f t="shared" si="11"/>
        <v>649996.75000000012</v>
      </c>
      <c r="AN73" s="33">
        <f t="shared" si="12"/>
        <v>-144058.78000000009</v>
      </c>
    </row>
    <row r="74" spans="1:40" x14ac:dyDescent="0.2">
      <c r="A74" t="s">
        <v>1145</v>
      </c>
      <c r="B74" t="s">
        <v>1146</v>
      </c>
      <c r="C74" s="103">
        <v>1601</v>
      </c>
      <c r="D74" s="77" t="s">
        <v>2056</v>
      </c>
      <c r="E74" t="s">
        <v>1158</v>
      </c>
      <c r="F74" s="287">
        <v>451608.14</v>
      </c>
      <c r="G74" s="287">
        <v>0</v>
      </c>
      <c r="H74" s="287">
        <v>41279.54</v>
      </c>
      <c r="I74" s="56">
        <v>1021419.14</v>
      </c>
      <c r="J74" s="56">
        <v>182299.78</v>
      </c>
      <c r="N74" s="280">
        <v>6600</v>
      </c>
      <c r="P74" s="280">
        <v>35000</v>
      </c>
      <c r="U74" s="56">
        <v>464694.52</v>
      </c>
      <c r="W74" s="106">
        <v>160724.19</v>
      </c>
      <c r="Z74" s="106">
        <v>264201.3</v>
      </c>
      <c r="AB74" s="282">
        <v>333591.3</v>
      </c>
      <c r="AE74" s="282">
        <v>84494.19</v>
      </c>
      <c r="AF74" s="282">
        <v>36969.11</v>
      </c>
      <c r="AI74" s="109">
        <f t="shared" si="7"/>
        <v>492887.68</v>
      </c>
      <c r="AJ74" s="38">
        <f t="shared" si="8"/>
        <v>41600</v>
      </c>
      <c r="AK74" s="26">
        <f t="shared" si="9"/>
        <v>451287.68</v>
      </c>
      <c r="AL74" s="17">
        <f t="shared" si="10"/>
        <v>424925.49</v>
      </c>
      <c r="AM74" s="19">
        <f t="shared" si="11"/>
        <v>455054.6</v>
      </c>
      <c r="AN74" s="33">
        <f t="shared" si="12"/>
        <v>-30129.109999999986</v>
      </c>
    </row>
    <row r="75" spans="1:40" x14ac:dyDescent="0.2">
      <c r="A75" t="s">
        <v>1145</v>
      </c>
      <c r="B75" t="s">
        <v>1146</v>
      </c>
      <c r="C75" s="103">
        <v>4298</v>
      </c>
      <c r="D75" s="77" t="s">
        <v>2057</v>
      </c>
      <c r="E75" t="s">
        <v>1159</v>
      </c>
      <c r="F75" s="287">
        <v>201150.94</v>
      </c>
      <c r="G75" s="287">
        <v>0</v>
      </c>
      <c r="H75" s="287">
        <v>63058.19</v>
      </c>
      <c r="I75" s="56">
        <v>1398324.99</v>
      </c>
      <c r="J75" s="56">
        <v>264252.82</v>
      </c>
      <c r="N75" s="280">
        <v>6600</v>
      </c>
      <c r="P75" s="280">
        <v>2400</v>
      </c>
      <c r="Q75" s="280">
        <v>6.9</v>
      </c>
      <c r="T75" s="56">
        <v>207.87</v>
      </c>
      <c r="U75" s="56">
        <v>961521.58</v>
      </c>
      <c r="W75" s="106">
        <v>312641.89</v>
      </c>
      <c r="X75" s="106">
        <v>4800</v>
      </c>
      <c r="Y75" s="106">
        <v>552.23</v>
      </c>
      <c r="Z75" s="106">
        <v>269163.90000000002</v>
      </c>
      <c r="AB75" s="282">
        <v>406203.9</v>
      </c>
      <c r="AE75" s="282">
        <v>68318.78</v>
      </c>
      <c r="AF75" s="282">
        <v>118483.46</v>
      </c>
      <c r="AI75" s="109">
        <f t="shared" si="7"/>
        <v>264209.13</v>
      </c>
      <c r="AJ75" s="38">
        <f t="shared" si="8"/>
        <v>9006.9</v>
      </c>
      <c r="AK75" s="26">
        <f t="shared" si="9"/>
        <v>255202.23</v>
      </c>
      <c r="AL75" s="17">
        <f t="shared" si="10"/>
        <v>587158.02</v>
      </c>
      <c r="AM75" s="19">
        <f t="shared" si="11"/>
        <v>593006.14</v>
      </c>
      <c r="AN75" s="33">
        <f t="shared" si="12"/>
        <v>-5848.1199999999953</v>
      </c>
    </row>
    <row r="76" spans="1:40" x14ac:dyDescent="0.2">
      <c r="A76" t="s">
        <v>1145</v>
      </c>
      <c r="B76" t="s">
        <v>1146</v>
      </c>
      <c r="C76" s="103">
        <v>4211</v>
      </c>
      <c r="D76" s="77" t="s">
        <v>2058</v>
      </c>
      <c r="E76" t="s">
        <v>1160</v>
      </c>
      <c r="F76" s="287">
        <v>395973.37</v>
      </c>
      <c r="G76" s="287">
        <v>0</v>
      </c>
      <c r="H76" s="287">
        <v>115549.06</v>
      </c>
      <c r="I76" s="56">
        <v>1596030.03</v>
      </c>
      <c r="J76" s="56">
        <v>366645.45</v>
      </c>
      <c r="N76" s="280">
        <v>12100</v>
      </c>
      <c r="T76" s="56">
        <v>89937.18</v>
      </c>
      <c r="U76" s="56">
        <v>2317512.06</v>
      </c>
      <c r="W76" s="106">
        <v>200932.87</v>
      </c>
      <c r="Z76" s="106">
        <v>213498.2</v>
      </c>
      <c r="AA76" s="106">
        <v>4500</v>
      </c>
      <c r="AB76" s="282">
        <v>321038.2</v>
      </c>
      <c r="AE76" s="282">
        <v>120290.95</v>
      </c>
      <c r="AF76" s="282">
        <v>34200.86</v>
      </c>
      <c r="AI76" s="109">
        <f t="shared" si="7"/>
        <v>511522.43</v>
      </c>
      <c r="AJ76" s="38">
        <f t="shared" si="8"/>
        <v>12100</v>
      </c>
      <c r="AK76" s="26">
        <f t="shared" si="9"/>
        <v>499422.43</v>
      </c>
      <c r="AL76" s="17">
        <f t="shared" si="10"/>
        <v>418931.07</v>
      </c>
      <c r="AM76" s="19">
        <f t="shared" si="11"/>
        <v>475530.01</v>
      </c>
      <c r="AN76" s="33">
        <f t="shared" si="12"/>
        <v>-56598.94</v>
      </c>
    </row>
    <row r="77" spans="1:40" x14ac:dyDescent="0.2">
      <c r="A77" t="s">
        <v>1145</v>
      </c>
      <c r="B77" t="s">
        <v>1146</v>
      </c>
      <c r="C77" s="103">
        <v>3166</v>
      </c>
      <c r="D77" s="77" t="s">
        <v>2059</v>
      </c>
      <c r="E77" t="s">
        <v>1161</v>
      </c>
      <c r="F77" s="287">
        <v>247173.76000000001</v>
      </c>
      <c r="G77" s="287">
        <v>0</v>
      </c>
      <c r="H77" s="287">
        <v>40396.080000000002</v>
      </c>
      <c r="I77" s="56">
        <v>911538.57</v>
      </c>
      <c r="J77" s="56">
        <v>241442.61</v>
      </c>
      <c r="N77" s="280">
        <v>14454.57</v>
      </c>
      <c r="P77" s="280">
        <v>128410</v>
      </c>
      <c r="Q77" s="280">
        <v>166000</v>
      </c>
      <c r="T77" s="56">
        <v>11800</v>
      </c>
      <c r="U77" s="56">
        <v>2233839.69</v>
      </c>
      <c r="W77" s="106">
        <v>318297.58</v>
      </c>
      <c r="Z77" s="106">
        <v>237116</v>
      </c>
      <c r="AA77" s="106">
        <v>2500</v>
      </c>
      <c r="AB77" s="282">
        <v>350016</v>
      </c>
      <c r="AE77" s="282">
        <v>129820.27</v>
      </c>
      <c r="AF77" s="282">
        <v>41589.18</v>
      </c>
      <c r="AI77" s="109">
        <f t="shared" si="7"/>
        <v>287569.84000000003</v>
      </c>
      <c r="AJ77" s="38">
        <f t="shared" si="8"/>
        <v>308864.57</v>
      </c>
      <c r="AK77" s="26">
        <f t="shared" si="9"/>
        <v>-21294.729999999981</v>
      </c>
      <c r="AL77" s="17">
        <f t="shared" si="10"/>
        <v>557913.58000000007</v>
      </c>
      <c r="AM77" s="19">
        <f t="shared" si="11"/>
        <v>521425.45</v>
      </c>
      <c r="AN77" s="33">
        <f t="shared" si="12"/>
        <v>36488.130000000063</v>
      </c>
    </row>
    <row r="78" spans="1:40" x14ac:dyDescent="0.2">
      <c r="A78" t="s">
        <v>1145</v>
      </c>
      <c r="B78" t="s">
        <v>1146</v>
      </c>
      <c r="C78" s="103">
        <v>2186</v>
      </c>
      <c r="D78" s="77" t="s">
        <v>2060</v>
      </c>
      <c r="E78" t="s">
        <v>1162</v>
      </c>
      <c r="F78" s="287">
        <v>464838.98</v>
      </c>
      <c r="G78" s="287">
        <v>0</v>
      </c>
      <c r="H78" s="287">
        <v>254099.63</v>
      </c>
      <c r="I78" s="56">
        <v>409040.48</v>
      </c>
      <c r="J78" s="56">
        <v>537995.44999999995</v>
      </c>
      <c r="Q78" s="280">
        <v>1532.73</v>
      </c>
      <c r="T78" s="56">
        <v>44898</v>
      </c>
      <c r="U78" s="56">
        <v>2560558.21</v>
      </c>
      <c r="W78" s="106">
        <v>160462.35999999999</v>
      </c>
      <c r="Z78" s="106">
        <v>165190</v>
      </c>
      <c r="AB78" s="282">
        <v>242230</v>
      </c>
      <c r="AE78" s="282">
        <v>112006.82</v>
      </c>
      <c r="AF78" s="282">
        <v>29393.51</v>
      </c>
      <c r="AH78" s="282">
        <v>17.41</v>
      </c>
      <c r="AI78" s="109">
        <f t="shared" si="7"/>
        <v>718938.61</v>
      </c>
      <c r="AJ78" s="38">
        <f t="shared" si="8"/>
        <v>1532.73</v>
      </c>
      <c r="AK78" s="26">
        <f t="shared" si="9"/>
        <v>717405.88</v>
      </c>
      <c r="AL78" s="17">
        <f t="shared" si="10"/>
        <v>325652.36</v>
      </c>
      <c r="AM78" s="19">
        <f t="shared" si="11"/>
        <v>383647.74</v>
      </c>
      <c r="AN78" s="33">
        <f t="shared" si="12"/>
        <v>-57995.380000000005</v>
      </c>
    </row>
    <row r="79" spans="1:40" x14ac:dyDescent="0.2">
      <c r="A79" t="s">
        <v>1164</v>
      </c>
      <c r="B79" t="s">
        <v>1165</v>
      </c>
      <c r="C79" s="103">
        <v>3311</v>
      </c>
      <c r="D79" s="77" t="s">
        <v>2061</v>
      </c>
      <c r="E79" t="s">
        <v>1167</v>
      </c>
      <c r="F79" s="287">
        <v>278183.55</v>
      </c>
      <c r="G79" s="287">
        <v>0</v>
      </c>
      <c r="H79" s="287">
        <v>20099.05</v>
      </c>
      <c r="I79" s="56">
        <v>373584.99</v>
      </c>
      <c r="J79" s="56">
        <v>590998.79</v>
      </c>
      <c r="Q79" s="280">
        <v>1453.27</v>
      </c>
      <c r="S79" s="56">
        <v>-58902.06</v>
      </c>
      <c r="T79" s="56">
        <v>-812914.6</v>
      </c>
      <c r="U79" s="56">
        <v>2103024.29</v>
      </c>
      <c r="W79" s="106">
        <v>206919.66</v>
      </c>
      <c r="Z79" s="106">
        <v>472960</v>
      </c>
      <c r="AB79" s="282">
        <v>441577</v>
      </c>
      <c r="AD79" s="282">
        <v>7492</v>
      </c>
      <c r="AE79" s="282">
        <v>141144.63</v>
      </c>
      <c r="AF79" s="282">
        <v>54888.55</v>
      </c>
      <c r="AI79" s="109">
        <f t="shared" si="7"/>
        <v>298282.59999999998</v>
      </c>
      <c r="AJ79" s="38">
        <f t="shared" si="8"/>
        <v>1453.27</v>
      </c>
      <c r="AK79" s="26">
        <f t="shared" si="9"/>
        <v>296829.32999999996</v>
      </c>
      <c r="AL79" s="17">
        <f t="shared" si="10"/>
        <v>679879.66</v>
      </c>
      <c r="AM79" s="19">
        <f t="shared" si="11"/>
        <v>645102.18000000005</v>
      </c>
      <c r="AN79" s="33">
        <f t="shared" si="12"/>
        <v>34777.479999999981</v>
      </c>
    </row>
    <row r="80" spans="1:40" x14ac:dyDescent="0.2">
      <c r="A80" t="s">
        <v>1164</v>
      </c>
      <c r="B80" t="s">
        <v>1165</v>
      </c>
      <c r="C80" s="103">
        <v>2139</v>
      </c>
      <c r="D80" s="77" t="s">
        <v>2062</v>
      </c>
      <c r="E80" t="s">
        <v>1168</v>
      </c>
      <c r="F80" s="287">
        <v>203327.19</v>
      </c>
      <c r="G80" s="287">
        <v>0</v>
      </c>
      <c r="H80" s="287">
        <v>90714.82</v>
      </c>
      <c r="I80" s="56">
        <v>309782.06</v>
      </c>
      <c r="J80" s="56">
        <v>184930.9</v>
      </c>
      <c r="N80" s="280">
        <v>15900</v>
      </c>
      <c r="P80" s="280">
        <v>43200</v>
      </c>
      <c r="S80" s="56">
        <v>-696928.37</v>
      </c>
      <c r="T80" s="56">
        <v>67948.179999999993</v>
      </c>
      <c r="U80" s="56">
        <v>1431387.54</v>
      </c>
      <c r="W80" s="106">
        <v>197326.6</v>
      </c>
      <c r="Y80" s="106">
        <v>176.1</v>
      </c>
      <c r="Z80" s="106">
        <v>346960</v>
      </c>
      <c r="AB80" s="282">
        <v>414820</v>
      </c>
      <c r="AE80" s="282">
        <v>149371.35</v>
      </c>
      <c r="AF80" s="282">
        <v>49402.46</v>
      </c>
      <c r="AH80" s="282">
        <v>272.27</v>
      </c>
      <c r="AI80" s="109">
        <f t="shared" si="7"/>
        <v>294042.01</v>
      </c>
      <c r="AJ80" s="38">
        <f t="shared" si="8"/>
        <v>59100</v>
      </c>
      <c r="AK80" s="26">
        <f t="shared" si="9"/>
        <v>234942.01</v>
      </c>
      <c r="AL80" s="17">
        <f t="shared" si="10"/>
        <v>544462.69999999995</v>
      </c>
      <c r="AM80" s="19">
        <f t="shared" si="11"/>
        <v>613866.07999999996</v>
      </c>
      <c r="AN80" s="33">
        <f t="shared" si="12"/>
        <v>-69403.38</v>
      </c>
    </row>
    <row r="81" spans="1:40" x14ac:dyDescent="0.2">
      <c r="A81" t="s">
        <v>1164</v>
      </c>
      <c r="B81" t="s">
        <v>1165</v>
      </c>
      <c r="C81" s="103">
        <v>4074</v>
      </c>
      <c r="D81" s="77" t="s">
        <v>2063</v>
      </c>
      <c r="E81" t="s">
        <v>1169</v>
      </c>
      <c r="F81" s="287">
        <v>733867.74</v>
      </c>
      <c r="G81" s="287">
        <v>0</v>
      </c>
      <c r="H81" s="287">
        <v>14272.87</v>
      </c>
      <c r="I81" s="56">
        <v>529611.01</v>
      </c>
      <c r="J81" s="56">
        <v>622961.31000000006</v>
      </c>
      <c r="N81" s="280">
        <v>76237.91</v>
      </c>
      <c r="Q81" s="280">
        <v>2423.96</v>
      </c>
      <c r="S81" s="56">
        <v>-172699.86</v>
      </c>
      <c r="T81" s="56">
        <v>-133174.92000000001</v>
      </c>
      <c r="U81" s="56">
        <v>2015625.01</v>
      </c>
      <c r="W81" s="106">
        <v>421471.72</v>
      </c>
      <c r="Z81" s="106">
        <v>446370</v>
      </c>
      <c r="AB81" s="282">
        <v>562720</v>
      </c>
      <c r="AD81" s="282">
        <v>3436</v>
      </c>
      <c r="AE81" s="282">
        <v>91823.679999999993</v>
      </c>
      <c r="AF81" s="282">
        <v>96139.32</v>
      </c>
      <c r="AH81" s="282">
        <v>547.89</v>
      </c>
      <c r="AI81" s="109">
        <f t="shared" si="7"/>
        <v>748140.61</v>
      </c>
      <c r="AJ81" s="38">
        <f t="shared" si="8"/>
        <v>78661.87000000001</v>
      </c>
      <c r="AK81" s="26">
        <f t="shared" si="9"/>
        <v>669478.74</v>
      </c>
      <c r="AL81" s="17">
        <f t="shared" si="10"/>
        <v>867841.72</v>
      </c>
      <c r="AM81" s="19">
        <f t="shared" si="11"/>
        <v>754666.89</v>
      </c>
      <c r="AN81" s="33">
        <f t="shared" si="12"/>
        <v>113174.82999999996</v>
      </c>
    </row>
    <row r="82" spans="1:40" x14ac:dyDescent="0.2">
      <c r="A82" t="s">
        <v>1164</v>
      </c>
      <c r="B82" t="s">
        <v>1165</v>
      </c>
      <c r="C82" s="103">
        <v>2831</v>
      </c>
      <c r="D82" s="77" t="s">
        <v>2064</v>
      </c>
      <c r="E82" t="s">
        <v>1170</v>
      </c>
      <c r="F82" s="287">
        <v>182593.68</v>
      </c>
      <c r="G82" s="287">
        <v>0</v>
      </c>
      <c r="H82" s="287">
        <v>36761.919999999998</v>
      </c>
      <c r="I82" s="56">
        <v>498520.58</v>
      </c>
      <c r="J82" s="56">
        <v>304514.06</v>
      </c>
      <c r="N82" s="280">
        <v>62394.9</v>
      </c>
      <c r="P82" s="280">
        <v>21504</v>
      </c>
      <c r="T82" s="56">
        <v>-293557.99</v>
      </c>
      <c r="U82" s="56">
        <v>1211911.4099999999</v>
      </c>
      <c r="W82" s="106">
        <v>151094.51999999999</v>
      </c>
      <c r="Y82" s="106">
        <v>13.25</v>
      </c>
      <c r="Z82" s="106">
        <v>355140</v>
      </c>
      <c r="AA82" s="106">
        <v>100000</v>
      </c>
      <c r="AB82" s="282">
        <v>429450</v>
      </c>
      <c r="AE82" s="282">
        <v>119145.41</v>
      </c>
      <c r="AF82" s="282">
        <v>34415.440000000002</v>
      </c>
      <c r="AI82" s="109">
        <f t="shared" si="7"/>
        <v>219355.59999999998</v>
      </c>
      <c r="AJ82" s="38">
        <f t="shared" si="8"/>
        <v>83898.9</v>
      </c>
      <c r="AK82" s="26">
        <f t="shared" si="9"/>
        <v>135456.69999999998</v>
      </c>
      <c r="AL82" s="17">
        <f t="shared" si="10"/>
        <v>606247.77</v>
      </c>
      <c r="AM82" s="19">
        <f t="shared" si="11"/>
        <v>583010.85000000009</v>
      </c>
      <c r="AN82" s="33">
        <f t="shared" si="12"/>
        <v>23236.919999999925</v>
      </c>
    </row>
    <row r="83" spans="1:40" x14ac:dyDescent="0.2">
      <c r="A83" t="s">
        <v>1164</v>
      </c>
      <c r="B83" t="s">
        <v>1165</v>
      </c>
      <c r="C83" s="103">
        <v>2983</v>
      </c>
      <c r="D83" s="77" t="s">
        <v>2065</v>
      </c>
      <c r="E83" t="s">
        <v>1171</v>
      </c>
      <c r="F83" s="287">
        <v>417402.81</v>
      </c>
      <c r="G83" s="287">
        <v>0</v>
      </c>
      <c r="H83" s="287">
        <v>21061.25</v>
      </c>
      <c r="I83" s="56">
        <v>759013.34</v>
      </c>
      <c r="J83" s="56">
        <v>129463.27</v>
      </c>
      <c r="Q83" s="280">
        <v>0</v>
      </c>
      <c r="S83" s="56">
        <v>-236855.16</v>
      </c>
      <c r="T83" s="56">
        <v>-355341.05</v>
      </c>
      <c r="U83" s="56">
        <v>1745362.84</v>
      </c>
      <c r="W83" s="106">
        <v>297230.45</v>
      </c>
      <c r="X83" s="106">
        <v>55000</v>
      </c>
      <c r="Y83" s="106">
        <v>121.01</v>
      </c>
      <c r="Z83" s="106">
        <v>507150</v>
      </c>
      <c r="AB83" s="282">
        <v>567630</v>
      </c>
      <c r="AE83" s="282">
        <v>85193.25</v>
      </c>
      <c r="AF83" s="282">
        <v>31696.17</v>
      </c>
      <c r="AI83" s="109">
        <f t="shared" si="7"/>
        <v>438464.06</v>
      </c>
      <c r="AJ83" s="38">
        <f t="shared" si="8"/>
        <v>0</v>
      </c>
      <c r="AK83" s="26">
        <f t="shared" si="9"/>
        <v>438464.06</v>
      </c>
      <c r="AL83" s="17">
        <f t="shared" si="10"/>
        <v>859501.46</v>
      </c>
      <c r="AM83" s="19">
        <f t="shared" si="11"/>
        <v>684519.42</v>
      </c>
      <c r="AN83" s="33">
        <f t="shared" si="12"/>
        <v>174982.03999999992</v>
      </c>
    </row>
    <row r="84" spans="1:40" x14ac:dyDescent="0.2">
      <c r="A84" t="s">
        <v>1164</v>
      </c>
      <c r="B84" t="s">
        <v>1165</v>
      </c>
      <c r="C84" s="103">
        <v>1867</v>
      </c>
      <c r="D84" s="77" t="s">
        <v>2066</v>
      </c>
      <c r="E84" t="s">
        <v>1172</v>
      </c>
      <c r="F84" s="287">
        <v>299469.3</v>
      </c>
      <c r="G84" s="287">
        <v>0</v>
      </c>
      <c r="H84" s="287">
        <v>24290.52</v>
      </c>
      <c r="I84" s="56">
        <v>1064264.1100000001</v>
      </c>
      <c r="J84" s="56">
        <v>364187.26</v>
      </c>
      <c r="N84" s="280">
        <v>6363.89</v>
      </c>
      <c r="S84" s="56">
        <v>-348891.95</v>
      </c>
      <c r="U84" s="56">
        <v>1929262.58</v>
      </c>
      <c r="W84" s="106">
        <v>297374.13</v>
      </c>
      <c r="X84" s="106">
        <v>42250</v>
      </c>
      <c r="Y84" s="106">
        <v>5.87</v>
      </c>
      <c r="Z84" s="106">
        <v>344220</v>
      </c>
      <c r="AA84" s="106">
        <v>71000</v>
      </c>
      <c r="AB84" s="282">
        <v>415620</v>
      </c>
      <c r="AD84" s="282">
        <v>2048</v>
      </c>
      <c r="AE84" s="282">
        <v>110331.21</v>
      </c>
      <c r="AF84" s="282">
        <v>58419.35</v>
      </c>
      <c r="AH84" s="282">
        <v>709.77</v>
      </c>
      <c r="AI84" s="109">
        <f t="shared" si="7"/>
        <v>323759.82</v>
      </c>
      <c r="AJ84" s="38">
        <f t="shared" si="8"/>
        <v>6363.89</v>
      </c>
      <c r="AK84" s="26">
        <f t="shared" si="9"/>
        <v>317395.93</v>
      </c>
      <c r="AL84" s="17">
        <f t="shared" si="10"/>
        <v>754850</v>
      </c>
      <c r="AM84" s="19">
        <f t="shared" si="11"/>
        <v>587128.32999999996</v>
      </c>
      <c r="AN84" s="33">
        <f t="shared" si="12"/>
        <v>167721.67000000004</v>
      </c>
    </row>
    <row r="85" spans="1:40" x14ac:dyDescent="0.2">
      <c r="A85" t="s">
        <v>1164</v>
      </c>
      <c r="B85" t="s">
        <v>1165</v>
      </c>
      <c r="C85" s="103">
        <v>2692</v>
      </c>
      <c r="D85" s="77" t="s">
        <v>2067</v>
      </c>
      <c r="E85" t="s">
        <v>1173</v>
      </c>
      <c r="F85" s="287">
        <v>650566.05000000005</v>
      </c>
      <c r="G85" s="287">
        <v>0</v>
      </c>
      <c r="H85" s="287">
        <v>41603.39</v>
      </c>
      <c r="I85" s="56">
        <v>421540.69</v>
      </c>
      <c r="J85" s="56">
        <v>326796.48</v>
      </c>
      <c r="S85" s="56">
        <v>-402225.1</v>
      </c>
      <c r="U85" s="56">
        <v>1851699.47</v>
      </c>
      <c r="W85" s="106">
        <v>254417.21</v>
      </c>
      <c r="Y85" s="106">
        <v>482.17</v>
      </c>
      <c r="Z85" s="106">
        <v>371760</v>
      </c>
      <c r="AB85" s="282">
        <v>482760</v>
      </c>
      <c r="AD85" s="282">
        <v>1500</v>
      </c>
      <c r="AE85" s="282">
        <v>79255.009999999995</v>
      </c>
      <c r="AF85" s="282">
        <v>69495.710000000006</v>
      </c>
      <c r="AH85" s="282">
        <v>572.41999999999996</v>
      </c>
      <c r="AI85" s="109">
        <f t="shared" si="7"/>
        <v>692169.44000000006</v>
      </c>
      <c r="AJ85" s="38">
        <f t="shared" si="8"/>
        <v>0</v>
      </c>
      <c r="AK85" s="26">
        <f t="shared" si="9"/>
        <v>692169.44000000006</v>
      </c>
      <c r="AL85" s="17">
        <f t="shared" si="10"/>
        <v>626659.38</v>
      </c>
      <c r="AM85" s="19">
        <f t="shared" si="11"/>
        <v>633583.14</v>
      </c>
      <c r="AN85" s="33">
        <f t="shared" si="12"/>
        <v>-6923.7600000000093</v>
      </c>
    </row>
    <row r="86" spans="1:40" x14ac:dyDescent="0.2">
      <c r="A86" t="s">
        <v>1164</v>
      </c>
      <c r="B86" t="s">
        <v>1165</v>
      </c>
      <c r="C86" s="103">
        <v>1950</v>
      </c>
      <c r="D86" s="77" t="s">
        <v>2068</v>
      </c>
      <c r="E86" t="s">
        <v>1174</v>
      </c>
      <c r="F86" s="287">
        <v>26751.09</v>
      </c>
      <c r="G86" s="287">
        <v>0</v>
      </c>
      <c r="H86" s="287">
        <v>20371.77</v>
      </c>
      <c r="I86" s="56">
        <v>633265.01</v>
      </c>
      <c r="J86" s="56">
        <v>135249.64000000001</v>
      </c>
      <c r="T86" s="56">
        <v>-327045.09000000003</v>
      </c>
      <c r="U86" s="56">
        <v>1211766.1200000001</v>
      </c>
      <c r="W86" s="106">
        <v>167522.59</v>
      </c>
      <c r="Z86" s="106">
        <v>336530</v>
      </c>
      <c r="AA86" s="106">
        <v>79000</v>
      </c>
      <c r="AB86" s="282">
        <v>578669</v>
      </c>
      <c r="AD86" s="282">
        <v>400</v>
      </c>
      <c r="AE86" s="282">
        <v>56388.69</v>
      </c>
      <c r="AF86" s="282">
        <v>9648.42</v>
      </c>
      <c r="AI86" s="109">
        <f t="shared" si="7"/>
        <v>47122.86</v>
      </c>
      <c r="AJ86" s="38">
        <f t="shared" si="8"/>
        <v>0</v>
      </c>
      <c r="AK86" s="26">
        <f t="shared" si="9"/>
        <v>47122.86</v>
      </c>
      <c r="AL86" s="17">
        <f t="shared" si="10"/>
        <v>583052.59</v>
      </c>
      <c r="AM86" s="19">
        <f t="shared" si="11"/>
        <v>645106.11</v>
      </c>
      <c r="AN86" s="33">
        <f t="shared" si="12"/>
        <v>-62053.520000000019</v>
      </c>
    </row>
    <row r="87" spans="1:40" x14ac:dyDescent="0.2">
      <c r="A87" t="s">
        <v>1164</v>
      </c>
      <c r="B87" t="s">
        <v>1165</v>
      </c>
      <c r="C87" s="103">
        <v>2898</v>
      </c>
      <c r="D87" s="77" t="s">
        <v>2069</v>
      </c>
      <c r="E87" t="s">
        <v>1175</v>
      </c>
      <c r="F87" s="287">
        <v>817864.09</v>
      </c>
      <c r="G87" s="287">
        <v>0</v>
      </c>
      <c r="H87" s="287">
        <v>24990.14</v>
      </c>
      <c r="I87" s="56">
        <v>132512.73000000001</v>
      </c>
      <c r="J87" s="56">
        <v>373311.81</v>
      </c>
      <c r="N87" s="280">
        <v>1500</v>
      </c>
      <c r="P87" s="280">
        <v>65000</v>
      </c>
      <c r="Q87" s="280">
        <v>916.03</v>
      </c>
      <c r="S87" s="56">
        <v>240790.16</v>
      </c>
      <c r="T87" s="56">
        <v>-32572.99</v>
      </c>
      <c r="U87" s="56">
        <v>907622.82</v>
      </c>
      <c r="W87" s="106">
        <v>435206.29</v>
      </c>
      <c r="Z87" s="106">
        <v>451920</v>
      </c>
      <c r="AB87" s="282">
        <v>508620</v>
      </c>
      <c r="AE87" s="282">
        <v>187914.76</v>
      </c>
      <c r="AF87" s="282">
        <v>25623.78</v>
      </c>
      <c r="AI87" s="109">
        <f t="shared" si="7"/>
        <v>842854.23</v>
      </c>
      <c r="AJ87" s="38">
        <f t="shared" si="8"/>
        <v>67416.03</v>
      </c>
      <c r="AK87" s="26">
        <f t="shared" si="9"/>
        <v>775438.2</v>
      </c>
      <c r="AL87" s="17">
        <f t="shared" si="10"/>
        <v>887126.29</v>
      </c>
      <c r="AM87" s="19">
        <f t="shared" si="11"/>
        <v>722158.54</v>
      </c>
      <c r="AN87" s="33">
        <f t="shared" si="12"/>
        <v>164967.75</v>
      </c>
    </row>
    <row r="88" spans="1:40" x14ac:dyDescent="0.2">
      <c r="A88" t="s">
        <v>1164</v>
      </c>
      <c r="B88" t="s">
        <v>1165</v>
      </c>
      <c r="C88" s="103">
        <v>1653</v>
      </c>
      <c r="D88" s="77" t="s">
        <v>2070</v>
      </c>
      <c r="E88" t="s">
        <v>1176</v>
      </c>
      <c r="F88" s="287">
        <v>251394.93</v>
      </c>
      <c r="G88" s="287">
        <v>0</v>
      </c>
      <c r="H88" s="287">
        <v>11816.07</v>
      </c>
      <c r="I88" s="56">
        <v>743898.97</v>
      </c>
      <c r="J88" s="56">
        <v>120010.82</v>
      </c>
      <c r="N88" s="280">
        <v>24284.33</v>
      </c>
      <c r="S88" s="56">
        <v>-566780.43000000005</v>
      </c>
      <c r="T88" s="56">
        <v>-10764.92</v>
      </c>
      <c r="U88" s="56">
        <v>1583723.57</v>
      </c>
      <c r="W88" s="106">
        <v>265030.53999999998</v>
      </c>
      <c r="Z88" s="106">
        <v>488230</v>
      </c>
      <c r="AB88" s="282">
        <v>551080</v>
      </c>
      <c r="AD88" s="282">
        <v>1200</v>
      </c>
      <c r="AE88" s="282">
        <v>50881.25</v>
      </c>
      <c r="AF88" s="282">
        <v>51301.2</v>
      </c>
      <c r="AG88" s="282">
        <v>1265.8499999999999</v>
      </c>
      <c r="AI88" s="109">
        <f t="shared" si="7"/>
        <v>263211</v>
      </c>
      <c r="AJ88" s="38">
        <f t="shared" si="8"/>
        <v>24284.33</v>
      </c>
      <c r="AK88" s="26">
        <f t="shared" si="9"/>
        <v>238926.66999999998</v>
      </c>
      <c r="AL88" s="17">
        <f t="shared" si="10"/>
        <v>753260.54</v>
      </c>
      <c r="AM88" s="19">
        <f t="shared" si="11"/>
        <v>655728.29999999993</v>
      </c>
      <c r="AN88" s="33">
        <f t="shared" si="12"/>
        <v>97532.240000000107</v>
      </c>
    </row>
    <row r="89" spans="1:40" x14ac:dyDescent="0.2">
      <c r="A89" t="s">
        <v>1178</v>
      </c>
      <c r="B89" t="s">
        <v>1179</v>
      </c>
      <c r="C89" s="103">
        <v>3711</v>
      </c>
      <c r="D89" s="77" t="s">
        <v>2071</v>
      </c>
      <c r="E89" t="s">
        <v>1181</v>
      </c>
      <c r="F89" s="287">
        <v>421529.86</v>
      </c>
      <c r="G89" s="287">
        <v>0</v>
      </c>
      <c r="H89" s="287">
        <v>267747.34999999998</v>
      </c>
      <c r="I89" s="56">
        <v>262467.27</v>
      </c>
      <c r="J89" s="56">
        <v>8</v>
      </c>
      <c r="M89" s="280">
        <v>0</v>
      </c>
      <c r="N89" s="280">
        <v>6300</v>
      </c>
      <c r="T89" s="56">
        <v>16686.54</v>
      </c>
      <c r="U89" s="56">
        <v>378263.7</v>
      </c>
      <c r="W89" s="106">
        <v>732664</v>
      </c>
      <c r="AB89" s="282">
        <v>53302</v>
      </c>
      <c r="AE89" s="282">
        <v>97271.42</v>
      </c>
      <c r="AF89" s="282">
        <v>24050.34</v>
      </c>
      <c r="AI89" s="109">
        <f t="shared" si="7"/>
        <v>689277.21</v>
      </c>
      <c r="AJ89" s="38">
        <f t="shared" si="8"/>
        <v>6300</v>
      </c>
      <c r="AK89" s="26">
        <f t="shared" si="9"/>
        <v>682977.21</v>
      </c>
      <c r="AL89" s="17">
        <f t="shared" si="10"/>
        <v>732664</v>
      </c>
      <c r="AM89" s="19">
        <f t="shared" si="11"/>
        <v>174623.75999999998</v>
      </c>
      <c r="AN89" s="33">
        <f t="shared" si="12"/>
        <v>558040.24</v>
      </c>
    </row>
    <row r="90" spans="1:40" x14ac:dyDescent="0.2">
      <c r="A90" t="s">
        <v>1178</v>
      </c>
      <c r="B90" t="s">
        <v>1179</v>
      </c>
      <c r="C90" s="103">
        <v>1437</v>
      </c>
      <c r="D90" s="77" t="s">
        <v>2072</v>
      </c>
      <c r="E90" t="s">
        <v>1182</v>
      </c>
      <c r="F90" s="287">
        <v>405037.88</v>
      </c>
      <c r="G90" s="287">
        <v>0</v>
      </c>
      <c r="H90" s="287">
        <v>28981.45</v>
      </c>
      <c r="I90" s="56">
        <v>358807.84</v>
      </c>
      <c r="J90" s="56">
        <v>153682.79999999999</v>
      </c>
      <c r="M90" s="280">
        <v>5800</v>
      </c>
      <c r="N90" s="280">
        <v>17992.48</v>
      </c>
      <c r="Q90" s="280">
        <v>521</v>
      </c>
      <c r="T90" s="56">
        <v>1178.08</v>
      </c>
      <c r="U90" s="56">
        <v>646850.12</v>
      </c>
      <c r="W90" s="106">
        <v>420427.79</v>
      </c>
      <c r="Z90" s="106">
        <v>77342</v>
      </c>
      <c r="AB90" s="282">
        <v>107282</v>
      </c>
      <c r="AE90" s="282">
        <v>59874.41</v>
      </c>
      <c r="AF90" s="282">
        <v>47855.09</v>
      </c>
      <c r="AI90" s="109">
        <f t="shared" si="7"/>
        <v>434019.33</v>
      </c>
      <c r="AJ90" s="38">
        <f t="shared" si="8"/>
        <v>24313.48</v>
      </c>
      <c r="AK90" s="26">
        <f t="shared" si="9"/>
        <v>409705.85000000003</v>
      </c>
      <c r="AL90" s="17">
        <f t="shared" si="10"/>
        <v>497769.79</v>
      </c>
      <c r="AM90" s="19">
        <f t="shared" si="11"/>
        <v>215011.5</v>
      </c>
      <c r="AN90" s="33">
        <f t="shared" si="12"/>
        <v>282758.28999999998</v>
      </c>
    </row>
    <row r="91" spans="1:40" x14ac:dyDescent="0.2">
      <c r="A91" t="s">
        <v>1178</v>
      </c>
      <c r="B91" t="s">
        <v>1179</v>
      </c>
      <c r="C91" s="103">
        <v>3388</v>
      </c>
      <c r="D91" s="77" t="s">
        <v>2073</v>
      </c>
      <c r="E91" t="s">
        <v>1183</v>
      </c>
      <c r="F91" s="287">
        <v>674811.96</v>
      </c>
      <c r="G91" s="287">
        <v>0</v>
      </c>
      <c r="H91" s="287">
        <v>87503.59</v>
      </c>
      <c r="I91" s="56">
        <v>2756300.56</v>
      </c>
      <c r="J91" s="56">
        <v>334879.52</v>
      </c>
      <c r="M91" s="280">
        <v>5000</v>
      </c>
      <c r="N91" s="280">
        <v>6300</v>
      </c>
      <c r="U91" s="56">
        <v>3321644.56</v>
      </c>
      <c r="W91" s="106">
        <v>670041.49</v>
      </c>
      <c r="Y91" s="106">
        <v>487.57</v>
      </c>
      <c r="Z91" s="106">
        <v>387426</v>
      </c>
      <c r="AA91" s="106">
        <v>132300</v>
      </c>
      <c r="AB91" s="282">
        <v>472146</v>
      </c>
      <c r="AE91" s="282">
        <v>95037.4</v>
      </c>
      <c r="AF91" s="282">
        <v>91870.59</v>
      </c>
      <c r="AI91" s="109">
        <f t="shared" si="7"/>
        <v>762315.54999999993</v>
      </c>
      <c r="AJ91" s="38">
        <f t="shared" si="8"/>
        <v>11300</v>
      </c>
      <c r="AK91" s="26">
        <f t="shared" si="9"/>
        <v>751015.54999999993</v>
      </c>
      <c r="AL91" s="17">
        <f t="shared" si="10"/>
        <v>1190255.06</v>
      </c>
      <c r="AM91" s="19">
        <f t="shared" si="11"/>
        <v>659053.99</v>
      </c>
      <c r="AN91" s="33">
        <f t="shared" si="12"/>
        <v>531201.07000000007</v>
      </c>
    </row>
    <row r="92" spans="1:40" x14ac:dyDescent="0.2">
      <c r="A92" t="s">
        <v>1178</v>
      </c>
      <c r="B92" t="s">
        <v>1179</v>
      </c>
      <c r="C92" s="103">
        <v>2340</v>
      </c>
      <c r="D92" s="77" t="s">
        <v>2074</v>
      </c>
      <c r="E92" t="s">
        <v>1184</v>
      </c>
      <c r="F92" s="287">
        <v>539988.84</v>
      </c>
      <c r="G92" s="287">
        <v>0</v>
      </c>
      <c r="H92" s="287">
        <v>115258.05</v>
      </c>
      <c r="I92" s="56">
        <v>473767.04</v>
      </c>
      <c r="J92" s="56">
        <v>268243.73</v>
      </c>
      <c r="M92" s="280">
        <v>5100</v>
      </c>
      <c r="N92" s="280">
        <v>6180</v>
      </c>
      <c r="Q92" s="280">
        <v>432</v>
      </c>
      <c r="T92" s="56">
        <v>5661.82</v>
      </c>
      <c r="U92" s="56">
        <v>1045747.78</v>
      </c>
      <c r="W92" s="106">
        <v>526206.86</v>
      </c>
      <c r="Y92" s="106">
        <v>526.12</v>
      </c>
      <c r="Z92" s="106">
        <v>203438.6</v>
      </c>
      <c r="AB92" s="282">
        <v>231188.6</v>
      </c>
      <c r="AE92" s="282">
        <v>86307.96</v>
      </c>
      <c r="AF92" s="282">
        <v>40724.959999999999</v>
      </c>
      <c r="AI92" s="109">
        <f t="shared" si="7"/>
        <v>655246.89</v>
      </c>
      <c r="AJ92" s="38">
        <f t="shared" si="8"/>
        <v>11712</v>
      </c>
      <c r="AK92" s="26">
        <f t="shared" si="9"/>
        <v>643534.89</v>
      </c>
      <c r="AL92" s="17">
        <f t="shared" si="10"/>
        <v>730171.58</v>
      </c>
      <c r="AM92" s="19">
        <f t="shared" si="11"/>
        <v>358221.52</v>
      </c>
      <c r="AN92" s="33">
        <f t="shared" si="12"/>
        <v>371950.05999999994</v>
      </c>
    </row>
    <row r="93" spans="1:40" x14ac:dyDescent="0.2">
      <c r="A93" t="s">
        <v>1178</v>
      </c>
      <c r="B93" t="s">
        <v>1179</v>
      </c>
      <c r="C93" s="103">
        <v>2160</v>
      </c>
      <c r="D93" s="77" t="s">
        <v>2075</v>
      </c>
      <c r="E93" t="s">
        <v>1185</v>
      </c>
      <c r="F93" s="287">
        <v>392602.14</v>
      </c>
      <c r="G93" s="287">
        <v>0</v>
      </c>
      <c r="H93" s="287">
        <v>34202.36</v>
      </c>
      <c r="I93" s="56">
        <v>6392.11</v>
      </c>
      <c r="J93" s="56">
        <v>162952.01999999999</v>
      </c>
      <c r="M93" s="280">
        <v>0</v>
      </c>
      <c r="N93" s="280">
        <v>0</v>
      </c>
      <c r="Q93" s="280">
        <v>0</v>
      </c>
      <c r="U93" s="56">
        <v>280446.69</v>
      </c>
      <c r="W93" s="106">
        <v>530293.88</v>
      </c>
      <c r="Z93" s="106">
        <v>383804.5</v>
      </c>
      <c r="AB93" s="282">
        <v>460625.5</v>
      </c>
      <c r="AE93" s="282">
        <v>65614.789999999994</v>
      </c>
      <c r="AF93" s="282">
        <v>11056.15</v>
      </c>
      <c r="AI93" s="109">
        <f t="shared" si="7"/>
        <v>426804.5</v>
      </c>
      <c r="AJ93" s="38">
        <f t="shared" si="8"/>
        <v>0</v>
      </c>
      <c r="AK93" s="26">
        <f t="shared" si="9"/>
        <v>426804.5</v>
      </c>
      <c r="AL93" s="17">
        <f t="shared" si="10"/>
        <v>914098.38</v>
      </c>
      <c r="AM93" s="19">
        <f t="shared" si="11"/>
        <v>537296.44000000006</v>
      </c>
      <c r="AN93" s="33">
        <f t="shared" si="12"/>
        <v>376801.93999999994</v>
      </c>
    </row>
    <row r="94" spans="1:40" x14ac:dyDescent="0.2">
      <c r="A94" t="s">
        <v>1178</v>
      </c>
      <c r="B94" t="s">
        <v>1179</v>
      </c>
      <c r="C94" s="103">
        <v>1723</v>
      </c>
      <c r="D94" s="77" t="s">
        <v>2076</v>
      </c>
      <c r="E94" t="s">
        <v>1186</v>
      </c>
      <c r="F94" s="287">
        <v>449826.32</v>
      </c>
      <c r="G94" s="287">
        <v>0</v>
      </c>
      <c r="H94" s="287">
        <v>43404.85</v>
      </c>
      <c r="I94" s="56">
        <v>485282.81</v>
      </c>
      <c r="J94" s="56">
        <v>190591.38</v>
      </c>
      <c r="M94" s="280">
        <v>0</v>
      </c>
      <c r="T94" s="56">
        <v>2408.91</v>
      </c>
      <c r="U94" s="56">
        <v>712478.47</v>
      </c>
      <c r="W94" s="106">
        <v>464626.3</v>
      </c>
      <c r="Z94" s="106">
        <v>140980</v>
      </c>
      <c r="AA94" s="106">
        <v>147294</v>
      </c>
      <c r="AB94" s="282">
        <v>208600</v>
      </c>
      <c r="AE94" s="282">
        <v>49418.32</v>
      </c>
      <c r="AF94" s="282">
        <v>36203</v>
      </c>
      <c r="AI94" s="109">
        <f t="shared" si="7"/>
        <v>493231.17</v>
      </c>
      <c r="AJ94" s="38">
        <f t="shared" si="8"/>
        <v>0</v>
      </c>
      <c r="AK94" s="26">
        <f t="shared" si="9"/>
        <v>493231.17</v>
      </c>
      <c r="AL94" s="17">
        <f t="shared" si="10"/>
        <v>752900.3</v>
      </c>
      <c r="AM94" s="19">
        <f t="shared" si="11"/>
        <v>294221.32</v>
      </c>
      <c r="AN94" s="33">
        <f t="shared" si="12"/>
        <v>458678.98000000004</v>
      </c>
    </row>
    <row r="95" spans="1:40" x14ac:dyDescent="0.2">
      <c r="A95" t="s">
        <v>1178</v>
      </c>
      <c r="B95" t="s">
        <v>1179</v>
      </c>
      <c r="C95" s="103">
        <v>2675</v>
      </c>
      <c r="D95" s="77" t="s">
        <v>2077</v>
      </c>
      <c r="E95" t="s">
        <v>1187</v>
      </c>
      <c r="F95" s="287">
        <v>1391232.16</v>
      </c>
      <c r="G95" s="287">
        <v>0</v>
      </c>
      <c r="H95" s="287">
        <v>43502.12</v>
      </c>
      <c r="I95" s="56">
        <v>243222.23</v>
      </c>
      <c r="J95" s="56">
        <v>19574.189999999999</v>
      </c>
      <c r="M95" s="280">
        <v>6000</v>
      </c>
      <c r="N95" s="280">
        <v>17300</v>
      </c>
      <c r="U95" s="56">
        <v>573056.03</v>
      </c>
      <c r="V95" s="106">
        <v>703.7</v>
      </c>
      <c r="W95" s="106">
        <v>1113897.44</v>
      </c>
      <c r="Z95" s="106">
        <v>424570</v>
      </c>
      <c r="AA95" s="106">
        <v>143262</v>
      </c>
      <c r="AB95" s="282">
        <v>458920</v>
      </c>
      <c r="AE95" s="282">
        <v>82913.3</v>
      </c>
      <c r="AF95" s="282">
        <v>37727.17</v>
      </c>
      <c r="AI95" s="109">
        <f t="shared" si="7"/>
        <v>1434734.28</v>
      </c>
      <c r="AJ95" s="38">
        <f t="shared" si="8"/>
        <v>23300</v>
      </c>
      <c r="AK95" s="26">
        <f t="shared" si="9"/>
        <v>1411434.28</v>
      </c>
      <c r="AL95" s="17">
        <f t="shared" si="10"/>
        <v>1682433.14</v>
      </c>
      <c r="AM95" s="19">
        <f t="shared" si="11"/>
        <v>579560.47000000009</v>
      </c>
      <c r="AN95" s="33">
        <f t="shared" si="12"/>
        <v>1102872.67</v>
      </c>
    </row>
    <row r="96" spans="1:40" x14ac:dyDescent="0.2">
      <c r="A96" t="s">
        <v>1178</v>
      </c>
      <c r="B96" t="s">
        <v>1179</v>
      </c>
      <c r="C96" s="103">
        <v>1715</v>
      </c>
      <c r="D96" s="77" t="s">
        <v>2078</v>
      </c>
      <c r="E96" t="s">
        <v>1188</v>
      </c>
      <c r="F96" s="287">
        <v>431748.7</v>
      </c>
      <c r="G96" s="287">
        <v>0</v>
      </c>
      <c r="H96" s="287">
        <v>108876.86</v>
      </c>
      <c r="I96" s="56">
        <v>1710908.31</v>
      </c>
      <c r="J96" s="56">
        <v>198934.38</v>
      </c>
      <c r="M96" s="280">
        <v>6000</v>
      </c>
      <c r="N96" s="280">
        <v>6600</v>
      </c>
      <c r="T96" s="56">
        <v>2118.79</v>
      </c>
      <c r="U96" s="56">
        <v>1997218.5</v>
      </c>
      <c r="W96" s="106">
        <v>479843.61</v>
      </c>
      <c r="Z96" s="106">
        <v>267200</v>
      </c>
      <c r="AA96" s="106">
        <v>161532</v>
      </c>
      <c r="AB96" s="282">
        <v>336110</v>
      </c>
      <c r="AE96" s="282">
        <v>79715.11</v>
      </c>
      <c r="AF96" s="282">
        <v>49671.54</v>
      </c>
      <c r="AI96" s="109">
        <f t="shared" si="7"/>
        <v>540625.56000000006</v>
      </c>
      <c r="AJ96" s="38">
        <f t="shared" si="8"/>
        <v>12600</v>
      </c>
      <c r="AK96" s="26">
        <f t="shared" si="9"/>
        <v>528025.56000000006</v>
      </c>
      <c r="AL96" s="17">
        <f t="shared" si="10"/>
        <v>908575.61</v>
      </c>
      <c r="AM96" s="19">
        <f t="shared" si="11"/>
        <v>465496.64999999997</v>
      </c>
      <c r="AN96" s="33">
        <f t="shared" si="12"/>
        <v>443078.96</v>
      </c>
    </row>
    <row r="97" spans="1:40" x14ac:dyDescent="0.2">
      <c r="A97" t="s">
        <v>1178</v>
      </c>
      <c r="B97" t="s">
        <v>1179</v>
      </c>
      <c r="C97" s="103">
        <v>3187</v>
      </c>
      <c r="D97" s="77" t="s">
        <v>2079</v>
      </c>
      <c r="E97" t="s">
        <v>1189</v>
      </c>
      <c r="F97" s="287">
        <v>450019.96</v>
      </c>
      <c r="G97" s="287">
        <v>0</v>
      </c>
      <c r="H97" s="287">
        <v>224398.59</v>
      </c>
      <c r="I97" s="56">
        <v>233450.26</v>
      </c>
      <c r="J97" s="56">
        <v>108836.01</v>
      </c>
      <c r="M97" s="280">
        <v>5800</v>
      </c>
      <c r="N97" s="280">
        <v>0</v>
      </c>
      <c r="T97" s="56">
        <v>4633.1899999999996</v>
      </c>
      <c r="U97" s="56">
        <v>569833.9</v>
      </c>
      <c r="W97" s="106">
        <v>533102</v>
      </c>
      <c r="Z97" s="106">
        <v>244740</v>
      </c>
      <c r="AA97" s="106">
        <v>132300</v>
      </c>
      <c r="AB97" s="282">
        <v>325950</v>
      </c>
      <c r="AE97" s="282">
        <v>70872.27</v>
      </c>
      <c r="AF97" s="282">
        <v>14316</v>
      </c>
      <c r="AI97" s="109">
        <f t="shared" si="7"/>
        <v>674418.55</v>
      </c>
      <c r="AJ97" s="38">
        <f t="shared" si="8"/>
        <v>5800</v>
      </c>
      <c r="AK97" s="26">
        <f t="shared" si="9"/>
        <v>668618.55000000005</v>
      </c>
      <c r="AL97" s="17">
        <f t="shared" si="10"/>
        <v>910142</v>
      </c>
      <c r="AM97" s="19">
        <f t="shared" si="11"/>
        <v>411138.27</v>
      </c>
      <c r="AN97" s="33">
        <f t="shared" si="12"/>
        <v>499003.73</v>
      </c>
    </row>
    <row r="98" spans="1:40" x14ac:dyDescent="0.2">
      <c r="A98" t="s">
        <v>1178</v>
      </c>
      <c r="B98" t="s">
        <v>1179</v>
      </c>
      <c r="C98" s="103">
        <v>2867</v>
      </c>
      <c r="D98" s="77" t="s">
        <v>2080</v>
      </c>
      <c r="E98" t="s">
        <v>1190</v>
      </c>
      <c r="F98" s="287">
        <v>385636.33</v>
      </c>
      <c r="G98" s="287">
        <v>0</v>
      </c>
      <c r="H98" s="287">
        <v>53087.29</v>
      </c>
      <c r="I98" s="56">
        <v>60020.76</v>
      </c>
      <c r="J98" s="56">
        <v>532864.71</v>
      </c>
      <c r="M98" s="280">
        <v>6800</v>
      </c>
      <c r="N98" s="280">
        <v>3900</v>
      </c>
      <c r="Q98" s="280">
        <v>835</v>
      </c>
      <c r="T98" s="56">
        <v>13216</v>
      </c>
      <c r="U98" s="56">
        <v>528870.26</v>
      </c>
      <c r="W98" s="106">
        <v>605203.76</v>
      </c>
      <c r="Z98" s="106">
        <v>337920</v>
      </c>
      <c r="AA98" s="106">
        <v>21000</v>
      </c>
      <c r="AB98" s="282">
        <v>416553</v>
      </c>
      <c r="AE98" s="282">
        <v>69644.929999999993</v>
      </c>
      <c r="AI98" s="109">
        <f t="shared" si="7"/>
        <v>438723.62</v>
      </c>
      <c r="AJ98" s="38">
        <f t="shared" si="8"/>
        <v>11535</v>
      </c>
      <c r="AK98" s="26">
        <f t="shared" si="9"/>
        <v>427188.62</v>
      </c>
      <c r="AL98" s="17">
        <f t="shared" si="10"/>
        <v>964123.76</v>
      </c>
      <c r="AM98" s="19">
        <f t="shared" si="11"/>
        <v>486197.93</v>
      </c>
      <c r="AN98" s="33">
        <f t="shared" si="12"/>
        <v>477925.83</v>
      </c>
    </row>
    <row r="99" spans="1:40" x14ac:dyDescent="0.2">
      <c r="A99" t="s">
        <v>1178</v>
      </c>
      <c r="B99" t="s">
        <v>1179</v>
      </c>
      <c r="C99" s="103">
        <v>3076</v>
      </c>
      <c r="D99" s="77" t="s">
        <v>2081</v>
      </c>
      <c r="E99" t="s">
        <v>1191</v>
      </c>
      <c r="F99" s="287">
        <v>551703.4</v>
      </c>
      <c r="G99" s="287">
        <v>0</v>
      </c>
      <c r="H99" s="287">
        <v>333949.03000000003</v>
      </c>
      <c r="I99" s="56">
        <v>27967.8</v>
      </c>
      <c r="J99" s="56">
        <v>219927.28</v>
      </c>
      <c r="M99" s="280">
        <v>5500</v>
      </c>
      <c r="N99" s="280">
        <v>10048.61</v>
      </c>
      <c r="Q99" s="280">
        <v>1204.94</v>
      </c>
      <c r="T99" s="56">
        <v>4096.88</v>
      </c>
      <c r="U99" s="56">
        <v>713142.2</v>
      </c>
      <c r="W99" s="106">
        <v>569072.82999999996</v>
      </c>
      <c r="Z99" s="106">
        <v>348577</v>
      </c>
      <c r="AA99" s="106">
        <v>132300</v>
      </c>
      <c r="AB99" s="282">
        <v>467947</v>
      </c>
      <c r="AE99" s="282">
        <v>133037.09</v>
      </c>
      <c r="AF99" s="282">
        <v>33599.86</v>
      </c>
      <c r="AI99" s="109">
        <f t="shared" si="7"/>
        <v>885652.43</v>
      </c>
      <c r="AJ99" s="38">
        <f t="shared" si="8"/>
        <v>16753.55</v>
      </c>
      <c r="AK99" s="26">
        <f t="shared" si="9"/>
        <v>868898.88</v>
      </c>
      <c r="AL99" s="17">
        <f t="shared" si="10"/>
        <v>1049949.83</v>
      </c>
      <c r="AM99" s="19">
        <f t="shared" si="11"/>
        <v>634583.94999999995</v>
      </c>
      <c r="AN99" s="33">
        <f t="shared" si="12"/>
        <v>415365.88000000012</v>
      </c>
    </row>
    <row r="100" spans="1:40" x14ac:dyDescent="0.2">
      <c r="A100" t="s">
        <v>1178</v>
      </c>
      <c r="B100" t="s">
        <v>1179</v>
      </c>
      <c r="C100" s="103">
        <v>2086</v>
      </c>
      <c r="D100" s="77" t="s">
        <v>2082</v>
      </c>
      <c r="E100" t="s">
        <v>1192</v>
      </c>
      <c r="F100" s="287">
        <v>599974.81999999995</v>
      </c>
      <c r="G100" s="287">
        <v>0</v>
      </c>
      <c r="H100" s="287">
        <v>79821.990000000005</v>
      </c>
      <c r="I100" s="56">
        <v>424327.12</v>
      </c>
      <c r="J100" s="56">
        <v>251484.2</v>
      </c>
      <c r="M100" s="280">
        <v>6000</v>
      </c>
      <c r="N100" s="280">
        <v>22620</v>
      </c>
      <c r="Q100" s="280">
        <v>1074.29</v>
      </c>
      <c r="T100" s="56">
        <v>8923.52</v>
      </c>
      <c r="U100" s="56">
        <v>673323.61</v>
      </c>
      <c r="W100" s="106">
        <v>814540.26</v>
      </c>
      <c r="Y100" s="106">
        <v>113.56</v>
      </c>
      <c r="Z100" s="106">
        <v>342510</v>
      </c>
      <c r="AB100" s="282">
        <v>399930</v>
      </c>
      <c r="AE100" s="282">
        <v>57494.67</v>
      </c>
      <c r="AF100" s="282">
        <v>39031.440000000002</v>
      </c>
      <c r="AI100" s="109">
        <f t="shared" si="7"/>
        <v>679796.80999999994</v>
      </c>
      <c r="AJ100" s="38">
        <f t="shared" si="8"/>
        <v>29694.29</v>
      </c>
      <c r="AK100" s="26">
        <f t="shared" si="9"/>
        <v>650102.5199999999</v>
      </c>
      <c r="AL100" s="17">
        <f t="shared" si="10"/>
        <v>1157163.82</v>
      </c>
      <c r="AM100" s="19">
        <f t="shared" si="11"/>
        <v>496456.11</v>
      </c>
      <c r="AN100" s="33">
        <f t="shared" si="12"/>
        <v>660707.71000000008</v>
      </c>
    </row>
    <row r="101" spans="1:40" x14ac:dyDescent="0.2">
      <c r="A101" t="s">
        <v>1178</v>
      </c>
      <c r="B101" t="s">
        <v>1179</v>
      </c>
      <c r="C101" s="103">
        <v>1893</v>
      </c>
      <c r="D101" s="77" t="s">
        <v>2083</v>
      </c>
      <c r="E101" t="s">
        <v>1193</v>
      </c>
      <c r="F101" s="287">
        <v>369520.16</v>
      </c>
      <c r="G101" s="287">
        <v>0</v>
      </c>
      <c r="H101" s="287">
        <v>906886.55</v>
      </c>
      <c r="I101" s="56">
        <v>3</v>
      </c>
      <c r="J101" s="56">
        <v>343513.5</v>
      </c>
      <c r="M101" s="280">
        <v>5500</v>
      </c>
      <c r="N101" s="280">
        <v>13796</v>
      </c>
      <c r="Q101" s="280">
        <v>0</v>
      </c>
      <c r="U101" s="56">
        <v>1404582.07</v>
      </c>
      <c r="V101" s="106">
        <v>352.12</v>
      </c>
      <c r="W101" s="106">
        <v>446604.39</v>
      </c>
      <c r="Z101" s="106">
        <v>366990</v>
      </c>
      <c r="AB101" s="282">
        <v>388578</v>
      </c>
      <c r="AE101" s="282">
        <v>210608.39</v>
      </c>
      <c r="AF101" s="282">
        <v>14050.98</v>
      </c>
      <c r="AI101" s="109">
        <f t="shared" si="7"/>
        <v>1276406.71</v>
      </c>
      <c r="AJ101" s="38">
        <f t="shared" si="8"/>
        <v>19296</v>
      </c>
      <c r="AK101" s="26">
        <f t="shared" si="9"/>
        <v>1257110.71</v>
      </c>
      <c r="AL101" s="17">
        <f t="shared" si="10"/>
        <v>813946.51</v>
      </c>
      <c r="AM101" s="19">
        <f t="shared" si="11"/>
        <v>613237.37</v>
      </c>
      <c r="AN101" s="33">
        <f t="shared" si="12"/>
        <v>200709.14</v>
      </c>
    </row>
    <row r="102" spans="1:40" x14ac:dyDescent="0.2">
      <c r="A102" t="s">
        <v>1178</v>
      </c>
      <c r="B102" t="s">
        <v>1179</v>
      </c>
      <c r="C102" s="103">
        <v>2677</v>
      </c>
      <c r="D102" s="77" t="s">
        <v>2084</v>
      </c>
      <c r="E102" t="s">
        <v>1194</v>
      </c>
      <c r="F102" s="287">
        <v>402995.29</v>
      </c>
      <c r="G102" s="287">
        <v>0</v>
      </c>
      <c r="H102" s="287">
        <v>88643.47</v>
      </c>
      <c r="I102" s="56">
        <v>365918.1</v>
      </c>
      <c r="J102" s="56">
        <v>166718.5</v>
      </c>
      <c r="S102" s="56">
        <v>-368974.66</v>
      </c>
      <c r="T102" s="56">
        <v>221454.25</v>
      </c>
      <c r="U102" s="56">
        <v>852142.64</v>
      </c>
      <c r="W102" s="106">
        <v>519430.44</v>
      </c>
      <c r="Y102" s="106">
        <v>513.15</v>
      </c>
      <c r="Z102" s="106">
        <v>416970</v>
      </c>
      <c r="AB102" s="282">
        <v>488004</v>
      </c>
      <c r="AE102" s="282">
        <v>97832.71</v>
      </c>
      <c r="AF102" s="282">
        <v>27069.75</v>
      </c>
      <c r="AI102" s="109">
        <f t="shared" si="7"/>
        <v>491638.76</v>
      </c>
      <c r="AJ102" s="38">
        <f t="shared" si="8"/>
        <v>0</v>
      </c>
      <c r="AK102" s="26">
        <f t="shared" si="9"/>
        <v>491638.76</v>
      </c>
      <c r="AL102" s="17">
        <f t="shared" si="10"/>
        <v>936913.59000000008</v>
      </c>
      <c r="AM102" s="19">
        <f t="shared" si="11"/>
        <v>612906.46</v>
      </c>
      <c r="AN102" s="33">
        <f t="shared" si="12"/>
        <v>324007.13000000012</v>
      </c>
    </row>
    <row r="103" spans="1:40" x14ac:dyDescent="0.2">
      <c r="A103" t="s">
        <v>1178</v>
      </c>
      <c r="B103" t="s">
        <v>1179</v>
      </c>
      <c r="C103" s="103">
        <v>2827</v>
      </c>
      <c r="D103" s="77" t="s">
        <v>2085</v>
      </c>
      <c r="E103" t="s">
        <v>1195</v>
      </c>
      <c r="F103" s="287">
        <v>717011.67</v>
      </c>
      <c r="G103" s="287">
        <v>0</v>
      </c>
      <c r="H103" s="287">
        <v>53377.4</v>
      </c>
      <c r="I103" s="56">
        <v>101737.31</v>
      </c>
      <c r="J103" s="56">
        <v>48903.32</v>
      </c>
      <c r="M103" s="280">
        <v>0</v>
      </c>
      <c r="N103" s="280">
        <v>26090</v>
      </c>
      <c r="T103" s="56">
        <v>22861.49</v>
      </c>
      <c r="U103" s="56">
        <v>474645.55</v>
      </c>
      <c r="W103" s="106">
        <v>555763</v>
      </c>
      <c r="Y103" s="106">
        <v>572.55999999999995</v>
      </c>
      <c r="Z103" s="106">
        <v>439802</v>
      </c>
      <c r="AB103" s="282">
        <v>465272</v>
      </c>
      <c r="AE103" s="282">
        <v>72833.350000000006</v>
      </c>
      <c r="AF103" s="282">
        <v>36574.550000000003</v>
      </c>
      <c r="AI103" s="109">
        <f t="shared" si="7"/>
        <v>770389.07000000007</v>
      </c>
      <c r="AJ103" s="38">
        <f t="shared" si="8"/>
        <v>26090</v>
      </c>
      <c r="AK103" s="26">
        <f t="shared" si="9"/>
        <v>744299.07000000007</v>
      </c>
      <c r="AL103" s="17">
        <f t="shared" si="10"/>
        <v>996137.56</v>
      </c>
      <c r="AM103" s="19">
        <f t="shared" si="11"/>
        <v>574679.9</v>
      </c>
      <c r="AN103" s="33">
        <f t="shared" si="12"/>
        <v>421457.66000000003</v>
      </c>
    </row>
    <row r="104" spans="1:40" x14ac:dyDescent="0.2">
      <c r="A104" t="s">
        <v>1178</v>
      </c>
      <c r="B104" t="s">
        <v>1179</v>
      </c>
      <c r="C104" s="103">
        <v>3372</v>
      </c>
      <c r="D104" s="77" t="s">
        <v>2086</v>
      </c>
      <c r="E104" t="s">
        <v>1196</v>
      </c>
      <c r="F104" s="287">
        <v>613739.46</v>
      </c>
      <c r="G104" s="287">
        <v>0</v>
      </c>
      <c r="H104" s="287">
        <v>95752.85</v>
      </c>
      <c r="I104" s="56">
        <v>258737.6</v>
      </c>
      <c r="J104" s="56">
        <v>346746.3</v>
      </c>
      <c r="M104" s="280">
        <v>5000</v>
      </c>
      <c r="N104" s="280">
        <v>9810</v>
      </c>
      <c r="T104" s="56">
        <v>7886.1</v>
      </c>
      <c r="U104" s="56">
        <v>1172968.6100000001</v>
      </c>
      <c r="W104" s="106">
        <v>535393</v>
      </c>
      <c r="Z104" s="106">
        <v>169200</v>
      </c>
      <c r="AA104" s="106">
        <v>132300</v>
      </c>
      <c r="AB104" s="282">
        <v>255438</v>
      </c>
      <c r="AE104" s="282">
        <v>41450.050000000003</v>
      </c>
      <c r="AF104" s="282">
        <v>66492.95</v>
      </c>
      <c r="AI104" s="109">
        <f t="shared" si="7"/>
        <v>709492.30999999994</v>
      </c>
      <c r="AJ104" s="38">
        <f t="shared" si="8"/>
        <v>14810</v>
      </c>
      <c r="AK104" s="26">
        <f t="shared" si="9"/>
        <v>694682.30999999994</v>
      </c>
      <c r="AL104" s="17">
        <f t="shared" si="10"/>
        <v>836893</v>
      </c>
      <c r="AM104" s="19">
        <f t="shared" si="11"/>
        <v>363381</v>
      </c>
      <c r="AN104" s="33">
        <f t="shared" si="12"/>
        <v>473512</v>
      </c>
    </row>
    <row r="105" spans="1:40" x14ac:dyDescent="0.2">
      <c r="A105" t="s">
        <v>1178</v>
      </c>
      <c r="B105" t="s">
        <v>1179</v>
      </c>
      <c r="C105" s="103">
        <v>1747</v>
      </c>
      <c r="D105" s="77" t="s">
        <v>2087</v>
      </c>
      <c r="E105" t="s">
        <v>1197</v>
      </c>
      <c r="F105" s="287">
        <v>593506.17000000004</v>
      </c>
      <c r="G105" s="287">
        <v>0</v>
      </c>
      <c r="H105" s="287">
        <v>48894.16</v>
      </c>
      <c r="I105" s="56">
        <v>552557.71</v>
      </c>
      <c r="J105" s="56">
        <v>69445.240000000005</v>
      </c>
      <c r="M105" s="280">
        <v>5700</v>
      </c>
      <c r="N105" s="280">
        <v>6150</v>
      </c>
      <c r="T105" s="56">
        <v>141287.72</v>
      </c>
      <c r="U105" s="56">
        <v>764463.81</v>
      </c>
      <c r="W105" s="106">
        <v>405155</v>
      </c>
      <c r="Z105" s="106">
        <v>415320</v>
      </c>
      <c r="AA105" s="106">
        <v>201096</v>
      </c>
      <c r="AB105" s="282">
        <v>486123</v>
      </c>
      <c r="AE105" s="282">
        <v>63130.32</v>
      </c>
      <c r="AF105" s="282">
        <v>31021.93</v>
      </c>
      <c r="AI105" s="109">
        <f t="shared" si="7"/>
        <v>642400.33000000007</v>
      </c>
      <c r="AJ105" s="38">
        <f t="shared" si="8"/>
        <v>11850</v>
      </c>
      <c r="AK105" s="26">
        <f t="shared" si="9"/>
        <v>630550.33000000007</v>
      </c>
      <c r="AL105" s="17">
        <f t="shared" si="10"/>
        <v>1021571</v>
      </c>
      <c r="AM105" s="19">
        <f t="shared" si="11"/>
        <v>580275.25</v>
      </c>
      <c r="AN105" s="33">
        <f t="shared" si="12"/>
        <v>441295.75</v>
      </c>
    </row>
    <row r="106" spans="1:40" x14ac:dyDescent="0.2">
      <c r="A106" t="s">
        <v>1178</v>
      </c>
      <c r="B106" t="s">
        <v>1179</v>
      </c>
      <c r="C106" s="103">
        <v>2607</v>
      </c>
      <c r="D106" s="77" t="s">
        <v>2088</v>
      </c>
      <c r="E106" t="s">
        <v>1198</v>
      </c>
      <c r="F106" s="287">
        <v>430556.91</v>
      </c>
      <c r="G106" s="287">
        <v>0</v>
      </c>
      <c r="H106" s="287">
        <v>3687.88</v>
      </c>
      <c r="I106" s="56">
        <v>1277792.7</v>
      </c>
      <c r="J106" s="56">
        <v>199314.63</v>
      </c>
      <c r="M106" s="280">
        <v>0</v>
      </c>
      <c r="T106" s="56">
        <v>3261.7</v>
      </c>
      <c r="U106" s="56">
        <v>1528719.08</v>
      </c>
      <c r="W106" s="106">
        <v>521608</v>
      </c>
      <c r="Z106" s="106">
        <v>367553</v>
      </c>
      <c r="AB106" s="282">
        <v>418981</v>
      </c>
      <c r="AE106" s="282">
        <v>45000.53</v>
      </c>
      <c r="AF106" s="282">
        <v>44950.13</v>
      </c>
      <c r="AI106" s="109">
        <f t="shared" si="7"/>
        <v>434244.79</v>
      </c>
      <c r="AJ106" s="38">
        <f t="shared" si="8"/>
        <v>0</v>
      </c>
      <c r="AK106" s="26">
        <f t="shared" si="9"/>
        <v>434244.79</v>
      </c>
      <c r="AL106" s="17">
        <f t="shared" si="10"/>
        <v>889161</v>
      </c>
      <c r="AM106" s="19">
        <f t="shared" si="11"/>
        <v>508931.66000000003</v>
      </c>
      <c r="AN106" s="33">
        <f t="shared" si="12"/>
        <v>380229.33999999997</v>
      </c>
    </row>
    <row r="107" spans="1:40" x14ac:dyDescent="0.2">
      <c r="A107" t="s">
        <v>1178</v>
      </c>
      <c r="B107" t="s">
        <v>1179</v>
      </c>
      <c r="C107" s="103">
        <v>2124</v>
      </c>
      <c r="D107" s="77" t="s">
        <v>2089</v>
      </c>
      <c r="E107" t="s">
        <v>1199</v>
      </c>
      <c r="F107" s="287">
        <v>858109.57</v>
      </c>
      <c r="G107" s="287">
        <v>0</v>
      </c>
      <c r="H107" s="287">
        <v>90788.23</v>
      </c>
      <c r="I107" s="56">
        <v>2293006.86</v>
      </c>
      <c r="J107" s="56">
        <v>105740.23</v>
      </c>
      <c r="M107" s="280">
        <v>5300</v>
      </c>
      <c r="N107" s="280">
        <v>6885</v>
      </c>
      <c r="U107" s="56">
        <v>2616413.23</v>
      </c>
      <c r="W107" s="106">
        <v>585002.81999999995</v>
      </c>
      <c r="Z107" s="106">
        <v>257010</v>
      </c>
      <c r="AA107" s="106">
        <v>358974</v>
      </c>
      <c r="AB107" s="282">
        <v>350770</v>
      </c>
      <c r="AE107" s="282">
        <v>95640.16</v>
      </c>
      <c r="AI107" s="109">
        <f t="shared" si="7"/>
        <v>948897.79999999993</v>
      </c>
      <c r="AJ107" s="38">
        <f t="shared" si="8"/>
        <v>12185</v>
      </c>
      <c r="AK107" s="26">
        <f t="shared" si="9"/>
        <v>936712.79999999993</v>
      </c>
      <c r="AL107" s="17">
        <f t="shared" si="10"/>
        <v>1200986.8199999998</v>
      </c>
      <c r="AM107" s="19">
        <f t="shared" si="11"/>
        <v>446410.16000000003</v>
      </c>
      <c r="AN107" s="33">
        <f t="shared" si="12"/>
        <v>754576.6599999998</v>
      </c>
    </row>
    <row r="108" spans="1:40" x14ac:dyDescent="0.2">
      <c r="A108" t="s">
        <v>1201</v>
      </c>
      <c r="B108" t="s">
        <v>1202</v>
      </c>
      <c r="C108" s="103">
        <v>2908</v>
      </c>
      <c r="D108" s="77" t="s">
        <v>2090</v>
      </c>
      <c r="E108" t="s">
        <v>1204</v>
      </c>
      <c r="F108" s="287">
        <v>391476.32</v>
      </c>
      <c r="G108" s="287">
        <v>0</v>
      </c>
      <c r="H108" s="287">
        <v>45756.18</v>
      </c>
      <c r="I108" s="56">
        <v>251890.91</v>
      </c>
      <c r="J108" s="56">
        <v>95341.759999999995</v>
      </c>
      <c r="M108" s="280">
        <v>0</v>
      </c>
      <c r="N108" s="280">
        <v>31200</v>
      </c>
      <c r="T108" s="56">
        <v>-140.84</v>
      </c>
      <c r="U108" s="56">
        <v>2310952.34</v>
      </c>
      <c r="W108" s="106">
        <v>158949.39000000001</v>
      </c>
      <c r="Z108" s="106">
        <v>265240</v>
      </c>
      <c r="AA108" s="106">
        <v>295000</v>
      </c>
      <c r="AB108" s="282">
        <v>331670</v>
      </c>
      <c r="AE108" s="282">
        <v>162409.89000000001</v>
      </c>
      <c r="AF108" s="282">
        <v>28067.06</v>
      </c>
      <c r="AI108" s="109">
        <f t="shared" si="7"/>
        <v>437232.5</v>
      </c>
      <c r="AJ108" s="38">
        <f t="shared" si="8"/>
        <v>31200</v>
      </c>
      <c r="AK108" s="26">
        <f t="shared" si="9"/>
        <v>406032.5</v>
      </c>
      <c r="AL108" s="17">
        <f t="shared" si="10"/>
        <v>719189.39</v>
      </c>
      <c r="AM108" s="19">
        <f t="shared" si="11"/>
        <v>522146.95</v>
      </c>
      <c r="AN108" s="33">
        <f t="shared" si="12"/>
        <v>197042.44</v>
      </c>
    </row>
    <row r="109" spans="1:40" x14ac:dyDescent="0.2">
      <c r="A109" t="s">
        <v>1201</v>
      </c>
      <c r="B109" t="s">
        <v>1202</v>
      </c>
      <c r="C109" s="103">
        <v>2944</v>
      </c>
      <c r="D109" s="77" t="s">
        <v>2091</v>
      </c>
      <c r="E109" t="s">
        <v>1205</v>
      </c>
      <c r="F109" s="287">
        <v>631346.35</v>
      </c>
      <c r="G109" s="287">
        <v>0</v>
      </c>
      <c r="H109" s="287">
        <v>14604.71</v>
      </c>
      <c r="I109" s="56">
        <v>1616978.2</v>
      </c>
      <c r="J109" s="56">
        <v>90512.66</v>
      </c>
      <c r="M109" s="280">
        <v>0</v>
      </c>
      <c r="N109" s="280">
        <v>34158.22</v>
      </c>
      <c r="T109" s="56">
        <v>-880.73</v>
      </c>
      <c r="U109" s="56">
        <v>1228203.58</v>
      </c>
      <c r="W109" s="106">
        <v>332798.08000000002</v>
      </c>
      <c r="Z109" s="106">
        <v>236720</v>
      </c>
      <c r="AB109" s="282">
        <v>308510</v>
      </c>
      <c r="AE109" s="282">
        <v>182051.62</v>
      </c>
      <c r="AF109" s="282">
        <v>36267.85</v>
      </c>
      <c r="AI109" s="109">
        <f t="shared" si="7"/>
        <v>645951.05999999994</v>
      </c>
      <c r="AJ109" s="38">
        <f t="shared" si="8"/>
        <v>34158.22</v>
      </c>
      <c r="AK109" s="26">
        <f t="shared" si="9"/>
        <v>611792.84</v>
      </c>
      <c r="AL109" s="17">
        <f t="shared" si="10"/>
        <v>569518.08000000007</v>
      </c>
      <c r="AM109" s="19">
        <f t="shared" si="11"/>
        <v>526829.47</v>
      </c>
      <c r="AN109" s="33">
        <f t="shared" si="12"/>
        <v>42688.610000000102</v>
      </c>
    </row>
    <row r="110" spans="1:40" x14ac:dyDescent="0.2">
      <c r="A110" t="s">
        <v>1201</v>
      </c>
      <c r="B110" t="s">
        <v>1202</v>
      </c>
      <c r="C110" s="103">
        <v>4209</v>
      </c>
      <c r="D110" s="77" t="s">
        <v>2092</v>
      </c>
      <c r="E110" t="s">
        <v>1206</v>
      </c>
      <c r="F110" s="287">
        <v>147274.03</v>
      </c>
      <c r="G110" s="287">
        <v>886.77</v>
      </c>
      <c r="H110" s="287">
        <v>37773.75</v>
      </c>
      <c r="I110" s="56">
        <v>1573617.28</v>
      </c>
      <c r="J110" s="56">
        <v>76093.210000000006</v>
      </c>
      <c r="M110" s="280">
        <v>0</v>
      </c>
      <c r="N110" s="280">
        <v>48300</v>
      </c>
      <c r="T110" s="56">
        <v>-64.819999999999993</v>
      </c>
      <c r="U110" s="56">
        <v>1322855.6000000001</v>
      </c>
      <c r="W110" s="106">
        <v>315743.40000000002</v>
      </c>
      <c r="Z110" s="106">
        <v>304610</v>
      </c>
      <c r="AB110" s="282">
        <v>389971</v>
      </c>
      <c r="AE110" s="282">
        <v>205345.37</v>
      </c>
      <c r="AF110" s="282">
        <v>36616.199999999997</v>
      </c>
      <c r="AI110" s="109">
        <f t="shared" si="7"/>
        <v>185934.55</v>
      </c>
      <c r="AJ110" s="38">
        <f t="shared" si="8"/>
        <v>48300</v>
      </c>
      <c r="AK110" s="26">
        <f t="shared" si="9"/>
        <v>137634.54999999999</v>
      </c>
      <c r="AL110" s="17">
        <f t="shared" si="10"/>
        <v>620353.4</v>
      </c>
      <c r="AM110" s="19">
        <f t="shared" si="11"/>
        <v>631932.56999999995</v>
      </c>
      <c r="AN110" s="33">
        <f t="shared" si="12"/>
        <v>-11579.169999999925</v>
      </c>
    </row>
    <row r="111" spans="1:40" x14ac:dyDescent="0.2">
      <c r="A111" t="s">
        <v>1201</v>
      </c>
      <c r="B111" t="s">
        <v>1202</v>
      </c>
      <c r="C111" s="103">
        <v>4669</v>
      </c>
      <c r="D111" s="77" t="s">
        <v>2093</v>
      </c>
      <c r="E111" t="s">
        <v>1207</v>
      </c>
      <c r="F111" s="287">
        <v>182612.32</v>
      </c>
      <c r="G111" s="287">
        <v>480.5</v>
      </c>
      <c r="H111" s="287">
        <v>135565.15</v>
      </c>
      <c r="I111" s="56">
        <v>1587045.59</v>
      </c>
      <c r="J111" s="56">
        <v>396189.16</v>
      </c>
      <c r="M111" s="280">
        <v>0</v>
      </c>
      <c r="N111" s="280">
        <v>47181.97</v>
      </c>
      <c r="T111" s="56">
        <v>-45.3</v>
      </c>
      <c r="U111" s="56">
        <v>2235714.37</v>
      </c>
      <c r="W111" s="106">
        <v>406529.22</v>
      </c>
      <c r="Y111" s="106">
        <v>2.1</v>
      </c>
      <c r="Z111" s="106">
        <v>301494.90000000002</v>
      </c>
      <c r="AA111" s="106">
        <v>3000</v>
      </c>
      <c r="AB111" s="282">
        <v>362234.9</v>
      </c>
      <c r="AE111" s="282">
        <v>148517.25</v>
      </c>
      <c r="AF111" s="282">
        <v>94051.78</v>
      </c>
      <c r="AI111" s="109">
        <f t="shared" si="7"/>
        <v>318657.96999999997</v>
      </c>
      <c r="AJ111" s="38">
        <f t="shared" si="8"/>
        <v>47181.97</v>
      </c>
      <c r="AK111" s="26">
        <f t="shared" si="9"/>
        <v>271476</v>
      </c>
      <c r="AL111" s="17">
        <f t="shared" si="10"/>
        <v>711026.22</v>
      </c>
      <c r="AM111" s="19">
        <f t="shared" si="11"/>
        <v>604803.93000000005</v>
      </c>
      <c r="AN111" s="33">
        <f t="shared" si="12"/>
        <v>106222.28999999992</v>
      </c>
    </row>
    <row r="112" spans="1:40" x14ac:dyDescent="0.2">
      <c r="A112" t="s">
        <v>1201</v>
      </c>
      <c r="B112" t="s">
        <v>1202</v>
      </c>
      <c r="C112" s="103">
        <v>2279</v>
      </c>
      <c r="D112" s="77" t="s">
        <v>2094</v>
      </c>
      <c r="E112" t="s">
        <v>1208</v>
      </c>
      <c r="F112" s="287">
        <v>217408.38</v>
      </c>
      <c r="G112" s="287">
        <v>0</v>
      </c>
      <c r="H112" s="287">
        <v>74248.91</v>
      </c>
      <c r="I112" s="56">
        <v>388357.07</v>
      </c>
      <c r="J112" s="56">
        <v>224592.89</v>
      </c>
      <c r="M112" s="280">
        <v>0</v>
      </c>
      <c r="N112" s="280">
        <v>31350</v>
      </c>
      <c r="T112" s="56">
        <v>-700</v>
      </c>
      <c r="U112" s="56">
        <v>1762414.5</v>
      </c>
      <c r="W112" s="106">
        <v>320412.78999999998</v>
      </c>
      <c r="Z112" s="106">
        <v>226939.9</v>
      </c>
      <c r="AB112" s="282">
        <v>292549.90000000002</v>
      </c>
      <c r="AE112" s="282">
        <v>118797.05</v>
      </c>
      <c r="AF112" s="282">
        <v>35442.519999999997</v>
      </c>
      <c r="AI112" s="109">
        <f t="shared" si="7"/>
        <v>291657.29000000004</v>
      </c>
      <c r="AJ112" s="38">
        <f t="shared" si="8"/>
        <v>31350</v>
      </c>
      <c r="AK112" s="26">
        <f t="shared" si="9"/>
        <v>260307.29000000004</v>
      </c>
      <c r="AL112" s="17">
        <f t="shared" si="10"/>
        <v>547352.68999999994</v>
      </c>
      <c r="AM112" s="19">
        <f t="shared" si="11"/>
        <v>446789.47000000003</v>
      </c>
      <c r="AN112" s="33">
        <f t="shared" si="12"/>
        <v>100563.21999999991</v>
      </c>
    </row>
    <row r="113" spans="1:40" x14ac:dyDescent="0.2">
      <c r="A113" t="s">
        <v>1201</v>
      </c>
      <c r="B113" t="s">
        <v>1202</v>
      </c>
      <c r="C113" s="103">
        <v>723</v>
      </c>
      <c r="D113" s="77" t="s">
        <v>2095</v>
      </c>
      <c r="E113" t="s">
        <v>1209</v>
      </c>
      <c r="F113" s="287">
        <v>409356.45</v>
      </c>
      <c r="G113" s="287">
        <v>1763.09</v>
      </c>
      <c r="H113" s="287">
        <v>51311.75</v>
      </c>
      <c r="I113" s="56">
        <v>2318372.9</v>
      </c>
      <c r="J113" s="56">
        <v>196011.72</v>
      </c>
      <c r="K113" s="56">
        <v>1096.08</v>
      </c>
      <c r="N113" s="280">
        <v>31701.72</v>
      </c>
      <c r="Q113" s="280">
        <v>1086</v>
      </c>
      <c r="U113" s="56">
        <v>513834.47</v>
      </c>
      <c r="W113" s="106">
        <v>250517.54</v>
      </c>
      <c r="Z113" s="106">
        <v>227795.6</v>
      </c>
      <c r="AA113" s="106">
        <v>1500</v>
      </c>
      <c r="AB113" s="282">
        <v>290495.59999999998</v>
      </c>
      <c r="AE113" s="282">
        <v>61457.33</v>
      </c>
      <c r="AF113" s="282">
        <v>50557.84</v>
      </c>
      <c r="AI113" s="109">
        <f t="shared" si="7"/>
        <v>462431.29000000004</v>
      </c>
      <c r="AJ113" s="38">
        <f t="shared" si="8"/>
        <v>32787.72</v>
      </c>
      <c r="AK113" s="26">
        <f t="shared" si="9"/>
        <v>429643.57000000007</v>
      </c>
      <c r="AL113" s="17">
        <f t="shared" si="10"/>
        <v>479813.14</v>
      </c>
      <c r="AM113" s="19">
        <f t="shared" si="11"/>
        <v>402510.77</v>
      </c>
      <c r="AN113" s="33">
        <f t="shared" si="12"/>
        <v>77302.37</v>
      </c>
    </row>
    <row r="114" spans="1:40" x14ac:dyDescent="0.2">
      <c r="A114" t="s">
        <v>1201</v>
      </c>
      <c r="B114" t="s">
        <v>1202</v>
      </c>
      <c r="C114" s="103">
        <v>3567</v>
      </c>
      <c r="D114" s="77" t="s">
        <v>2096</v>
      </c>
      <c r="E114" t="s">
        <v>1210</v>
      </c>
      <c r="F114" s="287">
        <v>83095.47</v>
      </c>
      <c r="G114" s="287">
        <v>3965.5</v>
      </c>
      <c r="H114" s="287">
        <v>86476.38</v>
      </c>
      <c r="I114" s="56">
        <v>999119.29</v>
      </c>
      <c r="J114" s="56">
        <v>276178.5</v>
      </c>
      <c r="M114" s="280">
        <v>0</v>
      </c>
      <c r="N114" s="280">
        <v>53296.29</v>
      </c>
      <c r="Q114" s="280">
        <v>1391.18</v>
      </c>
      <c r="T114" s="56">
        <v>-90.14</v>
      </c>
      <c r="U114" s="56">
        <v>3774792.24</v>
      </c>
      <c r="W114" s="106">
        <v>314007.02</v>
      </c>
      <c r="X114" s="106">
        <v>47350</v>
      </c>
      <c r="Z114" s="106">
        <v>299569.2</v>
      </c>
      <c r="AA114" s="106">
        <v>102500</v>
      </c>
      <c r="AB114" s="282">
        <v>401309.2</v>
      </c>
      <c r="AE114" s="282">
        <v>207397.06</v>
      </c>
      <c r="AF114" s="282">
        <v>59386.239999999998</v>
      </c>
      <c r="AI114" s="109">
        <f t="shared" si="7"/>
        <v>173537.35</v>
      </c>
      <c r="AJ114" s="38">
        <f t="shared" si="8"/>
        <v>54687.47</v>
      </c>
      <c r="AK114" s="26">
        <f t="shared" si="9"/>
        <v>118849.88</v>
      </c>
      <c r="AL114" s="17">
        <f t="shared" si="10"/>
        <v>763426.22</v>
      </c>
      <c r="AM114" s="19">
        <f t="shared" si="11"/>
        <v>668092.5</v>
      </c>
      <c r="AN114" s="33">
        <f t="shared" si="12"/>
        <v>95333.719999999972</v>
      </c>
    </row>
    <row r="115" spans="1:40" x14ac:dyDescent="0.2">
      <c r="A115" t="s">
        <v>1201</v>
      </c>
      <c r="B115" t="s">
        <v>1202</v>
      </c>
      <c r="C115" s="103">
        <v>2416</v>
      </c>
      <c r="D115" s="77" t="s">
        <v>2097</v>
      </c>
      <c r="E115" t="s">
        <v>1211</v>
      </c>
      <c r="F115" s="287">
        <v>368965.7</v>
      </c>
      <c r="G115" s="287">
        <v>0</v>
      </c>
      <c r="H115" s="287">
        <v>58274.87</v>
      </c>
      <c r="I115" s="56">
        <v>530349.81000000006</v>
      </c>
      <c r="J115" s="56">
        <v>432606.99</v>
      </c>
      <c r="M115" s="280">
        <v>0</v>
      </c>
      <c r="N115" s="280">
        <v>40900</v>
      </c>
      <c r="U115" s="56">
        <v>1908283.93</v>
      </c>
      <c r="W115" s="106">
        <v>362900.29</v>
      </c>
      <c r="Z115" s="106">
        <v>235713.3</v>
      </c>
      <c r="AB115" s="282">
        <v>311043.3</v>
      </c>
      <c r="AE115" s="282">
        <v>174918.58</v>
      </c>
      <c r="AF115" s="282">
        <v>51843.31</v>
      </c>
      <c r="AI115" s="109">
        <f t="shared" si="7"/>
        <v>427240.57</v>
      </c>
      <c r="AJ115" s="38">
        <f t="shared" si="8"/>
        <v>40900</v>
      </c>
      <c r="AK115" s="26">
        <f t="shared" si="9"/>
        <v>386340.57</v>
      </c>
      <c r="AL115" s="17">
        <f t="shared" si="10"/>
        <v>598613.59</v>
      </c>
      <c r="AM115" s="19">
        <f t="shared" si="11"/>
        <v>537805.18999999994</v>
      </c>
      <c r="AN115" s="33">
        <f t="shared" si="12"/>
        <v>60808.400000000023</v>
      </c>
    </row>
    <row r="116" spans="1:40" x14ac:dyDescent="0.2">
      <c r="A116" t="s">
        <v>1201</v>
      </c>
      <c r="B116" t="s">
        <v>1202</v>
      </c>
      <c r="C116" s="103">
        <v>1268</v>
      </c>
      <c r="D116" s="77" t="s">
        <v>2098</v>
      </c>
      <c r="E116" t="s">
        <v>1212</v>
      </c>
      <c r="F116" s="287">
        <v>271108.64</v>
      </c>
      <c r="G116" s="287">
        <v>0</v>
      </c>
      <c r="H116" s="287">
        <v>54824.32</v>
      </c>
      <c r="I116" s="56">
        <v>1250182.78</v>
      </c>
      <c r="J116" s="56">
        <v>347535.57</v>
      </c>
      <c r="M116" s="280">
        <v>0</v>
      </c>
      <c r="N116" s="280">
        <v>32289.59</v>
      </c>
      <c r="U116" s="56">
        <v>1980426.11</v>
      </c>
      <c r="W116" s="106">
        <v>312238.14</v>
      </c>
      <c r="X116" s="106">
        <v>55000</v>
      </c>
      <c r="Z116" s="106">
        <v>200911.8</v>
      </c>
      <c r="AA116" s="106">
        <v>2500</v>
      </c>
      <c r="AB116" s="282">
        <v>245261.8</v>
      </c>
      <c r="AE116" s="282">
        <v>106791.07</v>
      </c>
      <c r="AF116" s="282">
        <v>46065.22</v>
      </c>
      <c r="AI116" s="109">
        <f t="shared" si="7"/>
        <v>325932.96000000002</v>
      </c>
      <c r="AJ116" s="38">
        <f t="shared" si="8"/>
        <v>32289.59</v>
      </c>
      <c r="AK116" s="26">
        <f t="shared" si="9"/>
        <v>293643.37</v>
      </c>
      <c r="AL116" s="17">
        <f t="shared" si="10"/>
        <v>570649.93999999994</v>
      </c>
      <c r="AM116" s="19">
        <f t="shared" si="11"/>
        <v>398118.08999999997</v>
      </c>
      <c r="AN116" s="33">
        <f t="shared" si="12"/>
        <v>172531.84999999998</v>
      </c>
    </row>
    <row r="117" spans="1:40" x14ac:dyDescent="0.2">
      <c r="A117" t="s">
        <v>1201</v>
      </c>
      <c r="B117" t="s">
        <v>1202</v>
      </c>
      <c r="C117" s="103">
        <v>3345</v>
      </c>
      <c r="D117" s="77" t="s">
        <v>2099</v>
      </c>
      <c r="E117" t="s">
        <v>1213</v>
      </c>
      <c r="F117" s="287">
        <v>211462.26</v>
      </c>
      <c r="G117" s="287">
        <v>3864.77</v>
      </c>
      <c r="H117" s="287">
        <v>28966.18</v>
      </c>
      <c r="I117" s="56">
        <v>331127.67999999999</v>
      </c>
      <c r="J117" s="56">
        <v>381077.98</v>
      </c>
      <c r="N117" s="280">
        <v>7875</v>
      </c>
      <c r="T117" s="56">
        <v>-37.729999999999997</v>
      </c>
      <c r="U117" s="56">
        <v>2133398.12</v>
      </c>
      <c r="W117" s="106">
        <v>317222.68</v>
      </c>
      <c r="Z117" s="106">
        <v>472745.2</v>
      </c>
      <c r="AB117" s="282">
        <v>528545.19999999995</v>
      </c>
      <c r="AE117" s="282">
        <v>139902.32999999999</v>
      </c>
      <c r="AF117" s="282">
        <v>55432.91</v>
      </c>
      <c r="AI117" s="109">
        <f t="shared" si="7"/>
        <v>244293.21</v>
      </c>
      <c r="AJ117" s="38">
        <f t="shared" si="8"/>
        <v>7875</v>
      </c>
      <c r="AK117" s="26">
        <f t="shared" si="9"/>
        <v>236418.21</v>
      </c>
      <c r="AL117" s="17">
        <f t="shared" si="10"/>
        <v>789967.88</v>
      </c>
      <c r="AM117" s="19">
        <f t="shared" si="11"/>
        <v>723880.44</v>
      </c>
      <c r="AN117" s="33">
        <f t="shared" si="12"/>
        <v>66087.440000000061</v>
      </c>
    </row>
    <row r="118" spans="1:40" x14ac:dyDescent="0.2">
      <c r="A118" t="s">
        <v>1201</v>
      </c>
      <c r="B118" t="s">
        <v>1202</v>
      </c>
      <c r="C118" s="103">
        <v>1431</v>
      </c>
      <c r="D118" s="77" t="s">
        <v>2100</v>
      </c>
      <c r="E118" t="s">
        <v>1214</v>
      </c>
      <c r="F118" s="287">
        <v>184800.06</v>
      </c>
      <c r="G118" s="287">
        <v>0</v>
      </c>
      <c r="H118" s="287">
        <v>52720.95</v>
      </c>
      <c r="I118" s="56">
        <v>713936.84</v>
      </c>
      <c r="J118" s="56">
        <v>103026.1</v>
      </c>
      <c r="M118" s="280">
        <v>0</v>
      </c>
      <c r="N118" s="280">
        <v>42541.94</v>
      </c>
      <c r="T118" s="56">
        <v>-98.06</v>
      </c>
      <c r="U118" s="56">
        <v>1945240.49</v>
      </c>
      <c r="W118" s="106">
        <v>340102.78</v>
      </c>
      <c r="Z118" s="106">
        <v>225207.5</v>
      </c>
      <c r="AA118" s="106">
        <v>1500</v>
      </c>
      <c r="AB118" s="282">
        <v>308607.5</v>
      </c>
      <c r="AE118" s="282">
        <v>91362.59</v>
      </c>
      <c r="AF118" s="282">
        <v>35230.379999999997</v>
      </c>
      <c r="AI118" s="109">
        <f t="shared" si="7"/>
        <v>237521.01</v>
      </c>
      <c r="AJ118" s="38">
        <f t="shared" si="8"/>
        <v>42541.94</v>
      </c>
      <c r="AK118" s="26">
        <f t="shared" si="9"/>
        <v>194979.07</v>
      </c>
      <c r="AL118" s="17">
        <f t="shared" si="10"/>
        <v>566810.28</v>
      </c>
      <c r="AM118" s="19">
        <f t="shared" si="11"/>
        <v>435200.47</v>
      </c>
      <c r="AN118" s="33">
        <f t="shared" si="12"/>
        <v>131609.81000000006</v>
      </c>
    </row>
    <row r="119" spans="1:40" x14ac:dyDescent="0.2">
      <c r="A119" t="s">
        <v>1201</v>
      </c>
      <c r="B119" t="s">
        <v>1202</v>
      </c>
      <c r="C119" s="103">
        <v>2020</v>
      </c>
      <c r="D119" s="77" t="s">
        <v>2101</v>
      </c>
      <c r="E119" t="s">
        <v>1215</v>
      </c>
      <c r="F119" s="287">
        <v>128643.45</v>
      </c>
      <c r="G119" s="287">
        <v>0</v>
      </c>
      <c r="H119" s="287">
        <v>43880.31</v>
      </c>
      <c r="I119" s="56">
        <v>556793.47</v>
      </c>
      <c r="J119" s="56">
        <v>172996.15</v>
      </c>
      <c r="M119" s="280">
        <v>0</v>
      </c>
      <c r="N119" s="280">
        <v>67556</v>
      </c>
      <c r="T119" s="56">
        <v>3225.35</v>
      </c>
      <c r="U119" s="56">
        <v>2404357.2799999998</v>
      </c>
      <c r="W119" s="106">
        <v>360849.56</v>
      </c>
      <c r="Z119" s="106">
        <v>262910</v>
      </c>
      <c r="AB119" s="282">
        <v>336020</v>
      </c>
      <c r="AE119" s="282">
        <v>113715.18</v>
      </c>
      <c r="AF119" s="282">
        <v>39426.39</v>
      </c>
      <c r="AI119" s="109">
        <f t="shared" si="7"/>
        <v>172523.76</v>
      </c>
      <c r="AJ119" s="38">
        <f t="shared" si="8"/>
        <v>67556</v>
      </c>
      <c r="AK119" s="26">
        <f t="shared" si="9"/>
        <v>104967.76000000001</v>
      </c>
      <c r="AL119" s="17">
        <f t="shared" si="10"/>
        <v>623759.56000000006</v>
      </c>
      <c r="AM119" s="19">
        <f t="shared" si="11"/>
        <v>489161.57</v>
      </c>
      <c r="AN119" s="33">
        <f t="shared" si="12"/>
        <v>134597.99000000005</v>
      </c>
    </row>
    <row r="120" spans="1:40" x14ac:dyDescent="0.2">
      <c r="A120" t="s">
        <v>1201</v>
      </c>
      <c r="B120" t="s">
        <v>1202</v>
      </c>
      <c r="C120" s="103">
        <v>3005</v>
      </c>
      <c r="D120" s="77" t="s">
        <v>2102</v>
      </c>
      <c r="E120" t="s">
        <v>1216</v>
      </c>
      <c r="F120" s="287">
        <v>387928.5</v>
      </c>
      <c r="G120" s="287">
        <v>4460</v>
      </c>
      <c r="H120" s="287">
        <v>45302.46</v>
      </c>
      <c r="I120" s="56">
        <v>186132.67</v>
      </c>
      <c r="J120" s="56">
        <v>127725.87</v>
      </c>
      <c r="M120" s="280">
        <v>0</v>
      </c>
      <c r="T120" s="56">
        <v>-5654.74</v>
      </c>
      <c r="U120" s="56">
        <v>3154007.83</v>
      </c>
      <c r="W120" s="106">
        <v>358176.52</v>
      </c>
      <c r="Z120" s="106">
        <v>245880</v>
      </c>
      <c r="AB120" s="282">
        <v>294660</v>
      </c>
      <c r="AE120" s="282">
        <v>166338.64000000001</v>
      </c>
      <c r="AF120" s="282">
        <v>33617.379999999997</v>
      </c>
      <c r="AI120" s="109">
        <f t="shared" si="7"/>
        <v>437690.96</v>
      </c>
      <c r="AJ120" s="38">
        <f t="shared" si="8"/>
        <v>0</v>
      </c>
      <c r="AK120" s="26">
        <f t="shared" si="9"/>
        <v>437690.96</v>
      </c>
      <c r="AL120" s="17">
        <f t="shared" si="10"/>
        <v>604056.52</v>
      </c>
      <c r="AM120" s="19">
        <f t="shared" si="11"/>
        <v>494616.02</v>
      </c>
      <c r="AN120" s="33">
        <f t="shared" si="12"/>
        <v>109440.5</v>
      </c>
    </row>
    <row r="121" spans="1:40" x14ac:dyDescent="0.2">
      <c r="A121" t="s">
        <v>1201</v>
      </c>
      <c r="B121" t="s">
        <v>1202</v>
      </c>
      <c r="C121" s="103">
        <v>2671</v>
      </c>
      <c r="D121" s="77" t="s">
        <v>2103</v>
      </c>
      <c r="E121" t="s">
        <v>1217</v>
      </c>
      <c r="F121" s="287">
        <v>220329.94</v>
      </c>
      <c r="G121" s="287">
        <v>0</v>
      </c>
      <c r="H121" s="287">
        <v>113082.46</v>
      </c>
      <c r="I121" s="56">
        <v>827750.54</v>
      </c>
      <c r="J121" s="56">
        <v>302273.94</v>
      </c>
      <c r="N121" s="280">
        <v>37683.67</v>
      </c>
      <c r="T121" s="56">
        <v>92760</v>
      </c>
      <c r="U121" s="56">
        <v>2272032.2400000002</v>
      </c>
      <c r="W121" s="106">
        <v>473692.8</v>
      </c>
      <c r="Z121" s="106">
        <v>251602.8</v>
      </c>
      <c r="AB121" s="282">
        <v>294052.8</v>
      </c>
      <c r="AE121" s="282">
        <v>131451.1</v>
      </c>
      <c r="AF121" s="282">
        <v>41901.17</v>
      </c>
      <c r="AI121" s="109">
        <f t="shared" si="7"/>
        <v>333412.40000000002</v>
      </c>
      <c r="AJ121" s="38">
        <f t="shared" si="8"/>
        <v>37683.67</v>
      </c>
      <c r="AK121" s="26">
        <f t="shared" si="9"/>
        <v>295728.73000000004</v>
      </c>
      <c r="AL121" s="17">
        <f t="shared" si="10"/>
        <v>725295.6</v>
      </c>
      <c r="AM121" s="19">
        <f t="shared" si="11"/>
        <v>467405.07</v>
      </c>
      <c r="AN121" s="33">
        <f t="shared" si="12"/>
        <v>257890.52999999997</v>
      </c>
    </row>
    <row r="122" spans="1:40" x14ac:dyDescent="0.2">
      <c r="A122" t="s">
        <v>1201</v>
      </c>
      <c r="B122" t="s">
        <v>1202</v>
      </c>
      <c r="C122" s="103">
        <v>1913</v>
      </c>
      <c r="D122" s="77" t="s">
        <v>2104</v>
      </c>
      <c r="E122" t="s">
        <v>1218</v>
      </c>
      <c r="F122" s="287">
        <v>261096.81</v>
      </c>
      <c r="G122" s="287">
        <v>33000</v>
      </c>
      <c r="H122" s="287">
        <v>238865.07</v>
      </c>
      <c r="I122" s="56">
        <v>490648.31</v>
      </c>
      <c r="J122" s="56">
        <v>84830.080000000002</v>
      </c>
      <c r="N122" s="280">
        <v>5000</v>
      </c>
      <c r="T122" s="56">
        <v>-59.53</v>
      </c>
      <c r="U122" s="56">
        <v>1679735.01</v>
      </c>
      <c r="W122" s="106">
        <v>241823.12</v>
      </c>
      <c r="Z122" s="106">
        <v>124400</v>
      </c>
      <c r="AB122" s="282">
        <v>179180</v>
      </c>
      <c r="AE122" s="282">
        <v>76570.98</v>
      </c>
      <c r="AF122" s="282">
        <v>32360.45</v>
      </c>
      <c r="AI122" s="109">
        <f t="shared" si="7"/>
        <v>532961.88</v>
      </c>
      <c r="AJ122" s="38">
        <f t="shared" si="8"/>
        <v>5000</v>
      </c>
      <c r="AK122" s="26">
        <f t="shared" si="9"/>
        <v>527961.88</v>
      </c>
      <c r="AL122" s="17">
        <f t="shared" si="10"/>
        <v>366223.12</v>
      </c>
      <c r="AM122" s="19">
        <f t="shared" si="11"/>
        <v>288111.43</v>
      </c>
      <c r="AN122" s="33">
        <f t="shared" si="12"/>
        <v>78111.69</v>
      </c>
    </row>
    <row r="123" spans="1:40" x14ac:dyDescent="0.2">
      <c r="A123" t="s">
        <v>1201</v>
      </c>
      <c r="B123" t="s">
        <v>1202</v>
      </c>
      <c r="C123" s="103">
        <v>2409</v>
      </c>
      <c r="D123" s="77" t="s">
        <v>2105</v>
      </c>
      <c r="E123" t="s">
        <v>1219</v>
      </c>
      <c r="F123" s="287">
        <v>399286.75</v>
      </c>
      <c r="G123" s="287">
        <v>0</v>
      </c>
      <c r="H123" s="287">
        <v>60174.43</v>
      </c>
      <c r="I123" s="56">
        <v>191840.93</v>
      </c>
      <c r="J123" s="56">
        <v>117119.07</v>
      </c>
      <c r="M123" s="280">
        <v>0</v>
      </c>
      <c r="N123" s="280">
        <v>38200</v>
      </c>
      <c r="T123" s="56">
        <v>-96.36</v>
      </c>
      <c r="U123" s="56">
        <v>1611506.92</v>
      </c>
      <c r="W123" s="106">
        <v>303982.56</v>
      </c>
      <c r="Z123" s="106">
        <v>294520</v>
      </c>
      <c r="AA123" s="106">
        <v>1500</v>
      </c>
      <c r="AB123" s="282">
        <v>344320</v>
      </c>
      <c r="AE123" s="282">
        <v>180749.77</v>
      </c>
      <c r="AF123" s="282">
        <v>26716.05</v>
      </c>
      <c r="AI123" s="109">
        <f t="shared" si="7"/>
        <v>459461.18</v>
      </c>
      <c r="AJ123" s="38">
        <f t="shared" si="8"/>
        <v>38200</v>
      </c>
      <c r="AK123" s="26">
        <f t="shared" si="9"/>
        <v>421261.18</v>
      </c>
      <c r="AL123" s="17">
        <f t="shared" si="10"/>
        <v>600002.56000000006</v>
      </c>
      <c r="AM123" s="19">
        <f t="shared" si="11"/>
        <v>551785.82000000007</v>
      </c>
      <c r="AN123" s="33">
        <f t="shared" si="12"/>
        <v>48216.739999999991</v>
      </c>
    </row>
    <row r="124" spans="1:40" x14ac:dyDescent="0.2">
      <c r="A124" t="s">
        <v>1201</v>
      </c>
      <c r="B124" t="s">
        <v>1202</v>
      </c>
      <c r="C124" s="103">
        <v>1702</v>
      </c>
      <c r="D124" s="77" t="s">
        <v>2106</v>
      </c>
      <c r="E124" t="s">
        <v>1220</v>
      </c>
      <c r="F124" s="287">
        <v>229260.34</v>
      </c>
      <c r="G124" s="287">
        <v>0</v>
      </c>
      <c r="H124" s="287">
        <v>43663.19</v>
      </c>
      <c r="I124" s="56">
        <v>45092.51</v>
      </c>
      <c r="J124" s="56">
        <v>407497.89</v>
      </c>
      <c r="M124" s="280">
        <v>0</v>
      </c>
      <c r="N124" s="280">
        <v>42400</v>
      </c>
      <c r="U124" s="56">
        <v>667875.67000000004</v>
      </c>
      <c r="W124" s="106">
        <v>304073.53000000003</v>
      </c>
      <c r="Z124" s="106">
        <v>207151.42</v>
      </c>
      <c r="AA124" s="106">
        <v>6000</v>
      </c>
      <c r="AB124" s="282">
        <v>294278.42</v>
      </c>
      <c r="AE124" s="282">
        <v>115352.15</v>
      </c>
      <c r="AF124" s="282">
        <v>16731.2</v>
      </c>
      <c r="AI124" s="109">
        <f t="shared" si="7"/>
        <v>272923.53000000003</v>
      </c>
      <c r="AJ124" s="38">
        <f t="shared" si="8"/>
        <v>42400</v>
      </c>
      <c r="AK124" s="26">
        <f t="shared" si="9"/>
        <v>230523.53000000003</v>
      </c>
      <c r="AL124" s="17">
        <f t="shared" si="10"/>
        <v>517224.95000000007</v>
      </c>
      <c r="AM124" s="19">
        <f t="shared" si="11"/>
        <v>426361.76999999996</v>
      </c>
      <c r="AN124" s="33">
        <f t="shared" si="12"/>
        <v>90863.180000000109</v>
      </c>
    </row>
    <row r="125" spans="1:40" x14ac:dyDescent="0.2">
      <c r="A125" t="s">
        <v>1201</v>
      </c>
      <c r="B125" t="s">
        <v>1202</v>
      </c>
      <c r="C125" s="103">
        <v>2179</v>
      </c>
      <c r="D125" s="77" t="s">
        <v>2107</v>
      </c>
      <c r="E125" t="s">
        <v>1221</v>
      </c>
      <c r="F125" s="287">
        <v>175007.16</v>
      </c>
      <c r="G125" s="287">
        <v>591.70000000000005</v>
      </c>
      <c r="H125" s="287">
        <v>71397.33</v>
      </c>
      <c r="I125" s="56">
        <v>790504.74</v>
      </c>
      <c r="J125" s="56">
        <v>244523.43</v>
      </c>
      <c r="K125" s="56">
        <v>3942.03</v>
      </c>
      <c r="M125" s="280">
        <v>0</v>
      </c>
      <c r="N125" s="280">
        <v>45402.1</v>
      </c>
      <c r="T125" s="56">
        <v>12.58</v>
      </c>
      <c r="U125" s="56">
        <v>654977.96</v>
      </c>
      <c r="W125" s="106">
        <v>370679.77</v>
      </c>
      <c r="Z125" s="106">
        <v>225744.8</v>
      </c>
      <c r="AB125" s="282">
        <v>285645.8</v>
      </c>
      <c r="AE125" s="282">
        <v>111147.65</v>
      </c>
      <c r="AF125" s="282">
        <v>31387.1</v>
      </c>
      <c r="AI125" s="109">
        <f t="shared" si="7"/>
        <v>246996.19</v>
      </c>
      <c r="AJ125" s="38">
        <f t="shared" si="8"/>
        <v>45402.1</v>
      </c>
      <c r="AK125" s="26">
        <f t="shared" si="9"/>
        <v>201594.09</v>
      </c>
      <c r="AL125" s="17">
        <f t="shared" si="10"/>
        <v>596424.57000000007</v>
      </c>
      <c r="AM125" s="19">
        <f t="shared" si="11"/>
        <v>428180.54999999993</v>
      </c>
      <c r="AN125" s="33">
        <f t="shared" si="12"/>
        <v>168244.02000000014</v>
      </c>
    </row>
    <row r="126" spans="1:40" x14ac:dyDescent="0.2">
      <c r="A126" t="s">
        <v>1223</v>
      </c>
      <c r="B126" t="s">
        <v>1224</v>
      </c>
      <c r="C126" s="103">
        <v>3793</v>
      </c>
      <c r="D126" s="77" t="s">
        <v>2108</v>
      </c>
      <c r="E126" t="s">
        <v>1226</v>
      </c>
      <c r="F126" s="287">
        <v>333118.83</v>
      </c>
      <c r="G126" s="287">
        <v>0</v>
      </c>
      <c r="H126" s="287">
        <v>253572.53</v>
      </c>
      <c r="I126" s="56">
        <v>698709.64</v>
      </c>
      <c r="J126" s="56">
        <v>80138.009999999995</v>
      </c>
      <c r="N126" s="280">
        <v>6000</v>
      </c>
      <c r="Q126" s="280">
        <v>569.87</v>
      </c>
      <c r="T126" s="56">
        <v>-1850072.87</v>
      </c>
      <c r="U126" s="56">
        <v>3175397.16</v>
      </c>
      <c r="W126" s="106">
        <v>162846.38</v>
      </c>
      <c r="X126" s="106">
        <v>110000</v>
      </c>
      <c r="Z126" s="106">
        <v>451530</v>
      </c>
      <c r="AB126" s="282">
        <v>479200</v>
      </c>
      <c r="AE126" s="282">
        <v>117027.71</v>
      </c>
      <c r="AF126" s="282">
        <v>93128.82</v>
      </c>
      <c r="AI126" s="109">
        <f t="shared" si="7"/>
        <v>586691.36</v>
      </c>
      <c r="AJ126" s="38">
        <f t="shared" si="8"/>
        <v>6569.87</v>
      </c>
      <c r="AK126" s="26">
        <f t="shared" si="9"/>
        <v>580121.49</v>
      </c>
      <c r="AL126" s="17">
        <f t="shared" si="10"/>
        <v>724376.38</v>
      </c>
      <c r="AM126" s="19">
        <f t="shared" si="11"/>
        <v>689356.53</v>
      </c>
      <c r="AN126" s="33">
        <f t="shared" si="12"/>
        <v>35019.849999999977</v>
      </c>
    </row>
    <row r="127" spans="1:40" x14ac:dyDescent="0.2">
      <c r="A127" t="s">
        <v>1223</v>
      </c>
      <c r="B127" t="s">
        <v>1224</v>
      </c>
      <c r="C127" s="103">
        <v>1435</v>
      </c>
      <c r="D127" s="77" t="s">
        <v>2109</v>
      </c>
      <c r="E127" t="s">
        <v>1227</v>
      </c>
      <c r="F127" s="287">
        <v>105114.21</v>
      </c>
      <c r="G127" s="287">
        <v>0</v>
      </c>
      <c r="H127" s="287">
        <v>2850.43</v>
      </c>
      <c r="I127" s="56">
        <v>56222.400000000001</v>
      </c>
      <c r="J127" s="56">
        <v>108664.47</v>
      </c>
      <c r="N127" s="280">
        <v>7800</v>
      </c>
      <c r="Q127" s="280">
        <v>1131.21</v>
      </c>
      <c r="U127" s="56">
        <v>1191484.79</v>
      </c>
      <c r="W127" s="106">
        <v>111065.65</v>
      </c>
      <c r="Z127" s="106">
        <v>243590</v>
      </c>
      <c r="AB127" s="282">
        <v>320204</v>
      </c>
      <c r="AE127" s="282">
        <v>146472.32000000001</v>
      </c>
      <c r="AF127" s="282">
        <v>17577.810000000001</v>
      </c>
      <c r="AI127" s="109">
        <f t="shared" si="7"/>
        <v>107964.64</v>
      </c>
      <c r="AJ127" s="38">
        <f t="shared" si="8"/>
        <v>8931.2099999999991</v>
      </c>
      <c r="AK127" s="26">
        <f t="shared" si="9"/>
        <v>99033.43</v>
      </c>
      <c r="AL127" s="17">
        <f t="shared" si="10"/>
        <v>354655.65</v>
      </c>
      <c r="AM127" s="19">
        <f t="shared" si="11"/>
        <v>484254.13</v>
      </c>
      <c r="AN127" s="33">
        <f t="shared" si="12"/>
        <v>-129598.47999999998</v>
      </c>
    </row>
    <row r="128" spans="1:40" x14ac:dyDescent="0.2">
      <c r="A128" t="s">
        <v>1223</v>
      </c>
      <c r="B128" t="s">
        <v>1224</v>
      </c>
      <c r="C128" s="103">
        <v>1980</v>
      </c>
      <c r="D128" s="77" t="s">
        <v>2110</v>
      </c>
      <c r="E128" t="s">
        <v>1228</v>
      </c>
      <c r="F128" s="287">
        <v>33192.03</v>
      </c>
      <c r="G128" s="287">
        <v>0</v>
      </c>
      <c r="H128" s="287">
        <v>237024.42</v>
      </c>
      <c r="I128" s="56">
        <v>3257918.79</v>
      </c>
      <c r="J128" s="56">
        <v>152635.67000000001</v>
      </c>
      <c r="N128" s="280">
        <v>4000</v>
      </c>
      <c r="Q128" s="280">
        <v>1222.04</v>
      </c>
      <c r="T128" s="56">
        <v>2838900.01</v>
      </c>
      <c r="U128" s="56">
        <v>918887.6</v>
      </c>
      <c r="W128" s="106">
        <v>164698.01999999999</v>
      </c>
      <c r="Z128" s="106">
        <v>263130</v>
      </c>
      <c r="AA128" s="106">
        <v>17000</v>
      </c>
      <c r="AB128" s="282">
        <v>383363</v>
      </c>
      <c r="AE128" s="282">
        <v>93227.35</v>
      </c>
      <c r="AF128" s="282">
        <v>47153.41</v>
      </c>
      <c r="AI128" s="109">
        <f t="shared" si="7"/>
        <v>270216.45</v>
      </c>
      <c r="AJ128" s="38">
        <f t="shared" si="8"/>
        <v>5222.04</v>
      </c>
      <c r="AK128" s="26">
        <f t="shared" si="9"/>
        <v>264994.41000000003</v>
      </c>
      <c r="AL128" s="17">
        <f t="shared" si="10"/>
        <v>444828.02</v>
      </c>
      <c r="AM128" s="19">
        <f t="shared" si="11"/>
        <v>523743.76</v>
      </c>
      <c r="AN128" s="33">
        <f t="shared" si="12"/>
        <v>-78915.739999999991</v>
      </c>
    </row>
    <row r="129" spans="1:40" x14ac:dyDescent="0.2">
      <c r="A129" t="s">
        <v>1223</v>
      </c>
      <c r="B129" t="s">
        <v>1224</v>
      </c>
      <c r="C129" s="103">
        <v>2225</v>
      </c>
      <c r="D129" s="77" t="s">
        <v>2111</v>
      </c>
      <c r="E129" t="s">
        <v>1229</v>
      </c>
      <c r="F129" s="287">
        <v>30511.1</v>
      </c>
      <c r="G129" s="287">
        <v>0</v>
      </c>
      <c r="H129" s="287">
        <v>109109</v>
      </c>
      <c r="I129" s="56">
        <v>317211.90000000002</v>
      </c>
      <c r="J129" s="56">
        <v>137923.01</v>
      </c>
      <c r="N129" s="280">
        <v>5000</v>
      </c>
      <c r="Q129" s="280">
        <v>1457.7</v>
      </c>
      <c r="T129" s="56">
        <v>-1186759.81</v>
      </c>
      <c r="U129" s="56">
        <v>1855787.89</v>
      </c>
      <c r="W129" s="106">
        <v>139355.48000000001</v>
      </c>
      <c r="Z129" s="106">
        <v>360870</v>
      </c>
      <c r="AB129" s="282">
        <v>438830</v>
      </c>
      <c r="AE129" s="282">
        <v>99673.4</v>
      </c>
      <c r="AF129" s="282">
        <v>40194.85</v>
      </c>
      <c r="AI129" s="109">
        <f t="shared" si="7"/>
        <v>139620.1</v>
      </c>
      <c r="AJ129" s="38">
        <f t="shared" si="8"/>
        <v>6457.7</v>
      </c>
      <c r="AK129" s="26">
        <f t="shared" si="9"/>
        <v>133162.4</v>
      </c>
      <c r="AL129" s="17">
        <f t="shared" si="10"/>
        <v>500225.48</v>
      </c>
      <c r="AM129" s="19">
        <f t="shared" si="11"/>
        <v>578698.25</v>
      </c>
      <c r="AN129" s="33">
        <f t="shared" si="12"/>
        <v>-78472.770000000019</v>
      </c>
    </row>
    <row r="130" spans="1:40" x14ac:dyDescent="0.2">
      <c r="A130" t="s">
        <v>1223</v>
      </c>
      <c r="B130" t="s">
        <v>1224</v>
      </c>
      <c r="C130" s="103">
        <v>2531</v>
      </c>
      <c r="D130" s="77" t="s">
        <v>2112</v>
      </c>
      <c r="E130" t="s">
        <v>1230</v>
      </c>
      <c r="F130" s="287">
        <v>414738.2</v>
      </c>
      <c r="G130" s="287">
        <v>0</v>
      </c>
      <c r="H130" s="287">
        <v>17406.96</v>
      </c>
      <c r="I130" s="56">
        <v>574179.26</v>
      </c>
      <c r="J130" s="56">
        <v>117108.58</v>
      </c>
      <c r="N130" s="280">
        <v>5000</v>
      </c>
      <c r="Q130" s="280">
        <v>2109.5100000000002</v>
      </c>
      <c r="T130" s="56">
        <v>-220071.35</v>
      </c>
      <c r="U130" s="56">
        <v>1498231.3</v>
      </c>
      <c r="W130" s="106">
        <v>129703.86</v>
      </c>
      <c r="Z130" s="106">
        <v>205040</v>
      </c>
      <c r="AB130" s="282">
        <v>330660</v>
      </c>
      <c r="AE130" s="282">
        <v>109686.2</v>
      </c>
      <c r="AF130" s="282">
        <v>49151.12</v>
      </c>
      <c r="AI130" s="109">
        <f t="shared" si="7"/>
        <v>432145.16000000003</v>
      </c>
      <c r="AJ130" s="38">
        <f t="shared" si="8"/>
        <v>7109.51</v>
      </c>
      <c r="AK130" s="26">
        <f t="shared" si="9"/>
        <v>425035.65</v>
      </c>
      <c r="AL130" s="17">
        <f t="shared" si="10"/>
        <v>334743.86</v>
      </c>
      <c r="AM130" s="19">
        <f t="shared" si="11"/>
        <v>489497.32</v>
      </c>
      <c r="AN130" s="33">
        <f t="shared" si="12"/>
        <v>-154753.46000000002</v>
      </c>
    </row>
    <row r="131" spans="1:40" x14ac:dyDescent="0.2">
      <c r="A131" t="s">
        <v>1223</v>
      </c>
      <c r="B131" t="s">
        <v>1224</v>
      </c>
      <c r="C131" s="103">
        <v>3452</v>
      </c>
      <c r="D131" s="77" t="s">
        <v>2113</v>
      </c>
      <c r="E131" t="s">
        <v>1231</v>
      </c>
      <c r="F131" s="287">
        <v>101308.79</v>
      </c>
      <c r="H131" s="287">
        <v>10499.73</v>
      </c>
      <c r="I131" s="56">
        <v>508527.5</v>
      </c>
      <c r="J131" s="56">
        <v>32024.91</v>
      </c>
      <c r="Q131" s="280">
        <v>567.75</v>
      </c>
      <c r="T131" s="56">
        <v>-1538223.17</v>
      </c>
      <c r="U131" s="56">
        <v>2202136.4300000002</v>
      </c>
      <c r="W131" s="106">
        <v>233605.31</v>
      </c>
      <c r="Y131" s="106">
        <v>136.85</v>
      </c>
      <c r="Z131" s="106">
        <v>496580</v>
      </c>
      <c r="AB131" s="282">
        <v>632750</v>
      </c>
      <c r="AE131" s="282">
        <v>50239.66</v>
      </c>
      <c r="AF131" s="282">
        <v>52834.58</v>
      </c>
      <c r="AI131" s="109">
        <f t="shared" si="7"/>
        <v>111808.51999999999</v>
      </c>
      <c r="AJ131" s="38">
        <f t="shared" si="8"/>
        <v>567.75</v>
      </c>
      <c r="AK131" s="26">
        <f t="shared" si="9"/>
        <v>111240.76999999999</v>
      </c>
      <c r="AL131" s="17">
        <f t="shared" si="10"/>
        <v>730322.16</v>
      </c>
      <c r="AM131" s="19">
        <f t="shared" si="11"/>
        <v>735824.24</v>
      </c>
      <c r="AN131" s="33">
        <f t="shared" si="12"/>
        <v>-5502.0799999999581</v>
      </c>
    </row>
    <row r="132" spans="1:40" x14ac:dyDescent="0.2">
      <c r="A132" t="s">
        <v>1223</v>
      </c>
      <c r="B132" t="s">
        <v>1224</v>
      </c>
      <c r="C132" s="103">
        <v>3453</v>
      </c>
      <c r="D132" s="77" t="s">
        <v>2114</v>
      </c>
      <c r="E132" t="s">
        <v>1232</v>
      </c>
      <c r="F132" s="287">
        <v>63961.21</v>
      </c>
      <c r="G132" s="287">
        <v>0</v>
      </c>
      <c r="H132" s="287">
        <v>28023.56</v>
      </c>
      <c r="I132" s="56">
        <v>2582956.2799999998</v>
      </c>
      <c r="J132" s="56">
        <v>122478.2</v>
      </c>
      <c r="N132" s="280">
        <v>5000</v>
      </c>
      <c r="Q132" s="280">
        <v>2259.91</v>
      </c>
      <c r="T132" s="56">
        <v>2239061.62</v>
      </c>
      <c r="U132" s="56">
        <v>655276.54</v>
      </c>
      <c r="W132" s="106">
        <v>121262.86</v>
      </c>
      <c r="Z132" s="106">
        <v>335640</v>
      </c>
      <c r="AB132" s="282">
        <v>391740</v>
      </c>
      <c r="AE132" s="282">
        <v>108141.97</v>
      </c>
      <c r="AF132" s="282">
        <v>59253.71</v>
      </c>
      <c r="AI132" s="109">
        <f t="shared" si="7"/>
        <v>91984.77</v>
      </c>
      <c r="AJ132" s="38">
        <f t="shared" si="8"/>
        <v>7259.91</v>
      </c>
      <c r="AK132" s="26">
        <f t="shared" si="9"/>
        <v>84724.86</v>
      </c>
      <c r="AL132" s="17">
        <f t="shared" si="10"/>
        <v>456902.86</v>
      </c>
      <c r="AM132" s="19">
        <f t="shared" si="11"/>
        <v>559135.67999999993</v>
      </c>
      <c r="AN132" s="33">
        <f t="shared" si="12"/>
        <v>-102232.81999999995</v>
      </c>
    </row>
    <row r="133" spans="1:40" x14ac:dyDescent="0.2">
      <c r="A133" t="s">
        <v>1223</v>
      </c>
      <c r="B133" t="s">
        <v>1224</v>
      </c>
      <c r="C133" s="103">
        <v>3635</v>
      </c>
      <c r="D133" s="77" t="s">
        <v>2115</v>
      </c>
      <c r="E133" t="s">
        <v>1233</v>
      </c>
      <c r="F133" s="287">
        <v>112562.76</v>
      </c>
      <c r="H133" s="287">
        <v>202350.1</v>
      </c>
      <c r="I133" s="56">
        <v>1608411.32</v>
      </c>
      <c r="J133" s="56">
        <v>37356.81</v>
      </c>
      <c r="N133" s="280">
        <v>40000</v>
      </c>
      <c r="Q133" s="280">
        <v>2868.62</v>
      </c>
      <c r="T133" s="56">
        <v>158814.03</v>
      </c>
      <c r="U133" s="56">
        <v>1904716.16</v>
      </c>
      <c r="W133" s="106">
        <v>159235.74</v>
      </c>
      <c r="Z133" s="106">
        <v>202620</v>
      </c>
      <c r="AB133" s="282">
        <v>300567</v>
      </c>
      <c r="AE133" s="282">
        <v>155203.24</v>
      </c>
      <c r="AF133" s="282">
        <v>49685.32</v>
      </c>
      <c r="AI133" s="109">
        <f t="shared" ref="AI133:AI154" si="13">SUM(F133:H133)</f>
        <v>314912.86</v>
      </c>
      <c r="AJ133" s="38">
        <f t="shared" ref="AJ133:AJ154" si="14">SUM(M133:Q133)</f>
        <v>42868.62</v>
      </c>
      <c r="AK133" s="26">
        <f t="shared" ref="AK133:AK154" si="15">AI133-AJ133</f>
        <v>272044.24</v>
      </c>
      <c r="AL133" s="17">
        <f t="shared" ref="AL133:AL154" si="16">SUM(V133:AA133)</f>
        <v>361855.74</v>
      </c>
      <c r="AM133" s="19">
        <f t="shared" ref="AM133:AM154" si="17">SUM(AB133:AH133)</f>
        <v>505455.56</v>
      </c>
      <c r="AN133" s="33">
        <f t="shared" ref="AN133:AN154" si="18">AL133-AM133</f>
        <v>-143599.82</v>
      </c>
    </row>
    <row r="134" spans="1:40" x14ac:dyDescent="0.2">
      <c r="A134" t="s">
        <v>1223</v>
      </c>
      <c r="B134" t="s">
        <v>1224</v>
      </c>
      <c r="C134" s="103">
        <v>4256</v>
      </c>
      <c r="D134" s="77" t="s">
        <v>2116</v>
      </c>
      <c r="E134" t="s">
        <v>1234</v>
      </c>
      <c r="F134" s="287">
        <v>122101.52</v>
      </c>
      <c r="G134" s="287">
        <v>0</v>
      </c>
      <c r="H134" s="287">
        <v>409689.52</v>
      </c>
      <c r="I134" s="56">
        <v>271406.65000000002</v>
      </c>
      <c r="J134" s="56">
        <v>219707.24</v>
      </c>
      <c r="N134" s="280">
        <v>9500</v>
      </c>
      <c r="Q134" s="280">
        <v>786.56</v>
      </c>
      <c r="T134" s="56">
        <v>-1387437.18</v>
      </c>
      <c r="U134" s="56">
        <v>2482221.21</v>
      </c>
      <c r="W134" s="106">
        <v>167783.82</v>
      </c>
      <c r="X134" s="106">
        <v>80000</v>
      </c>
      <c r="Z134" s="106">
        <v>375180</v>
      </c>
      <c r="AB134" s="282">
        <v>431860</v>
      </c>
      <c r="AE134" s="282">
        <v>221961.37</v>
      </c>
      <c r="AF134" s="282">
        <v>48004.11</v>
      </c>
      <c r="AI134" s="109">
        <f t="shared" si="13"/>
        <v>531791.04</v>
      </c>
      <c r="AJ134" s="38">
        <f t="shared" si="14"/>
        <v>10286.56</v>
      </c>
      <c r="AK134" s="26">
        <f t="shared" si="15"/>
        <v>521504.48000000004</v>
      </c>
      <c r="AL134" s="17">
        <f t="shared" si="16"/>
        <v>622963.82000000007</v>
      </c>
      <c r="AM134" s="19">
        <f t="shared" si="17"/>
        <v>701825.48</v>
      </c>
      <c r="AN134" s="33">
        <f t="shared" si="18"/>
        <v>-78861.659999999916</v>
      </c>
    </row>
    <row r="135" spans="1:40" x14ac:dyDescent="0.2">
      <c r="A135" t="s">
        <v>1236</v>
      </c>
      <c r="B135" t="s">
        <v>1237</v>
      </c>
      <c r="C135" s="103">
        <v>2177</v>
      </c>
      <c r="D135" s="77" t="s">
        <v>2117</v>
      </c>
      <c r="E135" t="s">
        <v>1239</v>
      </c>
      <c r="F135" s="287">
        <v>214747.25</v>
      </c>
      <c r="G135" s="287">
        <v>0</v>
      </c>
      <c r="H135" s="287">
        <v>550924.47</v>
      </c>
      <c r="I135" s="56">
        <v>661968.11</v>
      </c>
      <c r="J135" s="56">
        <v>56253.599999999999</v>
      </c>
      <c r="T135" s="56">
        <v>-169.39</v>
      </c>
      <c r="U135" s="56">
        <v>3637434.23</v>
      </c>
      <c r="W135" s="106">
        <v>250278.71</v>
      </c>
      <c r="Z135" s="106">
        <v>323380</v>
      </c>
      <c r="AB135" s="282">
        <v>376460</v>
      </c>
      <c r="AE135" s="282">
        <v>140347.72</v>
      </c>
      <c r="AF135" s="282">
        <v>41170.29</v>
      </c>
      <c r="AI135" s="109">
        <f t="shared" si="13"/>
        <v>765671.72</v>
      </c>
      <c r="AJ135" s="38">
        <f t="shared" si="14"/>
        <v>0</v>
      </c>
      <c r="AK135" s="26">
        <f t="shared" si="15"/>
        <v>765671.72</v>
      </c>
      <c r="AL135" s="17">
        <f t="shared" si="16"/>
        <v>573658.71</v>
      </c>
      <c r="AM135" s="19">
        <f t="shared" si="17"/>
        <v>557978.01</v>
      </c>
      <c r="AN135" s="33">
        <f t="shared" si="18"/>
        <v>15680.699999999953</v>
      </c>
    </row>
    <row r="136" spans="1:40" x14ac:dyDescent="0.2">
      <c r="A136" t="s">
        <v>1236</v>
      </c>
      <c r="B136" t="s">
        <v>1237</v>
      </c>
      <c r="C136" s="103">
        <v>3300</v>
      </c>
      <c r="D136" s="77" t="s">
        <v>2118</v>
      </c>
      <c r="E136" t="s">
        <v>1240</v>
      </c>
      <c r="F136" s="287">
        <v>156393.65</v>
      </c>
      <c r="G136" s="287">
        <v>0</v>
      </c>
      <c r="H136" s="287">
        <v>415180.52</v>
      </c>
      <c r="I136" s="56">
        <v>-16</v>
      </c>
      <c r="J136" s="56">
        <v>77319</v>
      </c>
      <c r="M136" s="280">
        <v>30000</v>
      </c>
      <c r="Q136" s="280">
        <v>1744.02</v>
      </c>
      <c r="U136" s="56">
        <v>977547.45</v>
      </c>
      <c r="W136" s="106">
        <v>237244.58</v>
      </c>
      <c r="X136" s="106">
        <v>20000</v>
      </c>
      <c r="AB136" s="282">
        <v>25638</v>
      </c>
      <c r="AE136" s="282">
        <v>82801.33</v>
      </c>
      <c r="AF136" s="282">
        <v>3</v>
      </c>
      <c r="AI136" s="109">
        <f t="shared" si="13"/>
        <v>571574.17000000004</v>
      </c>
      <c r="AJ136" s="38">
        <f t="shared" si="14"/>
        <v>31744.02</v>
      </c>
      <c r="AK136" s="26">
        <f t="shared" si="15"/>
        <v>539830.15</v>
      </c>
      <c r="AL136" s="17">
        <f t="shared" si="16"/>
        <v>257244.58</v>
      </c>
      <c r="AM136" s="19">
        <f t="shared" si="17"/>
        <v>108442.33</v>
      </c>
      <c r="AN136" s="33">
        <f t="shared" si="18"/>
        <v>148802.25</v>
      </c>
    </row>
    <row r="137" spans="1:40" x14ac:dyDescent="0.2">
      <c r="A137" t="s">
        <v>1236</v>
      </c>
      <c r="B137" t="s">
        <v>1237</v>
      </c>
      <c r="C137" s="103">
        <v>1172</v>
      </c>
      <c r="D137" s="77" t="s">
        <v>2119</v>
      </c>
      <c r="E137" t="s">
        <v>1241</v>
      </c>
      <c r="F137" s="287">
        <v>248588.4</v>
      </c>
      <c r="G137" s="287">
        <v>38365</v>
      </c>
      <c r="H137" s="287">
        <v>120168.08</v>
      </c>
      <c r="I137" s="56">
        <v>60276.99</v>
      </c>
      <c r="J137" s="56">
        <v>151541.82</v>
      </c>
      <c r="Q137" s="280">
        <v>80184.179999999993</v>
      </c>
      <c r="U137" s="56">
        <v>431249.19</v>
      </c>
      <c r="W137" s="106">
        <v>221022.34</v>
      </c>
      <c r="Z137" s="106">
        <v>182900</v>
      </c>
      <c r="AA137" s="106">
        <v>2000.01</v>
      </c>
      <c r="AB137" s="282">
        <v>207484</v>
      </c>
      <c r="AE137" s="282">
        <v>75768.86</v>
      </c>
      <c r="AF137" s="282">
        <v>14765.57</v>
      </c>
      <c r="AI137" s="109">
        <f t="shared" si="13"/>
        <v>407121.48000000004</v>
      </c>
      <c r="AJ137" s="38">
        <f t="shared" si="14"/>
        <v>80184.179999999993</v>
      </c>
      <c r="AK137" s="26">
        <f t="shared" si="15"/>
        <v>326937.30000000005</v>
      </c>
      <c r="AL137" s="17">
        <f t="shared" si="16"/>
        <v>405922.35</v>
      </c>
      <c r="AM137" s="19">
        <f t="shared" si="17"/>
        <v>298018.43</v>
      </c>
      <c r="AN137" s="33">
        <f t="shared" si="18"/>
        <v>107903.91999999998</v>
      </c>
    </row>
    <row r="138" spans="1:40" x14ac:dyDescent="0.2">
      <c r="A138" t="s">
        <v>1236</v>
      </c>
      <c r="B138" t="s">
        <v>1237</v>
      </c>
      <c r="C138" s="103">
        <v>2177</v>
      </c>
      <c r="D138" s="77" t="s">
        <v>2120</v>
      </c>
      <c r="E138" t="s">
        <v>1242</v>
      </c>
      <c r="F138" s="287">
        <v>126820.46</v>
      </c>
      <c r="G138" s="287">
        <v>0</v>
      </c>
      <c r="H138" s="287">
        <v>323954.06</v>
      </c>
      <c r="I138" s="56">
        <v>159308.25</v>
      </c>
      <c r="J138" s="56">
        <v>67775.28</v>
      </c>
      <c r="U138" s="56">
        <v>1781769.65</v>
      </c>
      <c r="W138" s="106">
        <v>183540.28</v>
      </c>
      <c r="Z138" s="106">
        <v>253890</v>
      </c>
      <c r="AB138" s="282">
        <v>300652</v>
      </c>
      <c r="AE138" s="282">
        <v>75223.58</v>
      </c>
      <c r="AF138" s="282">
        <v>35045.9</v>
      </c>
      <c r="AI138" s="109">
        <f t="shared" si="13"/>
        <v>450774.52</v>
      </c>
      <c r="AJ138" s="38">
        <f t="shared" si="14"/>
        <v>0</v>
      </c>
      <c r="AK138" s="26">
        <f t="shared" si="15"/>
        <v>450774.52</v>
      </c>
      <c r="AL138" s="17">
        <f t="shared" si="16"/>
        <v>437430.28</v>
      </c>
      <c r="AM138" s="19">
        <f t="shared" si="17"/>
        <v>410921.48000000004</v>
      </c>
      <c r="AN138" s="33">
        <f t="shared" si="18"/>
        <v>26508.799999999988</v>
      </c>
    </row>
    <row r="139" spans="1:40" x14ac:dyDescent="0.2">
      <c r="A139" t="s">
        <v>1236</v>
      </c>
      <c r="B139" t="s">
        <v>1237</v>
      </c>
      <c r="C139" s="103">
        <v>4986</v>
      </c>
      <c r="D139" s="77" t="s">
        <v>2121</v>
      </c>
      <c r="E139" t="s">
        <v>1243</v>
      </c>
      <c r="F139" s="287">
        <v>162601.79</v>
      </c>
      <c r="G139" s="287">
        <v>0</v>
      </c>
      <c r="H139" s="287">
        <v>327147.36</v>
      </c>
      <c r="I139" s="56">
        <v>255231.07</v>
      </c>
      <c r="J139" s="56">
        <v>29219.53</v>
      </c>
      <c r="N139" s="280">
        <v>6000</v>
      </c>
      <c r="Q139" s="280">
        <v>0</v>
      </c>
      <c r="T139" s="56">
        <v>123627.15</v>
      </c>
      <c r="U139" s="56">
        <v>343312.84</v>
      </c>
      <c r="W139" s="106">
        <v>244590.61</v>
      </c>
      <c r="Y139" s="106">
        <v>2.79</v>
      </c>
      <c r="Z139" s="106">
        <v>286260</v>
      </c>
      <c r="AA139" s="106">
        <v>77112</v>
      </c>
      <c r="AB139" s="282">
        <v>410715</v>
      </c>
      <c r="AE139" s="282">
        <v>224275.20000000001</v>
      </c>
      <c r="AF139" s="282">
        <v>64962.559999999998</v>
      </c>
      <c r="AI139" s="109">
        <f t="shared" si="13"/>
        <v>489749.15</v>
      </c>
      <c r="AJ139" s="38">
        <f t="shared" si="14"/>
        <v>6000</v>
      </c>
      <c r="AK139" s="26">
        <f t="shared" si="15"/>
        <v>483749.15</v>
      </c>
      <c r="AL139" s="17">
        <f t="shared" si="16"/>
        <v>607965.4</v>
      </c>
      <c r="AM139" s="19">
        <f t="shared" si="17"/>
        <v>699952.76</v>
      </c>
      <c r="AN139" s="33">
        <f t="shared" si="18"/>
        <v>-91987.359999999986</v>
      </c>
    </row>
    <row r="140" spans="1:40" x14ac:dyDescent="0.2">
      <c r="A140" t="s">
        <v>1236</v>
      </c>
      <c r="B140" t="s">
        <v>1237</v>
      </c>
      <c r="C140" s="103">
        <v>4194</v>
      </c>
      <c r="D140" s="77" t="s">
        <v>2122</v>
      </c>
      <c r="E140" t="s">
        <v>1244</v>
      </c>
      <c r="F140" s="287">
        <v>203046.47</v>
      </c>
      <c r="G140" s="287">
        <v>18750</v>
      </c>
      <c r="H140" s="287">
        <v>493461.9</v>
      </c>
      <c r="I140" s="56">
        <v>593068.23</v>
      </c>
      <c r="J140" s="56">
        <v>445055.31</v>
      </c>
      <c r="M140" s="280">
        <v>30000</v>
      </c>
      <c r="Q140" s="280">
        <v>2025.4</v>
      </c>
      <c r="U140" s="56">
        <v>1856322.45</v>
      </c>
      <c r="W140" s="106">
        <v>275350.52</v>
      </c>
      <c r="Z140" s="106">
        <v>305490</v>
      </c>
      <c r="AB140" s="282">
        <v>343542</v>
      </c>
      <c r="AE140" s="282">
        <v>64187.67</v>
      </c>
      <c r="AF140" s="282">
        <v>15878.46</v>
      </c>
      <c r="AI140" s="109">
        <f t="shared" si="13"/>
        <v>715258.37</v>
      </c>
      <c r="AJ140" s="38">
        <f t="shared" si="14"/>
        <v>32025.4</v>
      </c>
      <c r="AK140" s="26">
        <f t="shared" si="15"/>
        <v>683232.97</v>
      </c>
      <c r="AL140" s="17">
        <f t="shared" si="16"/>
        <v>580840.52</v>
      </c>
      <c r="AM140" s="19">
        <f t="shared" si="17"/>
        <v>423608.13</v>
      </c>
      <c r="AN140" s="33">
        <f t="shared" si="18"/>
        <v>157232.39000000001</v>
      </c>
    </row>
    <row r="141" spans="1:40" x14ac:dyDescent="0.2">
      <c r="A141" t="s">
        <v>1236</v>
      </c>
      <c r="B141" t="s">
        <v>1237</v>
      </c>
      <c r="C141" s="103">
        <v>4296</v>
      </c>
      <c r="D141" s="77" t="s">
        <v>2123</v>
      </c>
      <c r="E141" t="s">
        <v>1245</v>
      </c>
      <c r="F141" s="287">
        <v>395125.85</v>
      </c>
      <c r="G141" s="287">
        <v>0</v>
      </c>
      <c r="H141" s="287">
        <v>641961.43000000005</v>
      </c>
      <c r="I141" s="56">
        <v>24304.34</v>
      </c>
      <c r="J141" s="56">
        <v>114120.95</v>
      </c>
      <c r="P141" s="280">
        <v>274850</v>
      </c>
      <c r="U141" s="56">
        <v>2560000</v>
      </c>
      <c r="W141" s="106">
        <v>315629.34999999998</v>
      </c>
      <c r="Z141" s="106">
        <v>381300</v>
      </c>
      <c r="AB141" s="282">
        <v>435987</v>
      </c>
      <c r="AE141" s="282">
        <v>106636.07</v>
      </c>
      <c r="AF141" s="282">
        <v>24895.37</v>
      </c>
      <c r="AI141" s="109">
        <f t="shared" si="13"/>
        <v>1037087.28</v>
      </c>
      <c r="AJ141" s="38">
        <f t="shared" si="14"/>
        <v>274850</v>
      </c>
      <c r="AK141" s="26">
        <f t="shared" si="15"/>
        <v>762237.28</v>
      </c>
      <c r="AL141" s="17">
        <f t="shared" si="16"/>
        <v>696929.35</v>
      </c>
      <c r="AM141" s="19">
        <f t="shared" si="17"/>
        <v>567518.44000000006</v>
      </c>
      <c r="AN141" s="33">
        <f t="shared" si="18"/>
        <v>129410.90999999992</v>
      </c>
    </row>
    <row r="142" spans="1:40" x14ac:dyDescent="0.2">
      <c r="A142" t="s">
        <v>1236</v>
      </c>
      <c r="B142" t="s">
        <v>1237</v>
      </c>
      <c r="C142" s="103">
        <v>2528</v>
      </c>
      <c r="D142" s="77" t="s">
        <v>2124</v>
      </c>
      <c r="E142" t="s">
        <v>1246</v>
      </c>
      <c r="F142" s="287">
        <v>281004.86</v>
      </c>
      <c r="G142" s="287">
        <v>0</v>
      </c>
      <c r="H142" s="287">
        <v>210206.1</v>
      </c>
      <c r="I142" s="56">
        <v>3989378.98</v>
      </c>
      <c r="J142" s="56">
        <v>119652.85</v>
      </c>
      <c r="U142" s="56">
        <v>3234582.32</v>
      </c>
      <c r="W142" s="106">
        <v>84529.17</v>
      </c>
      <c r="Y142" s="106">
        <v>862.96</v>
      </c>
      <c r="Z142" s="106">
        <v>335070</v>
      </c>
      <c r="AA142" s="106">
        <v>255260</v>
      </c>
      <c r="AB142" s="282">
        <v>423730</v>
      </c>
      <c r="AD142" s="282">
        <v>7864</v>
      </c>
      <c r="AE142" s="282">
        <v>225055.85</v>
      </c>
      <c r="AF142" s="282">
        <v>105876.03</v>
      </c>
      <c r="AI142" s="109">
        <f t="shared" si="13"/>
        <v>491210.95999999996</v>
      </c>
      <c r="AJ142" s="38">
        <f t="shared" si="14"/>
        <v>0</v>
      </c>
      <c r="AK142" s="26">
        <f t="shared" si="15"/>
        <v>491210.95999999996</v>
      </c>
      <c r="AL142" s="17">
        <f t="shared" si="16"/>
        <v>675722.13</v>
      </c>
      <c r="AM142" s="19">
        <f t="shared" si="17"/>
        <v>762525.88</v>
      </c>
      <c r="AN142" s="33">
        <f t="shared" si="18"/>
        <v>-86803.75</v>
      </c>
    </row>
    <row r="143" spans="1:40" x14ac:dyDescent="0.2">
      <c r="A143" t="s">
        <v>1236</v>
      </c>
      <c r="B143" t="s">
        <v>1237</v>
      </c>
      <c r="C143" s="103">
        <v>3203</v>
      </c>
      <c r="D143" s="77" t="s">
        <v>2125</v>
      </c>
      <c r="E143" t="s">
        <v>1247</v>
      </c>
      <c r="F143" s="287">
        <v>216218.03</v>
      </c>
      <c r="G143" s="287">
        <v>0</v>
      </c>
      <c r="H143" s="287">
        <v>427574.5</v>
      </c>
      <c r="I143" s="56">
        <v>1878840.31</v>
      </c>
      <c r="J143" s="56">
        <v>278296.43</v>
      </c>
      <c r="Q143" s="280">
        <v>0</v>
      </c>
      <c r="T143" s="56">
        <v>-599.83000000000004</v>
      </c>
      <c r="U143" s="56">
        <v>3576322.35</v>
      </c>
      <c r="W143" s="106">
        <v>214382.07</v>
      </c>
      <c r="Y143" s="106">
        <v>199.77</v>
      </c>
      <c r="Z143" s="106">
        <v>279218</v>
      </c>
      <c r="AA143" s="106">
        <v>189609</v>
      </c>
      <c r="AB143" s="282">
        <v>446367</v>
      </c>
      <c r="AD143" s="282">
        <v>4000</v>
      </c>
      <c r="AE143" s="282">
        <v>210622.23</v>
      </c>
      <c r="AF143" s="282">
        <v>40483.879999999997</v>
      </c>
      <c r="AI143" s="109">
        <f t="shared" si="13"/>
        <v>643792.53</v>
      </c>
      <c r="AJ143" s="38">
        <f t="shared" si="14"/>
        <v>0</v>
      </c>
      <c r="AK143" s="26">
        <f t="shared" si="15"/>
        <v>643792.53</v>
      </c>
      <c r="AL143" s="17">
        <f t="shared" si="16"/>
        <v>683408.84</v>
      </c>
      <c r="AM143" s="19">
        <f t="shared" si="17"/>
        <v>701473.11</v>
      </c>
      <c r="AN143" s="33">
        <f t="shared" si="18"/>
        <v>-18064.270000000019</v>
      </c>
    </row>
    <row r="144" spans="1:40" x14ac:dyDescent="0.2">
      <c r="A144" t="s">
        <v>1236</v>
      </c>
      <c r="B144" t="s">
        <v>1237</v>
      </c>
      <c r="C144" s="103">
        <v>3469</v>
      </c>
      <c r="D144" s="77" t="s">
        <v>2126</v>
      </c>
      <c r="E144" t="s">
        <v>1248</v>
      </c>
      <c r="F144" s="287">
        <v>141502.57999999999</v>
      </c>
      <c r="G144" s="287">
        <v>30000</v>
      </c>
      <c r="H144" s="287">
        <v>559463.93000000005</v>
      </c>
      <c r="I144" s="56">
        <v>768560.64000000001</v>
      </c>
      <c r="J144" s="56">
        <v>315792.49</v>
      </c>
      <c r="M144" s="280">
        <v>30000</v>
      </c>
      <c r="T144" s="56">
        <v>-2082.34</v>
      </c>
      <c r="U144" s="56">
        <v>2266688.34</v>
      </c>
      <c r="W144" s="106">
        <v>209911.8</v>
      </c>
      <c r="Y144" s="106">
        <v>3.28</v>
      </c>
      <c r="Z144" s="106">
        <v>233040</v>
      </c>
      <c r="AA144" s="106">
        <v>1432.8</v>
      </c>
      <c r="AB144" s="282">
        <v>261771</v>
      </c>
      <c r="AD144" s="282">
        <v>2450.4</v>
      </c>
      <c r="AE144" s="282">
        <v>78964.89</v>
      </c>
      <c r="AF144" s="282">
        <v>50251.35</v>
      </c>
      <c r="AI144" s="109">
        <f t="shared" si="13"/>
        <v>730966.51</v>
      </c>
      <c r="AJ144" s="38">
        <f t="shared" si="14"/>
        <v>30000</v>
      </c>
      <c r="AK144" s="26">
        <f t="shared" si="15"/>
        <v>700966.51</v>
      </c>
      <c r="AL144" s="17">
        <f t="shared" si="16"/>
        <v>444387.87999999995</v>
      </c>
      <c r="AM144" s="19">
        <f t="shared" si="17"/>
        <v>393437.64</v>
      </c>
      <c r="AN144" s="33">
        <f t="shared" si="18"/>
        <v>50950.239999999932</v>
      </c>
    </row>
    <row r="145" spans="1:40" x14ac:dyDescent="0.2">
      <c r="A145" t="s">
        <v>1236</v>
      </c>
      <c r="B145" t="s">
        <v>1237</v>
      </c>
      <c r="C145" s="103">
        <v>3469</v>
      </c>
      <c r="D145" s="77" t="s">
        <v>2127</v>
      </c>
      <c r="E145" t="s">
        <v>1249</v>
      </c>
      <c r="F145" s="287">
        <v>204337.21</v>
      </c>
      <c r="G145" s="287">
        <v>81250</v>
      </c>
      <c r="H145" s="287">
        <v>444620.31</v>
      </c>
      <c r="I145" s="56">
        <v>1477311.92</v>
      </c>
      <c r="J145" s="56">
        <v>231876.48000000001</v>
      </c>
      <c r="T145" s="56">
        <v>-24327</v>
      </c>
      <c r="U145" s="56">
        <v>3463662.27</v>
      </c>
      <c r="W145" s="106">
        <v>230549.81</v>
      </c>
      <c r="Z145" s="106">
        <v>82380</v>
      </c>
      <c r="AB145" s="282">
        <v>109659</v>
      </c>
      <c r="AE145" s="282">
        <v>82443.31</v>
      </c>
      <c r="AF145" s="282">
        <v>3</v>
      </c>
      <c r="AI145" s="109">
        <f t="shared" si="13"/>
        <v>730207.52</v>
      </c>
      <c r="AJ145" s="38">
        <f t="shared" si="14"/>
        <v>0</v>
      </c>
      <c r="AK145" s="26">
        <f t="shared" si="15"/>
        <v>730207.52</v>
      </c>
      <c r="AL145" s="17">
        <f t="shared" si="16"/>
        <v>312929.81</v>
      </c>
      <c r="AM145" s="19">
        <f t="shared" si="17"/>
        <v>192105.31</v>
      </c>
      <c r="AN145" s="33">
        <f t="shared" si="18"/>
        <v>120824.5</v>
      </c>
    </row>
    <row r="146" spans="1:40" x14ac:dyDescent="0.2">
      <c r="A146" t="s">
        <v>1251</v>
      </c>
      <c r="B146" t="s">
        <v>1252</v>
      </c>
      <c r="C146" s="103">
        <v>2217</v>
      </c>
      <c r="D146" s="77" t="s">
        <v>2128</v>
      </c>
      <c r="E146" t="s">
        <v>1254</v>
      </c>
      <c r="F146" s="287">
        <v>67041.8</v>
      </c>
      <c r="G146" s="287">
        <v>4800</v>
      </c>
      <c r="H146" s="287">
        <v>512560.68</v>
      </c>
      <c r="I146" s="56">
        <v>740024.73</v>
      </c>
      <c r="J146" s="56">
        <v>69399.8</v>
      </c>
      <c r="Q146" s="280">
        <v>239998.45</v>
      </c>
      <c r="T146" s="56">
        <v>-622670.35</v>
      </c>
      <c r="U146" s="56">
        <v>1849445.73</v>
      </c>
      <c r="W146" s="106">
        <v>124500</v>
      </c>
      <c r="Z146" s="106">
        <v>224260</v>
      </c>
      <c r="AB146" s="282">
        <v>260314</v>
      </c>
      <c r="AD146" s="282">
        <v>7200</v>
      </c>
      <c r="AE146" s="282">
        <v>116617.55</v>
      </c>
      <c r="AF146" s="282">
        <v>38872.269999999997</v>
      </c>
      <c r="AI146" s="109">
        <f t="shared" si="13"/>
        <v>584402.48</v>
      </c>
      <c r="AJ146" s="38">
        <f t="shared" si="14"/>
        <v>239998.45</v>
      </c>
      <c r="AK146" s="26">
        <f t="shared" si="15"/>
        <v>344404.02999999997</v>
      </c>
      <c r="AL146" s="17">
        <f t="shared" si="16"/>
        <v>348760</v>
      </c>
      <c r="AM146" s="19">
        <f t="shared" si="17"/>
        <v>423003.82</v>
      </c>
      <c r="AN146" s="33">
        <f t="shared" si="18"/>
        <v>-74243.820000000007</v>
      </c>
    </row>
    <row r="147" spans="1:40" x14ac:dyDescent="0.2">
      <c r="A147" t="s">
        <v>1251</v>
      </c>
      <c r="B147" t="s">
        <v>1252</v>
      </c>
      <c r="C147" s="103">
        <v>3536</v>
      </c>
      <c r="D147" s="77" t="s">
        <v>2129</v>
      </c>
      <c r="E147" t="s">
        <v>1255</v>
      </c>
      <c r="F147" s="287">
        <v>702723.81</v>
      </c>
      <c r="G147" s="287">
        <v>0</v>
      </c>
      <c r="H147" s="287">
        <v>494755.4</v>
      </c>
      <c r="I147" s="56">
        <v>234661.06</v>
      </c>
      <c r="J147" s="56">
        <v>282956.81</v>
      </c>
      <c r="N147" s="280">
        <v>2536.5100000000002</v>
      </c>
      <c r="T147" s="56">
        <v>-1274550.05</v>
      </c>
      <c r="U147" s="56">
        <v>2606531.4300000002</v>
      </c>
      <c r="W147" s="106">
        <v>649140</v>
      </c>
      <c r="Y147" s="106">
        <v>0.45</v>
      </c>
      <c r="Z147" s="106">
        <v>383180</v>
      </c>
      <c r="AA147" s="106">
        <v>27500</v>
      </c>
      <c r="AB147" s="282">
        <v>407603</v>
      </c>
      <c r="AC147" s="282">
        <v>800</v>
      </c>
      <c r="AE147" s="282">
        <v>273085</v>
      </c>
      <c r="AF147" s="282">
        <v>16689.919999999998</v>
      </c>
      <c r="AH147" s="282">
        <v>979.34</v>
      </c>
      <c r="AI147" s="109">
        <f t="shared" si="13"/>
        <v>1197479.21</v>
      </c>
      <c r="AJ147" s="38">
        <f t="shared" si="14"/>
        <v>2536.5100000000002</v>
      </c>
      <c r="AK147" s="26">
        <f t="shared" si="15"/>
        <v>1194942.7</v>
      </c>
      <c r="AL147" s="17">
        <f t="shared" si="16"/>
        <v>1059820.45</v>
      </c>
      <c r="AM147" s="19">
        <f t="shared" si="17"/>
        <v>699157.26</v>
      </c>
      <c r="AN147" s="33">
        <f t="shared" si="18"/>
        <v>360663.18999999994</v>
      </c>
    </row>
    <row r="148" spans="1:40" x14ac:dyDescent="0.2">
      <c r="A148" t="s">
        <v>1251</v>
      </c>
      <c r="B148" t="s">
        <v>1252</v>
      </c>
      <c r="C148" s="103">
        <v>4975</v>
      </c>
      <c r="D148" s="77" t="s">
        <v>2130</v>
      </c>
      <c r="E148" t="s">
        <v>1256</v>
      </c>
      <c r="F148" s="287">
        <v>178055.53</v>
      </c>
      <c r="G148" s="287">
        <v>64300</v>
      </c>
      <c r="H148" s="287">
        <v>139684.03</v>
      </c>
      <c r="I148" s="56">
        <v>-47299.23</v>
      </c>
      <c r="J148" s="56">
        <v>-162320.35999999999</v>
      </c>
      <c r="Q148" s="280">
        <v>95668.46</v>
      </c>
      <c r="T148" s="56">
        <v>-1210247.45</v>
      </c>
      <c r="U148" s="56">
        <v>1289115.33</v>
      </c>
      <c r="W148" s="106">
        <v>265020</v>
      </c>
      <c r="Z148" s="106">
        <v>318690</v>
      </c>
      <c r="AB148" s="282">
        <v>345996</v>
      </c>
      <c r="AE148" s="282">
        <v>176935.74</v>
      </c>
      <c r="AF148" s="282">
        <v>60159</v>
      </c>
      <c r="AH148" s="282">
        <v>1588.63</v>
      </c>
      <c r="AI148" s="109">
        <f t="shared" si="13"/>
        <v>382039.56</v>
      </c>
      <c r="AJ148" s="38">
        <f t="shared" si="14"/>
        <v>95668.46</v>
      </c>
      <c r="AK148" s="26">
        <f t="shared" si="15"/>
        <v>286371.09999999998</v>
      </c>
      <c r="AL148" s="17">
        <f t="shared" si="16"/>
        <v>583710</v>
      </c>
      <c r="AM148" s="19">
        <f t="shared" si="17"/>
        <v>584679.37</v>
      </c>
      <c r="AN148" s="33">
        <f t="shared" si="18"/>
        <v>-969.36999999999534</v>
      </c>
    </row>
    <row r="149" spans="1:40" x14ac:dyDescent="0.2">
      <c r="A149" t="s">
        <v>1251</v>
      </c>
      <c r="B149" t="s">
        <v>1252</v>
      </c>
      <c r="C149" s="103">
        <v>2059</v>
      </c>
      <c r="D149" s="77" t="s">
        <v>2131</v>
      </c>
      <c r="E149" t="s">
        <v>1258</v>
      </c>
      <c r="F149" s="287">
        <v>172564.79</v>
      </c>
      <c r="G149" s="287">
        <v>0</v>
      </c>
      <c r="H149" s="287">
        <v>268293.89</v>
      </c>
      <c r="I149" s="56">
        <v>2004318.55</v>
      </c>
      <c r="J149" s="56">
        <v>1050780.79</v>
      </c>
      <c r="Q149" s="280">
        <v>837.84</v>
      </c>
      <c r="T149" s="56">
        <v>1189218.58</v>
      </c>
      <c r="U149" s="56">
        <v>2316929.4300000002</v>
      </c>
      <c r="W149" s="106">
        <v>249483.8</v>
      </c>
      <c r="Y149" s="106">
        <v>288.56</v>
      </c>
      <c r="Z149" s="106">
        <v>224310</v>
      </c>
      <c r="AB149" s="282">
        <v>259786</v>
      </c>
      <c r="AC149" s="282">
        <v>4966</v>
      </c>
      <c r="AE149" s="282">
        <v>152402.67000000001</v>
      </c>
      <c r="AF149" s="282">
        <v>65813.009999999995</v>
      </c>
      <c r="AH149" s="282">
        <v>680.51</v>
      </c>
      <c r="AI149" s="109">
        <f t="shared" si="13"/>
        <v>440858.68000000005</v>
      </c>
      <c r="AJ149" s="38">
        <f t="shared" si="14"/>
        <v>837.84</v>
      </c>
      <c r="AK149" s="26">
        <f t="shared" si="15"/>
        <v>440020.84</v>
      </c>
      <c r="AL149" s="17">
        <f t="shared" si="16"/>
        <v>474082.36</v>
      </c>
      <c r="AM149" s="19">
        <f t="shared" si="17"/>
        <v>483648.19000000006</v>
      </c>
      <c r="AN149" s="33">
        <f t="shared" si="18"/>
        <v>-9565.8300000000745</v>
      </c>
    </row>
    <row r="150" spans="1:40" x14ac:dyDescent="0.2">
      <c r="A150" t="s">
        <v>1251</v>
      </c>
      <c r="B150" t="s">
        <v>1252</v>
      </c>
      <c r="C150" s="103">
        <v>1986</v>
      </c>
      <c r="D150" s="77" t="s">
        <v>2132</v>
      </c>
      <c r="E150" t="s">
        <v>1260</v>
      </c>
      <c r="F150" s="287">
        <v>563955.4</v>
      </c>
      <c r="G150" s="287">
        <v>0</v>
      </c>
      <c r="H150" s="287">
        <v>578809.72</v>
      </c>
      <c r="I150" s="56">
        <v>583716.72</v>
      </c>
      <c r="J150" s="56">
        <v>156540.12</v>
      </c>
      <c r="N150" s="280">
        <v>30000</v>
      </c>
      <c r="Q150" s="280">
        <v>143.61000000000001</v>
      </c>
      <c r="T150" s="56">
        <v>-1027100.58</v>
      </c>
      <c r="U150" s="56">
        <v>2601070</v>
      </c>
      <c r="W150" s="106">
        <v>514800</v>
      </c>
      <c r="Z150" s="106">
        <v>170040</v>
      </c>
      <c r="AB150" s="282">
        <v>205610</v>
      </c>
      <c r="AC150" s="282">
        <v>7280</v>
      </c>
      <c r="AE150" s="282">
        <v>154928.21</v>
      </c>
      <c r="AF150" s="282">
        <v>36746.86</v>
      </c>
      <c r="AI150" s="109">
        <f t="shared" si="13"/>
        <v>1142765.1200000001</v>
      </c>
      <c r="AJ150" s="38">
        <f t="shared" si="14"/>
        <v>30143.61</v>
      </c>
      <c r="AK150" s="26">
        <f t="shared" si="15"/>
        <v>1112621.51</v>
      </c>
      <c r="AL150" s="17">
        <f t="shared" si="16"/>
        <v>684840</v>
      </c>
      <c r="AM150" s="19">
        <f t="shared" si="17"/>
        <v>404565.06999999995</v>
      </c>
      <c r="AN150" s="33">
        <f t="shared" si="18"/>
        <v>280274.93000000005</v>
      </c>
    </row>
    <row r="151" spans="1:40" x14ac:dyDescent="0.2">
      <c r="A151" t="s">
        <v>1259</v>
      </c>
      <c r="B151" t="s">
        <v>1262</v>
      </c>
      <c r="C151" s="103">
        <v>2574</v>
      </c>
      <c r="D151" s="77" t="s">
        <v>2133</v>
      </c>
      <c r="E151" t="s">
        <v>1298</v>
      </c>
      <c r="F151" s="287">
        <v>48778.87</v>
      </c>
      <c r="G151" s="287">
        <v>0</v>
      </c>
      <c r="H151" s="287">
        <v>52948.76</v>
      </c>
      <c r="I151" s="56">
        <v>1037035.1</v>
      </c>
      <c r="J151" s="56">
        <v>106195.56</v>
      </c>
      <c r="T151" s="56">
        <v>-161616.71</v>
      </c>
      <c r="U151" s="56">
        <v>1440146.04</v>
      </c>
      <c r="W151" s="106">
        <v>254156.64</v>
      </c>
      <c r="Z151" s="106">
        <v>328700</v>
      </c>
      <c r="AB151" s="282">
        <v>438014</v>
      </c>
      <c r="AE151" s="282">
        <v>131794.67000000001</v>
      </c>
      <c r="AF151" s="282">
        <v>48637.01</v>
      </c>
      <c r="AI151" s="109">
        <f t="shared" si="13"/>
        <v>101727.63</v>
      </c>
      <c r="AJ151" s="38">
        <f t="shared" si="14"/>
        <v>0</v>
      </c>
      <c r="AK151" s="26">
        <f t="shared" si="15"/>
        <v>101727.63</v>
      </c>
      <c r="AL151" s="17">
        <f t="shared" si="16"/>
        <v>582856.64</v>
      </c>
      <c r="AM151" s="19">
        <f t="shared" si="17"/>
        <v>618445.68000000005</v>
      </c>
      <c r="AN151" s="33">
        <f t="shared" si="18"/>
        <v>-35589.040000000037</v>
      </c>
    </row>
    <row r="152" spans="1:40" x14ac:dyDescent="0.2">
      <c r="A152" t="s">
        <v>1259</v>
      </c>
      <c r="B152" t="s">
        <v>1262</v>
      </c>
      <c r="C152" s="103">
        <v>918</v>
      </c>
      <c r="D152" s="77" t="s">
        <v>2134</v>
      </c>
      <c r="E152" t="s">
        <v>1299</v>
      </c>
      <c r="F152" s="287">
        <v>175832.56</v>
      </c>
      <c r="H152" s="287">
        <v>44261.56</v>
      </c>
      <c r="I152" s="56">
        <v>238267</v>
      </c>
      <c r="J152" s="56">
        <v>169960.56</v>
      </c>
      <c r="L152" s="56">
        <v>86000</v>
      </c>
      <c r="T152" s="56">
        <v>-557381.53</v>
      </c>
      <c r="U152" s="56">
        <v>1115345.6000000001</v>
      </c>
      <c r="W152" s="106">
        <v>286551.69</v>
      </c>
      <c r="Z152" s="106">
        <v>253870</v>
      </c>
      <c r="AB152" s="282">
        <v>274690</v>
      </c>
      <c r="AE152" s="282">
        <v>58379.92</v>
      </c>
      <c r="AF152" s="282">
        <v>49474.16</v>
      </c>
      <c r="AI152" s="109">
        <f t="shared" si="13"/>
        <v>220094.12</v>
      </c>
      <c r="AJ152" s="38">
        <f t="shared" si="14"/>
        <v>0</v>
      </c>
      <c r="AK152" s="26">
        <f t="shared" si="15"/>
        <v>220094.12</v>
      </c>
      <c r="AL152" s="17">
        <f t="shared" si="16"/>
        <v>540421.68999999994</v>
      </c>
      <c r="AM152" s="19">
        <f t="shared" si="17"/>
        <v>382544.07999999996</v>
      </c>
      <c r="AN152" s="33">
        <f t="shared" si="18"/>
        <v>157877.60999999999</v>
      </c>
    </row>
    <row r="153" spans="1:40" x14ac:dyDescent="0.2">
      <c r="A153" t="s">
        <v>1259</v>
      </c>
      <c r="B153" t="s">
        <v>1262</v>
      </c>
      <c r="C153" s="103">
        <v>4046</v>
      </c>
      <c r="D153" s="77" t="s">
        <v>2135</v>
      </c>
      <c r="E153" t="s">
        <v>1300</v>
      </c>
      <c r="F153" s="287">
        <v>108385.87</v>
      </c>
      <c r="G153" s="287">
        <v>0</v>
      </c>
      <c r="H153" s="287">
        <v>125225.95</v>
      </c>
      <c r="I153" s="56">
        <v>597341.91</v>
      </c>
      <c r="J153" s="56">
        <v>132566.79999999999</v>
      </c>
      <c r="P153" s="280">
        <v>35000</v>
      </c>
      <c r="T153" s="56">
        <v>-278918.59999999998</v>
      </c>
      <c r="U153" s="56">
        <v>1161019.07</v>
      </c>
      <c r="W153" s="106">
        <v>368723.59</v>
      </c>
      <c r="Z153" s="106">
        <v>291270</v>
      </c>
      <c r="AB153" s="282">
        <v>394020</v>
      </c>
      <c r="AE153" s="282">
        <v>182954.25</v>
      </c>
      <c r="AF153" s="282">
        <v>28900.28</v>
      </c>
      <c r="AI153" s="109">
        <f t="shared" si="13"/>
        <v>233611.82</v>
      </c>
      <c r="AJ153" s="38">
        <f t="shared" si="14"/>
        <v>35000</v>
      </c>
      <c r="AK153" s="26">
        <f t="shared" si="15"/>
        <v>198611.82</v>
      </c>
      <c r="AL153" s="17">
        <f t="shared" si="16"/>
        <v>659993.59000000008</v>
      </c>
      <c r="AM153" s="19">
        <f t="shared" si="17"/>
        <v>605874.53</v>
      </c>
      <c r="AN153" s="33">
        <f t="shared" si="18"/>
        <v>54119.060000000056</v>
      </c>
    </row>
    <row r="154" spans="1:40" x14ac:dyDescent="0.2">
      <c r="A154" t="s">
        <v>1259</v>
      </c>
      <c r="B154" t="s">
        <v>1262</v>
      </c>
      <c r="C154" s="103">
        <v>1868</v>
      </c>
      <c r="D154" s="77" t="s">
        <v>2136</v>
      </c>
      <c r="E154" t="s">
        <v>1301</v>
      </c>
      <c r="F154" s="287">
        <v>49613.27</v>
      </c>
      <c r="G154" s="287">
        <v>0</v>
      </c>
      <c r="H154" s="287">
        <v>53001.49</v>
      </c>
      <c r="I154" s="56">
        <v>1368548.32</v>
      </c>
      <c r="J154" s="56">
        <v>329535.08</v>
      </c>
      <c r="T154" s="56">
        <v>-215678.04</v>
      </c>
      <c r="U154" s="56">
        <v>1993235.29</v>
      </c>
      <c r="W154" s="106">
        <v>215129.02</v>
      </c>
      <c r="Z154" s="106">
        <v>346950</v>
      </c>
      <c r="AB154" s="282">
        <v>371100</v>
      </c>
      <c r="AE154" s="282">
        <v>101809.51</v>
      </c>
      <c r="AF154" s="282">
        <v>57908.6</v>
      </c>
      <c r="AI154" s="109">
        <f t="shared" si="13"/>
        <v>102614.76</v>
      </c>
      <c r="AJ154" s="38">
        <f t="shared" si="14"/>
        <v>0</v>
      </c>
      <c r="AK154" s="26">
        <f t="shared" si="15"/>
        <v>102614.76</v>
      </c>
      <c r="AL154" s="17">
        <f t="shared" si="16"/>
        <v>562079.02</v>
      </c>
      <c r="AM154" s="19">
        <f t="shared" si="17"/>
        <v>530818.11</v>
      </c>
      <c r="AN154" s="33">
        <f t="shared" si="18"/>
        <v>31260.910000000033</v>
      </c>
    </row>
    <row r="155" spans="1:40" x14ac:dyDescent="0.2">
      <c r="E155" s="77" t="s">
        <v>1142</v>
      </c>
      <c r="F155" s="287">
        <v>292569.90000000002</v>
      </c>
      <c r="G155" s="287">
        <v>0</v>
      </c>
      <c r="H155" s="287">
        <v>83724.28</v>
      </c>
      <c r="I155" s="56">
        <v>392976.68</v>
      </c>
      <c r="J155" s="56">
        <v>314302.65000000002</v>
      </c>
      <c r="M155" s="280">
        <v>3000</v>
      </c>
      <c r="N155" s="280">
        <v>45028.04</v>
      </c>
      <c r="Q155" s="280">
        <v>501.06</v>
      </c>
      <c r="S155" s="56">
        <v>-257756.54</v>
      </c>
      <c r="T155" s="56">
        <v>-674397.31</v>
      </c>
      <c r="U155" s="56">
        <v>2114448.44</v>
      </c>
      <c r="W155" s="106">
        <v>66432.600000000006</v>
      </c>
      <c r="Z155" s="106">
        <v>210699.5</v>
      </c>
      <c r="AA155" s="106">
        <v>1500</v>
      </c>
      <c r="AB155" s="282">
        <v>242399.5</v>
      </c>
      <c r="AD155" s="282">
        <v>720</v>
      </c>
      <c r="AE155" s="282">
        <v>115883.27</v>
      </c>
      <c r="AF155" s="282">
        <v>62227.51</v>
      </c>
    </row>
    <row r="157" spans="1:40" x14ac:dyDescent="0.2">
      <c r="D157" s="56"/>
    </row>
    <row r="158" spans="1:40" x14ac:dyDescent="0.2">
      <c r="D158" s="56"/>
    </row>
    <row r="159" spans="1:40" x14ac:dyDescent="0.2">
      <c r="D159" s="56"/>
    </row>
    <row r="160" spans="1:40" x14ac:dyDescent="0.2">
      <c r="D160" s="56"/>
    </row>
    <row r="161" spans="4:4" x14ac:dyDescent="0.2">
      <c r="D161" s="56"/>
    </row>
    <row r="162" spans="4:4" x14ac:dyDescent="0.2">
      <c r="D162" s="56"/>
    </row>
    <row r="163" spans="4:4" x14ac:dyDescent="0.2">
      <c r="D163" s="56"/>
    </row>
    <row r="164" spans="4:4" x14ac:dyDescent="0.2">
      <c r="D164" s="56"/>
    </row>
    <row r="165" spans="4:4" x14ac:dyDescent="0.2">
      <c r="D165" s="56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37"/>
  <sheetViews>
    <sheetView zoomScaleNormal="100" workbookViewId="0">
      <selection activeCell="I12" sqref="I12"/>
    </sheetView>
  </sheetViews>
  <sheetFormatPr defaultRowHeight="15" x14ac:dyDescent="0.35"/>
  <cols>
    <col min="1" max="1" width="6.875" style="251" customWidth="1"/>
    <col min="2" max="2" width="15.625" style="251" customWidth="1"/>
    <col min="3" max="7" width="9" style="251" customWidth="1"/>
    <col min="8" max="8" width="34" style="251" customWidth="1"/>
    <col min="9" max="9" width="9.25" style="251" customWidth="1"/>
    <col min="10" max="10" width="8.25" style="251" bestFit="1" customWidth="1"/>
    <col min="11" max="255" width="9" style="251"/>
    <col min="256" max="256" width="7.125" style="251" customWidth="1"/>
    <col min="257" max="257" width="12.75" style="251" customWidth="1"/>
    <col min="258" max="258" width="12.875" style="251" customWidth="1"/>
    <col min="259" max="262" width="10.375" style="251" customWidth="1"/>
    <col min="263" max="263" width="65.25" style="251" customWidth="1"/>
    <col min="264" max="511" width="9" style="251"/>
    <col min="512" max="512" width="7.125" style="251" customWidth="1"/>
    <col min="513" max="513" width="12.75" style="251" customWidth="1"/>
    <col min="514" max="514" width="12.875" style="251" customWidth="1"/>
    <col min="515" max="518" width="10.375" style="251" customWidth="1"/>
    <col min="519" max="519" width="65.25" style="251" customWidth="1"/>
    <col min="520" max="767" width="9" style="251"/>
    <col min="768" max="768" width="7.125" style="251" customWidth="1"/>
    <col min="769" max="769" width="12.75" style="251" customWidth="1"/>
    <col min="770" max="770" width="12.875" style="251" customWidth="1"/>
    <col min="771" max="774" width="10.375" style="251" customWidth="1"/>
    <col min="775" max="775" width="65.25" style="251" customWidth="1"/>
    <col min="776" max="1023" width="9" style="251"/>
    <col min="1024" max="1024" width="7.125" style="251" customWidth="1"/>
    <col min="1025" max="1025" width="12.75" style="251" customWidth="1"/>
    <col min="1026" max="1026" width="12.875" style="251" customWidth="1"/>
    <col min="1027" max="1030" width="10.375" style="251" customWidth="1"/>
    <col min="1031" max="1031" width="65.25" style="251" customWidth="1"/>
    <col min="1032" max="1279" width="9" style="251"/>
    <col min="1280" max="1280" width="7.125" style="251" customWidth="1"/>
    <col min="1281" max="1281" width="12.75" style="251" customWidth="1"/>
    <col min="1282" max="1282" width="12.875" style="251" customWidth="1"/>
    <col min="1283" max="1286" width="10.375" style="251" customWidth="1"/>
    <col min="1287" max="1287" width="65.25" style="251" customWidth="1"/>
    <col min="1288" max="1535" width="9" style="251"/>
    <col min="1536" max="1536" width="7.125" style="251" customWidth="1"/>
    <col min="1537" max="1537" width="12.75" style="251" customWidth="1"/>
    <col min="1538" max="1538" width="12.875" style="251" customWidth="1"/>
    <col min="1539" max="1542" width="10.375" style="251" customWidth="1"/>
    <col min="1543" max="1543" width="65.25" style="251" customWidth="1"/>
    <col min="1544" max="1791" width="9" style="251"/>
    <col min="1792" max="1792" width="7.125" style="251" customWidth="1"/>
    <col min="1793" max="1793" width="12.75" style="251" customWidth="1"/>
    <col min="1794" max="1794" width="12.875" style="251" customWidth="1"/>
    <col min="1795" max="1798" width="10.375" style="251" customWidth="1"/>
    <col min="1799" max="1799" width="65.25" style="251" customWidth="1"/>
    <col min="1800" max="2047" width="9" style="251"/>
    <col min="2048" max="2048" width="7.125" style="251" customWidth="1"/>
    <col min="2049" max="2049" width="12.75" style="251" customWidth="1"/>
    <col min="2050" max="2050" width="12.875" style="251" customWidth="1"/>
    <col min="2051" max="2054" width="10.375" style="251" customWidth="1"/>
    <col min="2055" max="2055" width="65.25" style="251" customWidth="1"/>
    <col min="2056" max="2303" width="9" style="251"/>
    <col min="2304" max="2304" width="7.125" style="251" customWidth="1"/>
    <col min="2305" max="2305" width="12.75" style="251" customWidth="1"/>
    <col min="2306" max="2306" width="12.875" style="251" customWidth="1"/>
    <col min="2307" max="2310" width="10.375" style="251" customWidth="1"/>
    <col min="2311" max="2311" width="65.25" style="251" customWidth="1"/>
    <col min="2312" max="2559" width="9" style="251"/>
    <col min="2560" max="2560" width="7.125" style="251" customWidth="1"/>
    <col min="2561" max="2561" width="12.75" style="251" customWidth="1"/>
    <col min="2562" max="2562" width="12.875" style="251" customWidth="1"/>
    <col min="2563" max="2566" width="10.375" style="251" customWidth="1"/>
    <col min="2567" max="2567" width="65.25" style="251" customWidth="1"/>
    <col min="2568" max="2815" width="9" style="251"/>
    <col min="2816" max="2816" width="7.125" style="251" customWidth="1"/>
    <col min="2817" max="2817" width="12.75" style="251" customWidth="1"/>
    <col min="2818" max="2818" width="12.875" style="251" customWidth="1"/>
    <col min="2819" max="2822" width="10.375" style="251" customWidth="1"/>
    <col min="2823" max="2823" width="65.25" style="251" customWidth="1"/>
    <col min="2824" max="3071" width="9" style="251"/>
    <col min="3072" max="3072" width="7.125" style="251" customWidth="1"/>
    <col min="3073" max="3073" width="12.75" style="251" customWidth="1"/>
    <col min="3074" max="3074" width="12.875" style="251" customWidth="1"/>
    <col min="3075" max="3078" width="10.375" style="251" customWidth="1"/>
    <col min="3079" max="3079" width="65.25" style="251" customWidth="1"/>
    <col min="3080" max="3327" width="9" style="251"/>
    <col min="3328" max="3328" width="7.125" style="251" customWidth="1"/>
    <col min="3329" max="3329" width="12.75" style="251" customWidth="1"/>
    <col min="3330" max="3330" width="12.875" style="251" customWidth="1"/>
    <col min="3331" max="3334" width="10.375" style="251" customWidth="1"/>
    <col min="3335" max="3335" width="65.25" style="251" customWidth="1"/>
    <col min="3336" max="3583" width="9" style="251"/>
    <col min="3584" max="3584" width="7.125" style="251" customWidth="1"/>
    <col min="3585" max="3585" width="12.75" style="251" customWidth="1"/>
    <col min="3586" max="3586" width="12.875" style="251" customWidth="1"/>
    <col min="3587" max="3590" width="10.375" style="251" customWidth="1"/>
    <col min="3591" max="3591" width="65.25" style="251" customWidth="1"/>
    <col min="3592" max="3839" width="9" style="251"/>
    <col min="3840" max="3840" width="7.125" style="251" customWidth="1"/>
    <col min="3841" max="3841" width="12.75" style="251" customWidth="1"/>
    <col min="3842" max="3842" width="12.875" style="251" customWidth="1"/>
    <col min="3843" max="3846" width="10.375" style="251" customWidth="1"/>
    <col min="3847" max="3847" width="65.25" style="251" customWidth="1"/>
    <col min="3848" max="4095" width="9" style="251"/>
    <col min="4096" max="4096" width="7.125" style="251" customWidth="1"/>
    <col min="4097" max="4097" width="12.75" style="251" customWidth="1"/>
    <col min="4098" max="4098" width="12.875" style="251" customWidth="1"/>
    <col min="4099" max="4102" width="10.375" style="251" customWidth="1"/>
    <col min="4103" max="4103" width="65.25" style="251" customWidth="1"/>
    <col min="4104" max="4351" width="9" style="251"/>
    <col min="4352" max="4352" width="7.125" style="251" customWidth="1"/>
    <col min="4353" max="4353" width="12.75" style="251" customWidth="1"/>
    <col min="4354" max="4354" width="12.875" style="251" customWidth="1"/>
    <col min="4355" max="4358" width="10.375" style="251" customWidth="1"/>
    <col min="4359" max="4359" width="65.25" style="251" customWidth="1"/>
    <col min="4360" max="4607" width="9" style="251"/>
    <col min="4608" max="4608" width="7.125" style="251" customWidth="1"/>
    <col min="4609" max="4609" width="12.75" style="251" customWidth="1"/>
    <col min="4610" max="4610" width="12.875" style="251" customWidth="1"/>
    <col min="4611" max="4614" width="10.375" style="251" customWidth="1"/>
    <col min="4615" max="4615" width="65.25" style="251" customWidth="1"/>
    <col min="4616" max="4863" width="9" style="251"/>
    <col min="4864" max="4864" width="7.125" style="251" customWidth="1"/>
    <col min="4865" max="4865" width="12.75" style="251" customWidth="1"/>
    <col min="4866" max="4866" width="12.875" style="251" customWidth="1"/>
    <col min="4867" max="4870" width="10.375" style="251" customWidth="1"/>
    <col min="4871" max="4871" width="65.25" style="251" customWidth="1"/>
    <col min="4872" max="5119" width="9" style="251"/>
    <col min="5120" max="5120" width="7.125" style="251" customWidth="1"/>
    <col min="5121" max="5121" width="12.75" style="251" customWidth="1"/>
    <col min="5122" max="5122" width="12.875" style="251" customWidth="1"/>
    <col min="5123" max="5126" width="10.375" style="251" customWidth="1"/>
    <col min="5127" max="5127" width="65.25" style="251" customWidth="1"/>
    <col min="5128" max="5375" width="9" style="251"/>
    <col min="5376" max="5376" width="7.125" style="251" customWidth="1"/>
    <col min="5377" max="5377" width="12.75" style="251" customWidth="1"/>
    <col min="5378" max="5378" width="12.875" style="251" customWidth="1"/>
    <col min="5379" max="5382" width="10.375" style="251" customWidth="1"/>
    <col min="5383" max="5383" width="65.25" style="251" customWidth="1"/>
    <col min="5384" max="5631" width="9" style="251"/>
    <col min="5632" max="5632" width="7.125" style="251" customWidth="1"/>
    <col min="5633" max="5633" width="12.75" style="251" customWidth="1"/>
    <col min="5634" max="5634" width="12.875" style="251" customWidth="1"/>
    <col min="5635" max="5638" width="10.375" style="251" customWidth="1"/>
    <col min="5639" max="5639" width="65.25" style="251" customWidth="1"/>
    <col min="5640" max="5887" width="9" style="251"/>
    <col min="5888" max="5888" width="7.125" style="251" customWidth="1"/>
    <col min="5889" max="5889" width="12.75" style="251" customWidth="1"/>
    <col min="5890" max="5890" width="12.875" style="251" customWidth="1"/>
    <col min="5891" max="5894" width="10.375" style="251" customWidth="1"/>
    <col min="5895" max="5895" width="65.25" style="251" customWidth="1"/>
    <col min="5896" max="6143" width="9" style="251"/>
    <col min="6144" max="6144" width="7.125" style="251" customWidth="1"/>
    <col min="6145" max="6145" width="12.75" style="251" customWidth="1"/>
    <col min="6146" max="6146" width="12.875" style="251" customWidth="1"/>
    <col min="6147" max="6150" width="10.375" style="251" customWidth="1"/>
    <col min="6151" max="6151" width="65.25" style="251" customWidth="1"/>
    <col min="6152" max="6399" width="9" style="251"/>
    <col min="6400" max="6400" width="7.125" style="251" customWidth="1"/>
    <col min="6401" max="6401" width="12.75" style="251" customWidth="1"/>
    <col min="6402" max="6402" width="12.875" style="251" customWidth="1"/>
    <col min="6403" max="6406" width="10.375" style="251" customWidth="1"/>
    <col min="6407" max="6407" width="65.25" style="251" customWidth="1"/>
    <col min="6408" max="6655" width="9" style="251"/>
    <col min="6656" max="6656" width="7.125" style="251" customWidth="1"/>
    <col min="6657" max="6657" width="12.75" style="251" customWidth="1"/>
    <col min="6658" max="6658" width="12.875" style="251" customWidth="1"/>
    <col min="6659" max="6662" width="10.375" style="251" customWidth="1"/>
    <col min="6663" max="6663" width="65.25" style="251" customWidth="1"/>
    <col min="6664" max="6911" width="9" style="251"/>
    <col min="6912" max="6912" width="7.125" style="251" customWidth="1"/>
    <col min="6913" max="6913" width="12.75" style="251" customWidth="1"/>
    <col min="6914" max="6914" width="12.875" style="251" customWidth="1"/>
    <col min="6915" max="6918" width="10.375" style="251" customWidth="1"/>
    <col min="6919" max="6919" width="65.25" style="251" customWidth="1"/>
    <col min="6920" max="7167" width="9" style="251"/>
    <col min="7168" max="7168" width="7.125" style="251" customWidth="1"/>
    <col min="7169" max="7169" width="12.75" style="251" customWidth="1"/>
    <col min="7170" max="7170" width="12.875" style="251" customWidth="1"/>
    <col min="7171" max="7174" width="10.375" style="251" customWidth="1"/>
    <col min="7175" max="7175" width="65.25" style="251" customWidth="1"/>
    <col min="7176" max="7423" width="9" style="251"/>
    <col min="7424" max="7424" width="7.125" style="251" customWidth="1"/>
    <col min="7425" max="7425" width="12.75" style="251" customWidth="1"/>
    <col min="7426" max="7426" width="12.875" style="251" customWidth="1"/>
    <col min="7427" max="7430" width="10.375" style="251" customWidth="1"/>
    <col min="7431" max="7431" width="65.25" style="251" customWidth="1"/>
    <col min="7432" max="7679" width="9" style="251"/>
    <col min="7680" max="7680" width="7.125" style="251" customWidth="1"/>
    <col min="7681" max="7681" width="12.75" style="251" customWidth="1"/>
    <col min="7682" max="7682" width="12.875" style="251" customWidth="1"/>
    <col min="7683" max="7686" width="10.375" style="251" customWidth="1"/>
    <col min="7687" max="7687" width="65.25" style="251" customWidth="1"/>
    <col min="7688" max="7935" width="9" style="251"/>
    <col min="7936" max="7936" width="7.125" style="251" customWidth="1"/>
    <col min="7937" max="7937" width="12.75" style="251" customWidth="1"/>
    <col min="7938" max="7938" width="12.875" style="251" customWidth="1"/>
    <col min="7939" max="7942" width="10.375" style="251" customWidth="1"/>
    <col min="7943" max="7943" width="65.25" style="251" customWidth="1"/>
    <col min="7944" max="8191" width="9" style="251"/>
    <col min="8192" max="8192" width="7.125" style="251" customWidth="1"/>
    <col min="8193" max="8193" width="12.75" style="251" customWidth="1"/>
    <col min="8194" max="8194" width="12.875" style="251" customWidth="1"/>
    <col min="8195" max="8198" width="10.375" style="251" customWidth="1"/>
    <col min="8199" max="8199" width="65.25" style="251" customWidth="1"/>
    <col min="8200" max="8447" width="9" style="251"/>
    <col min="8448" max="8448" width="7.125" style="251" customWidth="1"/>
    <col min="8449" max="8449" width="12.75" style="251" customWidth="1"/>
    <col min="8450" max="8450" width="12.875" style="251" customWidth="1"/>
    <col min="8451" max="8454" width="10.375" style="251" customWidth="1"/>
    <col min="8455" max="8455" width="65.25" style="251" customWidth="1"/>
    <col min="8456" max="8703" width="9" style="251"/>
    <col min="8704" max="8704" width="7.125" style="251" customWidth="1"/>
    <col min="8705" max="8705" width="12.75" style="251" customWidth="1"/>
    <col min="8706" max="8706" width="12.875" style="251" customWidth="1"/>
    <col min="8707" max="8710" width="10.375" style="251" customWidth="1"/>
    <col min="8711" max="8711" width="65.25" style="251" customWidth="1"/>
    <col min="8712" max="8959" width="9" style="251"/>
    <col min="8960" max="8960" width="7.125" style="251" customWidth="1"/>
    <col min="8961" max="8961" width="12.75" style="251" customWidth="1"/>
    <col min="8962" max="8962" width="12.875" style="251" customWidth="1"/>
    <col min="8963" max="8966" width="10.375" style="251" customWidth="1"/>
    <col min="8967" max="8967" width="65.25" style="251" customWidth="1"/>
    <col min="8968" max="9215" width="9" style="251"/>
    <col min="9216" max="9216" width="7.125" style="251" customWidth="1"/>
    <col min="9217" max="9217" width="12.75" style="251" customWidth="1"/>
    <col min="9218" max="9218" width="12.875" style="251" customWidth="1"/>
    <col min="9219" max="9222" width="10.375" style="251" customWidth="1"/>
    <col min="9223" max="9223" width="65.25" style="251" customWidth="1"/>
    <col min="9224" max="9471" width="9" style="251"/>
    <col min="9472" max="9472" width="7.125" style="251" customWidth="1"/>
    <col min="9473" max="9473" width="12.75" style="251" customWidth="1"/>
    <col min="9474" max="9474" width="12.875" style="251" customWidth="1"/>
    <col min="9475" max="9478" width="10.375" style="251" customWidth="1"/>
    <col min="9479" max="9479" width="65.25" style="251" customWidth="1"/>
    <col min="9480" max="9727" width="9" style="251"/>
    <col min="9728" max="9728" width="7.125" style="251" customWidth="1"/>
    <col min="9729" max="9729" width="12.75" style="251" customWidth="1"/>
    <col min="9730" max="9730" width="12.875" style="251" customWidth="1"/>
    <col min="9731" max="9734" width="10.375" style="251" customWidth="1"/>
    <col min="9735" max="9735" width="65.25" style="251" customWidth="1"/>
    <col min="9736" max="9983" width="9" style="251"/>
    <col min="9984" max="9984" width="7.125" style="251" customWidth="1"/>
    <col min="9985" max="9985" width="12.75" style="251" customWidth="1"/>
    <col min="9986" max="9986" width="12.875" style="251" customWidth="1"/>
    <col min="9987" max="9990" width="10.375" style="251" customWidth="1"/>
    <col min="9991" max="9991" width="65.25" style="251" customWidth="1"/>
    <col min="9992" max="10239" width="9" style="251"/>
    <col min="10240" max="10240" width="7.125" style="251" customWidth="1"/>
    <col min="10241" max="10241" width="12.75" style="251" customWidth="1"/>
    <col min="10242" max="10242" width="12.875" style="251" customWidth="1"/>
    <col min="10243" max="10246" width="10.375" style="251" customWidth="1"/>
    <col min="10247" max="10247" width="65.25" style="251" customWidth="1"/>
    <col min="10248" max="10495" width="9" style="251"/>
    <col min="10496" max="10496" width="7.125" style="251" customWidth="1"/>
    <col min="10497" max="10497" width="12.75" style="251" customWidth="1"/>
    <col min="10498" max="10498" width="12.875" style="251" customWidth="1"/>
    <col min="10499" max="10502" width="10.375" style="251" customWidth="1"/>
    <col min="10503" max="10503" width="65.25" style="251" customWidth="1"/>
    <col min="10504" max="10751" width="9" style="251"/>
    <col min="10752" max="10752" width="7.125" style="251" customWidth="1"/>
    <col min="10753" max="10753" width="12.75" style="251" customWidth="1"/>
    <col min="10754" max="10754" width="12.875" style="251" customWidth="1"/>
    <col min="10755" max="10758" width="10.375" style="251" customWidth="1"/>
    <col min="10759" max="10759" width="65.25" style="251" customWidth="1"/>
    <col min="10760" max="11007" width="9" style="251"/>
    <col min="11008" max="11008" width="7.125" style="251" customWidth="1"/>
    <col min="11009" max="11009" width="12.75" style="251" customWidth="1"/>
    <col min="11010" max="11010" width="12.875" style="251" customWidth="1"/>
    <col min="11011" max="11014" width="10.375" style="251" customWidth="1"/>
    <col min="11015" max="11015" width="65.25" style="251" customWidth="1"/>
    <col min="11016" max="11263" width="9" style="251"/>
    <col min="11264" max="11264" width="7.125" style="251" customWidth="1"/>
    <col min="11265" max="11265" width="12.75" style="251" customWidth="1"/>
    <col min="11266" max="11266" width="12.875" style="251" customWidth="1"/>
    <col min="11267" max="11270" width="10.375" style="251" customWidth="1"/>
    <col min="11271" max="11271" width="65.25" style="251" customWidth="1"/>
    <col min="11272" max="11519" width="9" style="251"/>
    <col min="11520" max="11520" width="7.125" style="251" customWidth="1"/>
    <col min="11521" max="11521" width="12.75" style="251" customWidth="1"/>
    <col min="11522" max="11522" width="12.875" style="251" customWidth="1"/>
    <col min="11523" max="11526" width="10.375" style="251" customWidth="1"/>
    <col min="11527" max="11527" width="65.25" style="251" customWidth="1"/>
    <col min="11528" max="11775" width="9" style="251"/>
    <col min="11776" max="11776" width="7.125" style="251" customWidth="1"/>
    <col min="11777" max="11777" width="12.75" style="251" customWidth="1"/>
    <col min="11778" max="11778" width="12.875" style="251" customWidth="1"/>
    <col min="11779" max="11782" width="10.375" style="251" customWidth="1"/>
    <col min="11783" max="11783" width="65.25" style="251" customWidth="1"/>
    <col min="11784" max="12031" width="9" style="251"/>
    <col min="12032" max="12032" width="7.125" style="251" customWidth="1"/>
    <col min="12033" max="12033" width="12.75" style="251" customWidth="1"/>
    <col min="12034" max="12034" width="12.875" style="251" customWidth="1"/>
    <col min="12035" max="12038" width="10.375" style="251" customWidth="1"/>
    <col min="12039" max="12039" width="65.25" style="251" customWidth="1"/>
    <col min="12040" max="12287" width="9" style="251"/>
    <col min="12288" max="12288" width="7.125" style="251" customWidth="1"/>
    <col min="12289" max="12289" width="12.75" style="251" customWidth="1"/>
    <col min="12290" max="12290" width="12.875" style="251" customWidth="1"/>
    <col min="12291" max="12294" width="10.375" style="251" customWidth="1"/>
    <col min="12295" max="12295" width="65.25" style="251" customWidth="1"/>
    <col min="12296" max="12543" width="9" style="251"/>
    <col min="12544" max="12544" width="7.125" style="251" customWidth="1"/>
    <col min="12545" max="12545" width="12.75" style="251" customWidth="1"/>
    <col min="12546" max="12546" width="12.875" style="251" customWidth="1"/>
    <col min="12547" max="12550" width="10.375" style="251" customWidth="1"/>
    <col min="12551" max="12551" width="65.25" style="251" customWidth="1"/>
    <col min="12552" max="12799" width="9" style="251"/>
    <col min="12800" max="12800" width="7.125" style="251" customWidth="1"/>
    <col min="12801" max="12801" width="12.75" style="251" customWidth="1"/>
    <col min="12802" max="12802" width="12.875" style="251" customWidth="1"/>
    <col min="12803" max="12806" width="10.375" style="251" customWidth="1"/>
    <col min="12807" max="12807" width="65.25" style="251" customWidth="1"/>
    <col min="12808" max="13055" width="9" style="251"/>
    <col min="13056" max="13056" width="7.125" style="251" customWidth="1"/>
    <col min="13057" max="13057" width="12.75" style="251" customWidth="1"/>
    <col min="13058" max="13058" width="12.875" style="251" customWidth="1"/>
    <col min="13059" max="13062" width="10.375" style="251" customWidth="1"/>
    <col min="13063" max="13063" width="65.25" style="251" customWidth="1"/>
    <col min="13064" max="13311" width="9" style="251"/>
    <col min="13312" max="13312" width="7.125" style="251" customWidth="1"/>
    <col min="13313" max="13313" width="12.75" style="251" customWidth="1"/>
    <col min="13314" max="13314" width="12.875" style="251" customWidth="1"/>
    <col min="13315" max="13318" width="10.375" style="251" customWidth="1"/>
    <col min="13319" max="13319" width="65.25" style="251" customWidth="1"/>
    <col min="13320" max="13567" width="9" style="251"/>
    <col min="13568" max="13568" width="7.125" style="251" customWidth="1"/>
    <col min="13569" max="13569" width="12.75" style="251" customWidth="1"/>
    <col min="13570" max="13570" width="12.875" style="251" customWidth="1"/>
    <col min="13571" max="13574" width="10.375" style="251" customWidth="1"/>
    <col min="13575" max="13575" width="65.25" style="251" customWidth="1"/>
    <col min="13576" max="13823" width="9" style="251"/>
    <col min="13824" max="13824" width="7.125" style="251" customWidth="1"/>
    <col min="13825" max="13825" width="12.75" style="251" customWidth="1"/>
    <col min="13826" max="13826" width="12.875" style="251" customWidth="1"/>
    <col min="13827" max="13830" width="10.375" style="251" customWidth="1"/>
    <col min="13831" max="13831" width="65.25" style="251" customWidth="1"/>
    <col min="13832" max="14079" width="9" style="251"/>
    <col min="14080" max="14080" width="7.125" style="251" customWidth="1"/>
    <col min="14081" max="14081" width="12.75" style="251" customWidth="1"/>
    <col min="14082" max="14082" width="12.875" style="251" customWidth="1"/>
    <col min="14083" max="14086" width="10.375" style="251" customWidth="1"/>
    <col min="14087" max="14087" width="65.25" style="251" customWidth="1"/>
    <col min="14088" max="14335" width="9" style="251"/>
    <col min="14336" max="14336" width="7.125" style="251" customWidth="1"/>
    <col min="14337" max="14337" width="12.75" style="251" customWidth="1"/>
    <col min="14338" max="14338" width="12.875" style="251" customWidth="1"/>
    <col min="14339" max="14342" width="10.375" style="251" customWidth="1"/>
    <col min="14343" max="14343" width="65.25" style="251" customWidth="1"/>
    <col min="14344" max="14591" width="9" style="251"/>
    <col min="14592" max="14592" width="7.125" style="251" customWidth="1"/>
    <col min="14593" max="14593" width="12.75" style="251" customWidth="1"/>
    <col min="14594" max="14594" width="12.875" style="251" customWidth="1"/>
    <col min="14595" max="14598" width="10.375" style="251" customWidth="1"/>
    <col min="14599" max="14599" width="65.25" style="251" customWidth="1"/>
    <col min="14600" max="14847" width="9" style="251"/>
    <col min="14848" max="14848" width="7.125" style="251" customWidth="1"/>
    <col min="14849" max="14849" width="12.75" style="251" customWidth="1"/>
    <col min="14850" max="14850" width="12.875" style="251" customWidth="1"/>
    <col min="14851" max="14854" width="10.375" style="251" customWidth="1"/>
    <col min="14855" max="14855" width="65.25" style="251" customWidth="1"/>
    <col min="14856" max="15103" width="9" style="251"/>
    <col min="15104" max="15104" width="7.125" style="251" customWidth="1"/>
    <col min="15105" max="15105" width="12.75" style="251" customWidth="1"/>
    <col min="15106" max="15106" width="12.875" style="251" customWidth="1"/>
    <col min="15107" max="15110" width="10.375" style="251" customWidth="1"/>
    <col min="15111" max="15111" width="65.25" style="251" customWidth="1"/>
    <col min="15112" max="15359" width="9" style="251"/>
    <col min="15360" max="15360" width="7.125" style="251" customWidth="1"/>
    <col min="15361" max="15361" width="12.75" style="251" customWidth="1"/>
    <col min="15362" max="15362" width="12.875" style="251" customWidth="1"/>
    <col min="15363" max="15366" width="10.375" style="251" customWidth="1"/>
    <col min="15367" max="15367" width="65.25" style="251" customWidth="1"/>
    <col min="15368" max="15615" width="9" style="251"/>
    <col min="15616" max="15616" width="7.125" style="251" customWidth="1"/>
    <col min="15617" max="15617" width="12.75" style="251" customWidth="1"/>
    <col min="15618" max="15618" width="12.875" style="251" customWidth="1"/>
    <col min="15619" max="15622" width="10.375" style="251" customWidth="1"/>
    <col min="15623" max="15623" width="65.25" style="251" customWidth="1"/>
    <col min="15624" max="15871" width="9" style="251"/>
    <col min="15872" max="15872" width="7.125" style="251" customWidth="1"/>
    <col min="15873" max="15873" width="12.75" style="251" customWidth="1"/>
    <col min="15874" max="15874" width="12.875" style="251" customWidth="1"/>
    <col min="15875" max="15878" width="10.375" style="251" customWidth="1"/>
    <col min="15879" max="15879" width="65.25" style="251" customWidth="1"/>
    <col min="15880" max="16127" width="9" style="251"/>
    <col min="16128" max="16128" width="7.125" style="251" customWidth="1"/>
    <col min="16129" max="16129" width="12.75" style="251" customWidth="1"/>
    <col min="16130" max="16130" width="12.875" style="251" customWidth="1"/>
    <col min="16131" max="16134" width="10.375" style="251" customWidth="1"/>
    <col min="16135" max="16135" width="65.25" style="251" customWidth="1"/>
    <col min="16136" max="16384" width="9" style="251"/>
  </cols>
  <sheetData>
    <row r="1" spans="1:14" ht="18.75" customHeight="1" x14ac:dyDescent="0.55000000000000004">
      <c r="A1" s="370" t="s">
        <v>2378</v>
      </c>
      <c r="B1" s="370"/>
      <c r="C1" s="370"/>
      <c r="D1" s="370"/>
      <c r="E1" s="370"/>
      <c r="F1" s="370"/>
      <c r="G1" s="370"/>
      <c r="H1" s="370"/>
    </row>
    <row r="2" spans="1:14" ht="18.75" customHeight="1" x14ac:dyDescent="0.55000000000000004">
      <c r="A2" s="371" t="s">
        <v>2571</v>
      </c>
      <c r="B2" s="371"/>
      <c r="C2" s="371"/>
      <c r="D2" s="371"/>
      <c r="E2" s="371"/>
      <c r="F2" s="371"/>
      <c r="G2" s="371"/>
      <c r="H2" s="371"/>
      <c r="K2" s="252"/>
      <c r="L2" s="253"/>
      <c r="M2" s="252"/>
      <c r="N2" s="253"/>
    </row>
    <row r="3" spans="1:14" s="254" customFormat="1" ht="48" x14ac:dyDescent="0.35">
      <c r="A3" s="372" t="s">
        <v>245</v>
      </c>
      <c r="B3" s="372" t="s">
        <v>2379</v>
      </c>
      <c r="C3" s="345" t="s">
        <v>2380</v>
      </c>
      <c r="D3" s="346" t="s">
        <v>2381</v>
      </c>
      <c r="E3" s="374" t="s">
        <v>246</v>
      </c>
      <c r="F3" s="347" t="s">
        <v>247</v>
      </c>
      <c r="G3" s="376" t="s">
        <v>246</v>
      </c>
      <c r="H3" s="372" t="s">
        <v>2382</v>
      </c>
    </row>
    <row r="4" spans="1:14" s="254" customFormat="1" ht="15.75" customHeight="1" x14ac:dyDescent="0.35">
      <c r="A4" s="373"/>
      <c r="B4" s="373"/>
      <c r="C4" s="345" t="s">
        <v>2383</v>
      </c>
      <c r="D4" s="348" t="s">
        <v>2383</v>
      </c>
      <c r="E4" s="375"/>
      <c r="F4" s="347" t="s">
        <v>2383</v>
      </c>
      <c r="G4" s="377"/>
      <c r="H4" s="373"/>
      <c r="I4" s="254" t="s">
        <v>2384</v>
      </c>
      <c r="J4" s="254" t="s">
        <v>2385</v>
      </c>
    </row>
    <row r="5" spans="1:14" ht="24" x14ac:dyDescent="0.55000000000000004">
      <c r="A5" s="349">
        <v>1</v>
      </c>
      <c r="B5" s="350" t="s">
        <v>239</v>
      </c>
      <c r="C5" s="351">
        <v>61</v>
      </c>
      <c r="D5" s="352">
        <f>C5-F5</f>
        <v>61</v>
      </c>
      <c r="E5" s="353">
        <f t="shared" ref="E5:E12" si="0">D5/C5*100</f>
        <v>100</v>
      </c>
      <c r="F5" s="354">
        <v>0</v>
      </c>
      <c r="G5" s="355">
        <f t="shared" ref="G5:G12" si="1">F5/C5*100</f>
        <v>0</v>
      </c>
      <c r="H5" s="356"/>
    </row>
    <row r="6" spans="1:14" ht="24" x14ac:dyDescent="0.55000000000000004">
      <c r="A6" s="349">
        <v>2</v>
      </c>
      <c r="B6" s="350" t="s">
        <v>243</v>
      </c>
      <c r="C6" s="351">
        <v>83</v>
      </c>
      <c r="D6" s="352">
        <f t="shared" ref="D6:D11" si="2">C6-F6</f>
        <v>83</v>
      </c>
      <c r="E6" s="353">
        <f t="shared" si="0"/>
        <v>100</v>
      </c>
      <c r="F6" s="354">
        <v>0</v>
      </c>
      <c r="G6" s="355">
        <f t="shared" si="1"/>
        <v>0</v>
      </c>
      <c r="H6" s="356"/>
    </row>
    <row r="7" spans="1:14" ht="24" x14ac:dyDescent="0.55000000000000004">
      <c r="A7" s="349">
        <v>3</v>
      </c>
      <c r="B7" s="350" t="s">
        <v>244</v>
      </c>
      <c r="C7" s="351">
        <v>210</v>
      </c>
      <c r="D7" s="352">
        <f t="shared" si="2"/>
        <v>210</v>
      </c>
      <c r="E7" s="353">
        <f t="shared" si="0"/>
        <v>100</v>
      </c>
      <c r="F7" s="354">
        <v>0</v>
      </c>
      <c r="G7" s="355">
        <f t="shared" si="1"/>
        <v>0</v>
      </c>
      <c r="H7" s="356"/>
      <c r="L7" s="253"/>
    </row>
    <row r="8" spans="1:14" ht="24" x14ac:dyDescent="0.55000000000000004">
      <c r="A8" s="349">
        <v>4</v>
      </c>
      <c r="B8" s="350" t="s">
        <v>240</v>
      </c>
      <c r="C8" s="351">
        <v>127</v>
      </c>
      <c r="D8" s="352">
        <f t="shared" si="2"/>
        <v>127</v>
      </c>
      <c r="E8" s="353">
        <f t="shared" si="0"/>
        <v>100</v>
      </c>
      <c r="F8" s="354">
        <v>0</v>
      </c>
      <c r="G8" s="355">
        <f t="shared" si="1"/>
        <v>0</v>
      </c>
      <c r="H8" s="350"/>
      <c r="L8" s="252"/>
    </row>
    <row r="9" spans="1:14" ht="24" x14ac:dyDescent="0.55000000000000004">
      <c r="A9" s="349">
        <v>5</v>
      </c>
      <c r="B9" s="350" t="s">
        <v>242</v>
      </c>
      <c r="C9" s="351">
        <v>74</v>
      </c>
      <c r="D9" s="352">
        <f t="shared" si="2"/>
        <v>74</v>
      </c>
      <c r="E9" s="353">
        <f t="shared" si="0"/>
        <v>100</v>
      </c>
      <c r="F9" s="354">
        <v>0</v>
      </c>
      <c r="G9" s="355">
        <f t="shared" si="1"/>
        <v>0</v>
      </c>
      <c r="H9" s="350"/>
      <c r="L9" s="253"/>
      <c r="N9" s="256"/>
    </row>
    <row r="10" spans="1:14" ht="24" x14ac:dyDescent="0.55000000000000004">
      <c r="A10" s="349">
        <v>6</v>
      </c>
      <c r="B10" s="350" t="s">
        <v>241</v>
      </c>
      <c r="C10" s="351">
        <v>168</v>
      </c>
      <c r="D10" s="352">
        <f t="shared" si="2"/>
        <v>168</v>
      </c>
      <c r="E10" s="353">
        <f t="shared" si="0"/>
        <v>100</v>
      </c>
      <c r="F10" s="354">
        <v>0</v>
      </c>
      <c r="G10" s="355">
        <f t="shared" si="1"/>
        <v>0</v>
      </c>
      <c r="H10" s="350"/>
      <c r="L10" s="257"/>
    </row>
    <row r="11" spans="1:14" ht="24" x14ac:dyDescent="0.55000000000000004">
      <c r="A11" s="349">
        <v>7</v>
      </c>
      <c r="B11" s="350" t="s">
        <v>238</v>
      </c>
      <c r="C11" s="351">
        <v>151</v>
      </c>
      <c r="D11" s="352">
        <f t="shared" si="2"/>
        <v>151</v>
      </c>
      <c r="E11" s="353">
        <f t="shared" si="0"/>
        <v>100</v>
      </c>
      <c r="F11" s="354">
        <v>0</v>
      </c>
      <c r="G11" s="357">
        <f t="shared" si="1"/>
        <v>0</v>
      </c>
      <c r="H11" s="356"/>
      <c r="L11" s="257"/>
    </row>
    <row r="12" spans="1:14" ht="24.75" thickBot="1" x14ac:dyDescent="0.6">
      <c r="A12" s="365" t="s">
        <v>2386</v>
      </c>
      <c r="B12" s="366"/>
      <c r="C12" s="358">
        <f>SUM(C5:C11)</f>
        <v>874</v>
      </c>
      <c r="D12" s="359">
        <f>SUM(D5:D11)</f>
        <v>874</v>
      </c>
      <c r="E12" s="360">
        <f t="shared" si="0"/>
        <v>100</v>
      </c>
      <c r="F12" s="361">
        <f>SUM(F5:F11)</f>
        <v>0</v>
      </c>
      <c r="G12" s="362">
        <f t="shared" si="1"/>
        <v>0</v>
      </c>
      <c r="H12" s="363"/>
      <c r="I12" s="258">
        <f>E12+G12</f>
        <v>100</v>
      </c>
      <c r="J12" s="251">
        <f>D12+F12</f>
        <v>874</v>
      </c>
    </row>
    <row r="13" spans="1:14" ht="15.75" thickTop="1" x14ac:dyDescent="0.35">
      <c r="B13" s="259" t="s">
        <v>2379</v>
      </c>
      <c r="C13" s="257" t="s">
        <v>2387</v>
      </c>
      <c r="D13" s="257" t="s">
        <v>2388</v>
      </c>
    </row>
    <row r="14" spans="1:14" x14ac:dyDescent="0.35">
      <c r="B14" s="255" t="s">
        <v>239</v>
      </c>
      <c r="C14" s="260">
        <f t="shared" ref="C14:C21" si="3">E5</f>
        <v>100</v>
      </c>
      <c r="D14" s="261">
        <f t="shared" ref="D14:D21" si="4">G5</f>
        <v>0</v>
      </c>
    </row>
    <row r="15" spans="1:14" x14ac:dyDescent="0.35">
      <c r="B15" s="255" t="s">
        <v>243</v>
      </c>
      <c r="C15" s="260">
        <f t="shared" si="3"/>
        <v>100</v>
      </c>
      <c r="D15" s="261">
        <f t="shared" si="4"/>
        <v>0</v>
      </c>
    </row>
    <row r="16" spans="1:14" x14ac:dyDescent="0.35">
      <c r="B16" s="255" t="s">
        <v>244</v>
      </c>
      <c r="C16" s="260">
        <f t="shared" si="3"/>
        <v>100</v>
      </c>
      <c r="D16" s="261">
        <f t="shared" si="4"/>
        <v>0</v>
      </c>
    </row>
    <row r="17" spans="2:4" x14ac:dyDescent="0.35">
      <c r="B17" s="255" t="s">
        <v>240</v>
      </c>
      <c r="C17" s="260">
        <f t="shared" si="3"/>
        <v>100</v>
      </c>
      <c r="D17" s="261">
        <f t="shared" si="4"/>
        <v>0</v>
      </c>
    </row>
    <row r="18" spans="2:4" x14ac:dyDescent="0.35">
      <c r="B18" s="255" t="s">
        <v>242</v>
      </c>
      <c r="C18" s="260">
        <f t="shared" si="3"/>
        <v>100</v>
      </c>
      <c r="D18" s="261">
        <f t="shared" si="4"/>
        <v>0</v>
      </c>
    </row>
    <row r="19" spans="2:4" x14ac:dyDescent="0.35">
      <c r="B19" s="255" t="s">
        <v>241</v>
      </c>
      <c r="C19" s="260">
        <f t="shared" si="3"/>
        <v>100</v>
      </c>
      <c r="D19" s="261">
        <f t="shared" si="4"/>
        <v>0</v>
      </c>
    </row>
    <row r="20" spans="2:4" x14ac:dyDescent="0.35">
      <c r="B20" s="255" t="s">
        <v>238</v>
      </c>
      <c r="C20" s="260">
        <f t="shared" si="3"/>
        <v>100</v>
      </c>
      <c r="D20" s="261">
        <f t="shared" si="4"/>
        <v>0</v>
      </c>
    </row>
    <row r="21" spans="2:4" x14ac:dyDescent="0.35">
      <c r="B21" s="257" t="s">
        <v>2386</v>
      </c>
      <c r="C21" s="260">
        <f t="shared" si="3"/>
        <v>100</v>
      </c>
      <c r="D21" s="261">
        <f t="shared" si="4"/>
        <v>0</v>
      </c>
    </row>
    <row r="22" spans="2:4" x14ac:dyDescent="0.35">
      <c r="C22" s="258"/>
    </row>
    <row r="33" spans="1:4" x14ac:dyDescent="0.35">
      <c r="A33" s="262" t="s">
        <v>2389</v>
      </c>
    </row>
    <row r="34" spans="1:4" x14ac:dyDescent="0.35">
      <c r="A34" s="262"/>
    </row>
    <row r="35" spans="1:4" x14ac:dyDescent="0.35">
      <c r="B35" s="263"/>
      <c r="C35" s="367"/>
      <c r="D35" s="367"/>
    </row>
    <row r="36" spans="1:4" x14ac:dyDescent="0.35">
      <c r="B36" s="262"/>
      <c r="C36" s="368"/>
      <c r="D36" s="368"/>
    </row>
    <row r="37" spans="1:4" x14ac:dyDescent="0.35">
      <c r="B37" s="262"/>
      <c r="C37" s="369"/>
      <c r="D37" s="369"/>
    </row>
  </sheetData>
  <mergeCells count="11">
    <mergeCell ref="A12:B12"/>
    <mergeCell ref="C35:D35"/>
    <mergeCell ref="C36:D36"/>
    <mergeCell ref="C37:D37"/>
    <mergeCell ref="A1:H1"/>
    <mergeCell ref="A2:H2"/>
    <mergeCell ref="A3:A4"/>
    <mergeCell ref="B3:B4"/>
    <mergeCell ref="E3:E4"/>
    <mergeCell ref="G3:G4"/>
    <mergeCell ref="H3:H4"/>
  </mergeCells>
  <pageMargins left="0.35433070866141736" right="0.31496062992125984" top="0.55000000000000004" bottom="0.35433070866141736" header="0.39" footer="0.31496062992125984"/>
  <pageSetup paperSize="9" scale="88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5" tint="-0.249977111117893"/>
  </sheetPr>
  <dimension ref="A1:N41"/>
  <sheetViews>
    <sheetView zoomScale="70" zoomScaleNormal="70" workbookViewId="0">
      <selection activeCell="G19" sqref="G19"/>
    </sheetView>
  </sheetViews>
  <sheetFormatPr defaultRowHeight="21.75" x14ac:dyDescent="0.5"/>
  <cols>
    <col min="1" max="14" width="11.625" style="4" customWidth="1"/>
    <col min="15" max="256" width="9.125" style="4"/>
    <col min="257" max="257" width="12.75" style="4" customWidth="1"/>
    <col min="258" max="258" width="9.75" style="4" customWidth="1"/>
    <col min="259" max="259" width="12.75" style="4" customWidth="1"/>
    <col min="260" max="260" width="9.75" style="4" customWidth="1"/>
    <col min="261" max="261" width="12.75" style="4" customWidth="1"/>
    <col min="262" max="262" width="9.75" style="4" customWidth="1"/>
    <col min="263" max="263" width="12.75" style="4" customWidth="1"/>
    <col min="264" max="264" width="9.75" style="4" customWidth="1"/>
    <col min="265" max="265" width="12.75" style="4" customWidth="1"/>
    <col min="266" max="266" width="9.75" style="4" customWidth="1"/>
    <col min="267" max="267" width="12.75" style="4" customWidth="1"/>
    <col min="268" max="268" width="9.75" style="4" customWidth="1"/>
    <col min="269" max="269" width="12.75" style="4" customWidth="1"/>
    <col min="270" max="270" width="9.75" style="4" customWidth="1"/>
    <col min="271" max="512" width="9.125" style="4"/>
    <col min="513" max="513" width="12.75" style="4" customWidth="1"/>
    <col min="514" max="514" width="9.75" style="4" customWidth="1"/>
    <col min="515" max="515" width="12.75" style="4" customWidth="1"/>
    <col min="516" max="516" width="9.75" style="4" customWidth="1"/>
    <col min="517" max="517" width="12.75" style="4" customWidth="1"/>
    <col min="518" max="518" width="9.75" style="4" customWidth="1"/>
    <col min="519" max="519" width="12.75" style="4" customWidth="1"/>
    <col min="520" max="520" width="9.75" style="4" customWidth="1"/>
    <col min="521" max="521" width="12.75" style="4" customWidth="1"/>
    <col min="522" max="522" width="9.75" style="4" customWidth="1"/>
    <col min="523" max="523" width="12.75" style="4" customWidth="1"/>
    <col min="524" max="524" width="9.75" style="4" customWidth="1"/>
    <col min="525" max="525" width="12.75" style="4" customWidth="1"/>
    <col min="526" max="526" width="9.75" style="4" customWidth="1"/>
    <col min="527" max="768" width="9.125" style="4"/>
    <col min="769" max="769" width="12.75" style="4" customWidth="1"/>
    <col min="770" max="770" width="9.75" style="4" customWidth="1"/>
    <col min="771" max="771" width="12.75" style="4" customWidth="1"/>
    <col min="772" max="772" width="9.75" style="4" customWidth="1"/>
    <col min="773" max="773" width="12.75" style="4" customWidth="1"/>
    <col min="774" max="774" width="9.75" style="4" customWidth="1"/>
    <col min="775" max="775" width="12.75" style="4" customWidth="1"/>
    <col min="776" max="776" width="9.75" style="4" customWidth="1"/>
    <col min="777" max="777" width="12.75" style="4" customWidth="1"/>
    <col min="778" max="778" width="9.75" style="4" customWidth="1"/>
    <col min="779" max="779" width="12.75" style="4" customWidth="1"/>
    <col min="780" max="780" width="9.75" style="4" customWidth="1"/>
    <col min="781" max="781" width="12.75" style="4" customWidth="1"/>
    <col min="782" max="782" width="9.75" style="4" customWidth="1"/>
    <col min="783" max="1024" width="9.125" style="4"/>
    <col min="1025" max="1025" width="12.75" style="4" customWidth="1"/>
    <col min="1026" max="1026" width="9.75" style="4" customWidth="1"/>
    <col min="1027" max="1027" width="12.75" style="4" customWidth="1"/>
    <col min="1028" max="1028" width="9.75" style="4" customWidth="1"/>
    <col min="1029" max="1029" width="12.75" style="4" customWidth="1"/>
    <col min="1030" max="1030" width="9.75" style="4" customWidth="1"/>
    <col min="1031" max="1031" width="12.75" style="4" customWidth="1"/>
    <col min="1032" max="1032" width="9.75" style="4" customWidth="1"/>
    <col min="1033" max="1033" width="12.75" style="4" customWidth="1"/>
    <col min="1034" max="1034" width="9.75" style="4" customWidth="1"/>
    <col min="1035" max="1035" width="12.75" style="4" customWidth="1"/>
    <col min="1036" max="1036" width="9.75" style="4" customWidth="1"/>
    <col min="1037" max="1037" width="12.75" style="4" customWidth="1"/>
    <col min="1038" max="1038" width="9.75" style="4" customWidth="1"/>
    <col min="1039" max="1280" width="9.125" style="4"/>
    <col min="1281" max="1281" width="12.75" style="4" customWidth="1"/>
    <col min="1282" max="1282" width="9.75" style="4" customWidth="1"/>
    <col min="1283" max="1283" width="12.75" style="4" customWidth="1"/>
    <col min="1284" max="1284" width="9.75" style="4" customWidth="1"/>
    <col min="1285" max="1285" width="12.75" style="4" customWidth="1"/>
    <col min="1286" max="1286" width="9.75" style="4" customWidth="1"/>
    <col min="1287" max="1287" width="12.75" style="4" customWidth="1"/>
    <col min="1288" max="1288" width="9.75" style="4" customWidth="1"/>
    <col min="1289" max="1289" width="12.75" style="4" customWidth="1"/>
    <col min="1290" max="1290" width="9.75" style="4" customWidth="1"/>
    <col min="1291" max="1291" width="12.75" style="4" customWidth="1"/>
    <col min="1292" max="1292" width="9.75" style="4" customWidth="1"/>
    <col min="1293" max="1293" width="12.75" style="4" customWidth="1"/>
    <col min="1294" max="1294" width="9.75" style="4" customWidth="1"/>
    <col min="1295" max="1536" width="9.125" style="4"/>
    <col min="1537" max="1537" width="12.75" style="4" customWidth="1"/>
    <col min="1538" max="1538" width="9.75" style="4" customWidth="1"/>
    <col min="1539" max="1539" width="12.75" style="4" customWidth="1"/>
    <col min="1540" max="1540" width="9.75" style="4" customWidth="1"/>
    <col min="1541" max="1541" width="12.75" style="4" customWidth="1"/>
    <col min="1542" max="1542" width="9.75" style="4" customWidth="1"/>
    <col min="1543" max="1543" width="12.75" style="4" customWidth="1"/>
    <col min="1544" max="1544" width="9.75" style="4" customWidth="1"/>
    <col min="1545" max="1545" width="12.75" style="4" customWidth="1"/>
    <col min="1546" max="1546" width="9.75" style="4" customWidth="1"/>
    <col min="1547" max="1547" width="12.75" style="4" customWidth="1"/>
    <col min="1548" max="1548" width="9.75" style="4" customWidth="1"/>
    <col min="1549" max="1549" width="12.75" style="4" customWidth="1"/>
    <col min="1550" max="1550" width="9.75" style="4" customWidth="1"/>
    <col min="1551" max="1792" width="9.125" style="4"/>
    <col min="1793" max="1793" width="12.75" style="4" customWidth="1"/>
    <col min="1794" max="1794" width="9.75" style="4" customWidth="1"/>
    <col min="1795" max="1795" width="12.75" style="4" customWidth="1"/>
    <col min="1796" max="1796" width="9.75" style="4" customWidth="1"/>
    <col min="1797" max="1797" width="12.75" style="4" customWidth="1"/>
    <col min="1798" max="1798" width="9.75" style="4" customWidth="1"/>
    <col min="1799" max="1799" width="12.75" style="4" customWidth="1"/>
    <col min="1800" max="1800" width="9.75" style="4" customWidth="1"/>
    <col min="1801" max="1801" width="12.75" style="4" customWidth="1"/>
    <col min="1802" max="1802" width="9.75" style="4" customWidth="1"/>
    <col min="1803" max="1803" width="12.75" style="4" customWidth="1"/>
    <col min="1804" max="1804" width="9.75" style="4" customWidth="1"/>
    <col min="1805" max="1805" width="12.75" style="4" customWidth="1"/>
    <col min="1806" max="1806" width="9.75" style="4" customWidth="1"/>
    <col min="1807" max="2048" width="9.125" style="4"/>
    <col min="2049" max="2049" width="12.75" style="4" customWidth="1"/>
    <col min="2050" max="2050" width="9.75" style="4" customWidth="1"/>
    <col min="2051" max="2051" width="12.75" style="4" customWidth="1"/>
    <col min="2052" max="2052" width="9.75" style="4" customWidth="1"/>
    <col min="2053" max="2053" width="12.75" style="4" customWidth="1"/>
    <col min="2054" max="2054" width="9.75" style="4" customWidth="1"/>
    <col min="2055" max="2055" width="12.75" style="4" customWidth="1"/>
    <col min="2056" max="2056" width="9.75" style="4" customWidth="1"/>
    <col min="2057" max="2057" width="12.75" style="4" customWidth="1"/>
    <col min="2058" max="2058" width="9.75" style="4" customWidth="1"/>
    <col min="2059" max="2059" width="12.75" style="4" customWidth="1"/>
    <col min="2060" max="2060" width="9.75" style="4" customWidth="1"/>
    <col min="2061" max="2061" width="12.75" style="4" customWidth="1"/>
    <col min="2062" max="2062" width="9.75" style="4" customWidth="1"/>
    <col min="2063" max="2304" width="9.125" style="4"/>
    <col min="2305" max="2305" width="12.75" style="4" customWidth="1"/>
    <col min="2306" max="2306" width="9.75" style="4" customWidth="1"/>
    <col min="2307" max="2307" width="12.75" style="4" customWidth="1"/>
    <col min="2308" max="2308" width="9.75" style="4" customWidth="1"/>
    <col min="2309" max="2309" width="12.75" style="4" customWidth="1"/>
    <col min="2310" max="2310" width="9.75" style="4" customWidth="1"/>
    <col min="2311" max="2311" width="12.75" style="4" customWidth="1"/>
    <col min="2312" max="2312" width="9.75" style="4" customWidth="1"/>
    <col min="2313" max="2313" width="12.75" style="4" customWidth="1"/>
    <col min="2314" max="2314" width="9.75" style="4" customWidth="1"/>
    <col min="2315" max="2315" width="12.75" style="4" customWidth="1"/>
    <col min="2316" max="2316" width="9.75" style="4" customWidth="1"/>
    <col min="2317" max="2317" width="12.75" style="4" customWidth="1"/>
    <col min="2318" max="2318" width="9.75" style="4" customWidth="1"/>
    <col min="2319" max="2560" width="9.125" style="4"/>
    <col min="2561" max="2561" width="12.75" style="4" customWidth="1"/>
    <col min="2562" max="2562" width="9.75" style="4" customWidth="1"/>
    <col min="2563" max="2563" width="12.75" style="4" customWidth="1"/>
    <col min="2564" max="2564" width="9.75" style="4" customWidth="1"/>
    <col min="2565" max="2565" width="12.75" style="4" customWidth="1"/>
    <col min="2566" max="2566" width="9.75" style="4" customWidth="1"/>
    <col min="2567" max="2567" width="12.75" style="4" customWidth="1"/>
    <col min="2568" max="2568" width="9.75" style="4" customWidth="1"/>
    <col min="2569" max="2569" width="12.75" style="4" customWidth="1"/>
    <col min="2570" max="2570" width="9.75" style="4" customWidth="1"/>
    <col min="2571" max="2571" width="12.75" style="4" customWidth="1"/>
    <col min="2572" max="2572" width="9.75" style="4" customWidth="1"/>
    <col min="2573" max="2573" width="12.75" style="4" customWidth="1"/>
    <col min="2574" max="2574" width="9.75" style="4" customWidth="1"/>
    <col min="2575" max="2816" width="9.125" style="4"/>
    <col min="2817" max="2817" width="12.75" style="4" customWidth="1"/>
    <col min="2818" max="2818" width="9.75" style="4" customWidth="1"/>
    <col min="2819" max="2819" width="12.75" style="4" customWidth="1"/>
    <col min="2820" max="2820" width="9.75" style="4" customWidth="1"/>
    <col min="2821" max="2821" width="12.75" style="4" customWidth="1"/>
    <col min="2822" max="2822" width="9.75" style="4" customWidth="1"/>
    <col min="2823" max="2823" width="12.75" style="4" customWidth="1"/>
    <col min="2824" max="2824" width="9.75" style="4" customWidth="1"/>
    <col min="2825" max="2825" width="12.75" style="4" customWidth="1"/>
    <col min="2826" max="2826" width="9.75" style="4" customWidth="1"/>
    <col min="2827" max="2827" width="12.75" style="4" customWidth="1"/>
    <col min="2828" max="2828" width="9.75" style="4" customWidth="1"/>
    <col min="2829" max="2829" width="12.75" style="4" customWidth="1"/>
    <col min="2830" max="2830" width="9.75" style="4" customWidth="1"/>
    <col min="2831" max="3072" width="9.125" style="4"/>
    <col min="3073" max="3073" width="12.75" style="4" customWidth="1"/>
    <col min="3074" max="3074" width="9.75" style="4" customWidth="1"/>
    <col min="3075" max="3075" width="12.75" style="4" customWidth="1"/>
    <col min="3076" max="3076" width="9.75" style="4" customWidth="1"/>
    <col min="3077" max="3077" width="12.75" style="4" customWidth="1"/>
    <col min="3078" max="3078" width="9.75" style="4" customWidth="1"/>
    <col min="3079" max="3079" width="12.75" style="4" customWidth="1"/>
    <col min="3080" max="3080" width="9.75" style="4" customWidth="1"/>
    <col min="3081" max="3081" width="12.75" style="4" customWidth="1"/>
    <col min="3082" max="3082" width="9.75" style="4" customWidth="1"/>
    <col min="3083" max="3083" width="12.75" style="4" customWidth="1"/>
    <col min="3084" max="3084" width="9.75" style="4" customWidth="1"/>
    <col min="3085" max="3085" width="12.75" style="4" customWidth="1"/>
    <col min="3086" max="3086" width="9.75" style="4" customWidth="1"/>
    <col min="3087" max="3328" width="9.125" style="4"/>
    <col min="3329" max="3329" width="12.75" style="4" customWidth="1"/>
    <col min="3330" max="3330" width="9.75" style="4" customWidth="1"/>
    <col min="3331" max="3331" width="12.75" style="4" customWidth="1"/>
    <col min="3332" max="3332" width="9.75" style="4" customWidth="1"/>
    <col min="3333" max="3333" width="12.75" style="4" customWidth="1"/>
    <col min="3334" max="3334" width="9.75" style="4" customWidth="1"/>
    <col min="3335" max="3335" width="12.75" style="4" customWidth="1"/>
    <col min="3336" max="3336" width="9.75" style="4" customWidth="1"/>
    <col min="3337" max="3337" width="12.75" style="4" customWidth="1"/>
    <col min="3338" max="3338" width="9.75" style="4" customWidth="1"/>
    <col min="3339" max="3339" width="12.75" style="4" customWidth="1"/>
    <col min="3340" max="3340" width="9.75" style="4" customWidth="1"/>
    <col min="3341" max="3341" width="12.75" style="4" customWidth="1"/>
    <col min="3342" max="3342" width="9.75" style="4" customWidth="1"/>
    <col min="3343" max="3584" width="9.125" style="4"/>
    <col min="3585" max="3585" width="12.75" style="4" customWidth="1"/>
    <col min="3586" max="3586" width="9.75" style="4" customWidth="1"/>
    <col min="3587" max="3587" width="12.75" style="4" customWidth="1"/>
    <col min="3588" max="3588" width="9.75" style="4" customWidth="1"/>
    <col min="3589" max="3589" width="12.75" style="4" customWidth="1"/>
    <col min="3590" max="3590" width="9.75" style="4" customWidth="1"/>
    <col min="3591" max="3591" width="12.75" style="4" customWidth="1"/>
    <col min="3592" max="3592" width="9.75" style="4" customWidth="1"/>
    <col min="3593" max="3593" width="12.75" style="4" customWidth="1"/>
    <col min="3594" max="3594" width="9.75" style="4" customWidth="1"/>
    <col min="3595" max="3595" width="12.75" style="4" customWidth="1"/>
    <col min="3596" max="3596" width="9.75" style="4" customWidth="1"/>
    <col min="3597" max="3597" width="12.75" style="4" customWidth="1"/>
    <col min="3598" max="3598" width="9.75" style="4" customWidth="1"/>
    <col min="3599" max="3840" width="9.125" style="4"/>
    <col min="3841" max="3841" width="12.75" style="4" customWidth="1"/>
    <col min="3842" max="3842" width="9.75" style="4" customWidth="1"/>
    <col min="3843" max="3843" width="12.75" style="4" customWidth="1"/>
    <col min="3844" max="3844" width="9.75" style="4" customWidth="1"/>
    <col min="3845" max="3845" width="12.75" style="4" customWidth="1"/>
    <col min="3846" max="3846" width="9.75" style="4" customWidth="1"/>
    <col min="3847" max="3847" width="12.75" style="4" customWidth="1"/>
    <col min="3848" max="3848" width="9.75" style="4" customWidth="1"/>
    <col min="3849" max="3849" width="12.75" style="4" customWidth="1"/>
    <col min="3850" max="3850" width="9.75" style="4" customWidth="1"/>
    <col min="3851" max="3851" width="12.75" style="4" customWidth="1"/>
    <col min="3852" max="3852" width="9.75" style="4" customWidth="1"/>
    <col min="3853" max="3853" width="12.75" style="4" customWidth="1"/>
    <col min="3854" max="3854" width="9.75" style="4" customWidth="1"/>
    <col min="3855" max="4096" width="9.125" style="4"/>
    <col min="4097" max="4097" width="12.75" style="4" customWidth="1"/>
    <col min="4098" max="4098" width="9.75" style="4" customWidth="1"/>
    <col min="4099" max="4099" width="12.75" style="4" customWidth="1"/>
    <col min="4100" max="4100" width="9.75" style="4" customWidth="1"/>
    <col min="4101" max="4101" width="12.75" style="4" customWidth="1"/>
    <col min="4102" max="4102" width="9.75" style="4" customWidth="1"/>
    <col min="4103" max="4103" width="12.75" style="4" customWidth="1"/>
    <col min="4104" max="4104" width="9.75" style="4" customWidth="1"/>
    <col min="4105" max="4105" width="12.75" style="4" customWidth="1"/>
    <col min="4106" max="4106" width="9.75" style="4" customWidth="1"/>
    <col min="4107" max="4107" width="12.75" style="4" customWidth="1"/>
    <col min="4108" max="4108" width="9.75" style="4" customWidth="1"/>
    <col min="4109" max="4109" width="12.75" style="4" customWidth="1"/>
    <col min="4110" max="4110" width="9.75" style="4" customWidth="1"/>
    <col min="4111" max="4352" width="9.125" style="4"/>
    <col min="4353" max="4353" width="12.75" style="4" customWidth="1"/>
    <col min="4354" max="4354" width="9.75" style="4" customWidth="1"/>
    <col min="4355" max="4355" width="12.75" style="4" customWidth="1"/>
    <col min="4356" max="4356" width="9.75" style="4" customWidth="1"/>
    <col min="4357" max="4357" width="12.75" style="4" customWidth="1"/>
    <col min="4358" max="4358" width="9.75" style="4" customWidth="1"/>
    <col min="4359" max="4359" width="12.75" style="4" customWidth="1"/>
    <col min="4360" max="4360" width="9.75" style="4" customWidth="1"/>
    <col min="4361" max="4361" width="12.75" style="4" customWidth="1"/>
    <col min="4362" max="4362" width="9.75" style="4" customWidth="1"/>
    <col min="4363" max="4363" width="12.75" style="4" customWidth="1"/>
    <col min="4364" max="4364" width="9.75" style="4" customWidth="1"/>
    <col min="4365" max="4365" width="12.75" style="4" customWidth="1"/>
    <col min="4366" max="4366" width="9.75" style="4" customWidth="1"/>
    <col min="4367" max="4608" width="9.125" style="4"/>
    <col min="4609" max="4609" width="12.75" style="4" customWidth="1"/>
    <col min="4610" max="4610" width="9.75" style="4" customWidth="1"/>
    <col min="4611" max="4611" width="12.75" style="4" customWidth="1"/>
    <col min="4612" max="4612" width="9.75" style="4" customWidth="1"/>
    <col min="4613" max="4613" width="12.75" style="4" customWidth="1"/>
    <col min="4614" max="4614" width="9.75" style="4" customWidth="1"/>
    <col min="4615" max="4615" width="12.75" style="4" customWidth="1"/>
    <col min="4616" max="4616" width="9.75" style="4" customWidth="1"/>
    <col min="4617" max="4617" width="12.75" style="4" customWidth="1"/>
    <col min="4618" max="4618" width="9.75" style="4" customWidth="1"/>
    <col min="4619" max="4619" width="12.75" style="4" customWidth="1"/>
    <col min="4620" max="4620" width="9.75" style="4" customWidth="1"/>
    <col min="4621" max="4621" width="12.75" style="4" customWidth="1"/>
    <col min="4622" max="4622" width="9.75" style="4" customWidth="1"/>
    <col min="4623" max="4864" width="9.125" style="4"/>
    <col min="4865" max="4865" width="12.75" style="4" customWidth="1"/>
    <col min="4866" max="4866" width="9.75" style="4" customWidth="1"/>
    <col min="4867" max="4867" width="12.75" style="4" customWidth="1"/>
    <col min="4868" max="4868" width="9.75" style="4" customWidth="1"/>
    <col min="4869" max="4869" width="12.75" style="4" customWidth="1"/>
    <col min="4870" max="4870" width="9.75" style="4" customWidth="1"/>
    <col min="4871" max="4871" width="12.75" style="4" customWidth="1"/>
    <col min="4872" max="4872" width="9.75" style="4" customWidth="1"/>
    <col min="4873" max="4873" width="12.75" style="4" customWidth="1"/>
    <col min="4874" max="4874" width="9.75" style="4" customWidth="1"/>
    <col min="4875" max="4875" width="12.75" style="4" customWidth="1"/>
    <col min="4876" max="4876" width="9.75" style="4" customWidth="1"/>
    <col min="4877" max="4877" width="12.75" style="4" customWidth="1"/>
    <col min="4878" max="4878" width="9.75" style="4" customWidth="1"/>
    <col min="4879" max="5120" width="9.125" style="4"/>
    <col min="5121" max="5121" width="12.75" style="4" customWidth="1"/>
    <col min="5122" max="5122" width="9.75" style="4" customWidth="1"/>
    <col min="5123" max="5123" width="12.75" style="4" customWidth="1"/>
    <col min="5124" max="5124" width="9.75" style="4" customWidth="1"/>
    <col min="5125" max="5125" width="12.75" style="4" customWidth="1"/>
    <col min="5126" max="5126" width="9.75" style="4" customWidth="1"/>
    <col min="5127" max="5127" width="12.75" style="4" customWidth="1"/>
    <col min="5128" max="5128" width="9.75" style="4" customWidth="1"/>
    <col min="5129" max="5129" width="12.75" style="4" customWidth="1"/>
    <col min="5130" max="5130" width="9.75" style="4" customWidth="1"/>
    <col min="5131" max="5131" width="12.75" style="4" customWidth="1"/>
    <col min="5132" max="5132" width="9.75" style="4" customWidth="1"/>
    <col min="5133" max="5133" width="12.75" style="4" customWidth="1"/>
    <col min="5134" max="5134" width="9.75" style="4" customWidth="1"/>
    <col min="5135" max="5376" width="9.125" style="4"/>
    <col min="5377" max="5377" width="12.75" style="4" customWidth="1"/>
    <col min="5378" max="5378" width="9.75" style="4" customWidth="1"/>
    <col min="5379" max="5379" width="12.75" style="4" customWidth="1"/>
    <col min="5380" max="5380" width="9.75" style="4" customWidth="1"/>
    <col min="5381" max="5381" width="12.75" style="4" customWidth="1"/>
    <col min="5382" max="5382" width="9.75" style="4" customWidth="1"/>
    <col min="5383" max="5383" width="12.75" style="4" customWidth="1"/>
    <col min="5384" max="5384" width="9.75" style="4" customWidth="1"/>
    <col min="5385" max="5385" width="12.75" style="4" customWidth="1"/>
    <col min="5386" max="5386" width="9.75" style="4" customWidth="1"/>
    <col min="5387" max="5387" width="12.75" style="4" customWidth="1"/>
    <col min="5388" max="5388" width="9.75" style="4" customWidth="1"/>
    <col min="5389" max="5389" width="12.75" style="4" customWidth="1"/>
    <col min="5390" max="5390" width="9.75" style="4" customWidth="1"/>
    <col min="5391" max="5632" width="9.125" style="4"/>
    <col min="5633" max="5633" width="12.75" style="4" customWidth="1"/>
    <col min="5634" max="5634" width="9.75" style="4" customWidth="1"/>
    <col min="5635" max="5635" width="12.75" style="4" customWidth="1"/>
    <col min="5636" max="5636" width="9.75" style="4" customWidth="1"/>
    <col min="5637" max="5637" width="12.75" style="4" customWidth="1"/>
    <col min="5638" max="5638" width="9.75" style="4" customWidth="1"/>
    <col min="5639" max="5639" width="12.75" style="4" customWidth="1"/>
    <col min="5640" max="5640" width="9.75" style="4" customWidth="1"/>
    <col min="5641" max="5641" width="12.75" style="4" customWidth="1"/>
    <col min="5642" max="5642" width="9.75" style="4" customWidth="1"/>
    <col min="5643" max="5643" width="12.75" style="4" customWidth="1"/>
    <col min="5644" max="5644" width="9.75" style="4" customWidth="1"/>
    <col min="5645" max="5645" width="12.75" style="4" customWidth="1"/>
    <col min="5646" max="5646" width="9.75" style="4" customWidth="1"/>
    <col min="5647" max="5888" width="9.125" style="4"/>
    <col min="5889" max="5889" width="12.75" style="4" customWidth="1"/>
    <col min="5890" max="5890" width="9.75" style="4" customWidth="1"/>
    <col min="5891" max="5891" width="12.75" style="4" customWidth="1"/>
    <col min="5892" max="5892" width="9.75" style="4" customWidth="1"/>
    <col min="5893" max="5893" width="12.75" style="4" customWidth="1"/>
    <col min="5894" max="5894" width="9.75" style="4" customWidth="1"/>
    <col min="5895" max="5895" width="12.75" style="4" customWidth="1"/>
    <col min="5896" max="5896" width="9.75" style="4" customWidth="1"/>
    <col min="5897" max="5897" width="12.75" style="4" customWidth="1"/>
    <col min="5898" max="5898" width="9.75" style="4" customWidth="1"/>
    <col min="5899" max="5899" width="12.75" style="4" customWidth="1"/>
    <col min="5900" max="5900" width="9.75" style="4" customWidth="1"/>
    <col min="5901" max="5901" width="12.75" style="4" customWidth="1"/>
    <col min="5902" max="5902" width="9.75" style="4" customWidth="1"/>
    <col min="5903" max="6144" width="9.125" style="4"/>
    <col min="6145" max="6145" width="12.75" style="4" customWidth="1"/>
    <col min="6146" max="6146" width="9.75" style="4" customWidth="1"/>
    <col min="6147" max="6147" width="12.75" style="4" customWidth="1"/>
    <col min="6148" max="6148" width="9.75" style="4" customWidth="1"/>
    <col min="6149" max="6149" width="12.75" style="4" customWidth="1"/>
    <col min="6150" max="6150" width="9.75" style="4" customWidth="1"/>
    <col min="6151" max="6151" width="12.75" style="4" customWidth="1"/>
    <col min="6152" max="6152" width="9.75" style="4" customWidth="1"/>
    <col min="6153" max="6153" width="12.75" style="4" customWidth="1"/>
    <col min="6154" max="6154" width="9.75" style="4" customWidth="1"/>
    <col min="6155" max="6155" width="12.75" style="4" customWidth="1"/>
    <col min="6156" max="6156" width="9.75" style="4" customWidth="1"/>
    <col min="6157" max="6157" width="12.75" style="4" customWidth="1"/>
    <col min="6158" max="6158" width="9.75" style="4" customWidth="1"/>
    <col min="6159" max="6400" width="9.125" style="4"/>
    <col min="6401" max="6401" width="12.75" style="4" customWidth="1"/>
    <col min="6402" max="6402" width="9.75" style="4" customWidth="1"/>
    <col min="6403" max="6403" width="12.75" style="4" customWidth="1"/>
    <col min="6404" max="6404" width="9.75" style="4" customWidth="1"/>
    <col min="6405" max="6405" width="12.75" style="4" customWidth="1"/>
    <col min="6406" max="6406" width="9.75" style="4" customWidth="1"/>
    <col min="6407" max="6407" width="12.75" style="4" customWidth="1"/>
    <col min="6408" max="6408" width="9.75" style="4" customWidth="1"/>
    <col min="6409" max="6409" width="12.75" style="4" customWidth="1"/>
    <col min="6410" max="6410" width="9.75" style="4" customWidth="1"/>
    <col min="6411" max="6411" width="12.75" style="4" customWidth="1"/>
    <col min="6412" max="6412" width="9.75" style="4" customWidth="1"/>
    <col min="6413" max="6413" width="12.75" style="4" customWidth="1"/>
    <col min="6414" max="6414" width="9.75" style="4" customWidth="1"/>
    <col min="6415" max="6656" width="9.125" style="4"/>
    <col min="6657" max="6657" width="12.75" style="4" customWidth="1"/>
    <col min="6658" max="6658" width="9.75" style="4" customWidth="1"/>
    <col min="6659" max="6659" width="12.75" style="4" customWidth="1"/>
    <col min="6660" max="6660" width="9.75" style="4" customWidth="1"/>
    <col min="6661" max="6661" width="12.75" style="4" customWidth="1"/>
    <col min="6662" max="6662" width="9.75" style="4" customWidth="1"/>
    <col min="6663" max="6663" width="12.75" style="4" customWidth="1"/>
    <col min="6664" max="6664" width="9.75" style="4" customWidth="1"/>
    <col min="6665" max="6665" width="12.75" style="4" customWidth="1"/>
    <col min="6666" max="6666" width="9.75" style="4" customWidth="1"/>
    <col min="6667" max="6667" width="12.75" style="4" customWidth="1"/>
    <col min="6668" max="6668" width="9.75" style="4" customWidth="1"/>
    <col min="6669" max="6669" width="12.75" style="4" customWidth="1"/>
    <col min="6670" max="6670" width="9.75" style="4" customWidth="1"/>
    <col min="6671" max="6912" width="9.125" style="4"/>
    <col min="6913" max="6913" width="12.75" style="4" customWidth="1"/>
    <col min="6914" max="6914" width="9.75" style="4" customWidth="1"/>
    <col min="6915" max="6915" width="12.75" style="4" customWidth="1"/>
    <col min="6916" max="6916" width="9.75" style="4" customWidth="1"/>
    <col min="6917" max="6917" width="12.75" style="4" customWidth="1"/>
    <col min="6918" max="6918" width="9.75" style="4" customWidth="1"/>
    <col min="6919" max="6919" width="12.75" style="4" customWidth="1"/>
    <col min="6920" max="6920" width="9.75" style="4" customWidth="1"/>
    <col min="6921" max="6921" width="12.75" style="4" customWidth="1"/>
    <col min="6922" max="6922" width="9.75" style="4" customWidth="1"/>
    <col min="6923" max="6923" width="12.75" style="4" customWidth="1"/>
    <col min="6924" max="6924" width="9.75" style="4" customWidth="1"/>
    <col min="6925" max="6925" width="12.75" style="4" customWidth="1"/>
    <col min="6926" max="6926" width="9.75" style="4" customWidth="1"/>
    <col min="6927" max="7168" width="9.125" style="4"/>
    <col min="7169" max="7169" width="12.75" style="4" customWidth="1"/>
    <col min="7170" max="7170" width="9.75" style="4" customWidth="1"/>
    <col min="7171" max="7171" width="12.75" style="4" customWidth="1"/>
    <col min="7172" max="7172" width="9.75" style="4" customWidth="1"/>
    <col min="7173" max="7173" width="12.75" style="4" customWidth="1"/>
    <col min="7174" max="7174" width="9.75" style="4" customWidth="1"/>
    <col min="7175" max="7175" width="12.75" style="4" customWidth="1"/>
    <col min="7176" max="7176" width="9.75" style="4" customWidth="1"/>
    <col min="7177" max="7177" width="12.75" style="4" customWidth="1"/>
    <col min="7178" max="7178" width="9.75" style="4" customWidth="1"/>
    <col min="7179" max="7179" width="12.75" style="4" customWidth="1"/>
    <col min="7180" max="7180" width="9.75" style="4" customWidth="1"/>
    <col min="7181" max="7181" width="12.75" style="4" customWidth="1"/>
    <col min="7182" max="7182" width="9.75" style="4" customWidth="1"/>
    <col min="7183" max="7424" width="9.125" style="4"/>
    <col min="7425" max="7425" width="12.75" style="4" customWidth="1"/>
    <col min="7426" max="7426" width="9.75" style="4" customWidth="1"/>
    <col min="7427" max="7427" width="12.75" style="4" customWidth="1"/>
    <col min="7428" max="7428" width="9.75" style="4" customWidth="1"/>
    <col min="7429" max="7429" width="12.75" style="4" customWidth="1"/>
    <col min="7430" max="7430" width="9.75" style="4" customWidth="1"/>
    <col min="7431" max="7431" width="12.75" style="4" customWidth="1"/>
    <col min="7432" max="7432" width="9.75" style="4" customWidth="1"/>
    <col min="7433" max="7433" width="12.75" style="4" customWidth="1"/>
    <col min="7434" max="7434" width="9.75" style="4" customWidth="1"/>
    <col min="7435" max="7435" width="12.75" style="4" customWidth="1"/>
    <col min="7436" max="7436" width="9.75" style="4" customWidth="1"/>
    <col min="7437" max="7437" width="12.75" style="4" customWidth="1"/>
    <col min="7438" max="7438" width="9.75" style="4" customWidth="1"/>
    <col min="7439" max="7680" width="9.125" style="4"/>
    <col min="7681" max="7681" width="12.75" style="4" customWidth="1"/>
    <col min="7682" max="7682" width="9.75" style="4" customWidth="1"/>
    <col min="7683" max="7683" width="12.75" style="4" customWidth="1"/>
    <col min="7684" max="7684" width="9.75" style="4" customWidth="1"/>
    <col min="7685" max="7685" width="12.75" style="4" customWidth="1"/>
    <col min="7686" max="7686" width="9.75" style="4" customWidth="1"/>
    <col min="7687" max="7687" width="12.75" style="4" customWidth="1"/>
    <col min="7688" max="7688" width="9.75" style="4" customWidth="1"/>
    <col min="7689" max="7689" width="12.75" style="4" customWidth="1"/>
    <col min="7690" max="7690" width="9.75" style="4" customWidth="1"/>
    <col min="7691" max="7691" width="12.75" style="4" customWidth="1"/>
    <col min="7692" max="7692" width="9.75" style="4" customWidth="1"/>
    <col min="7693" max="7693" width="12.75" style="4" customWidth="1"/>
    <col min="7694" max="7694" width="9.75" style="4" customWidth="1"/>
    <col min="7695" max="7936" width="9.125" style="4"/>
    <col min="7937" max="7937" width="12.75" style="4" customWidth="1"/>
    <col min="7938" max="7938" width="9.75" style="4" customWidth="1"/>
    <col min="7939" max="7939" width="12.75" style="4" customWidth="1"/>
    <col min="7940" max="7940" width="9.75" style="4" customWidth="1"/>
    <col min="7941" max="7941" width="12.75" style="4" customWidth="1"/>
    <col min="7942" max="7942" width="9.75" style="4" customWidth="1"/>
    <col min="7943" max="7943" width="12.75" style="4" customWidth="1"/>
    <col min="7944" max="7944" width="9.75" style="4" customWidth="1"/>
    <col min="7945" max="7945" width="12.75" style="4" customWidth="1"/>
    <col min="7946" max="7946" width="9.75" style="4" customWidth="1"/>
    <col min="7947" max="7947" width="12.75" style="4" customWidth="1"/>
    <col min="7948" max="7948" width="9.75" style="4" customWidth="1"/>
    <col min="7949" max="7949" width="12.75" style="4" customWidth="1"/>
    <col min="7950" max="7950" width="9.75" style="4" customWidth="1"/>
    <col min="7951" max="8192" width="9.125" style="4"/>
    <col min="8193" max="8193" width="12.75" style="4" customWidth="1"/>
    <col min="8194" max="8194" width="9.75" style="4" customWidth="1"/>
    <col min="8195" max="8195" width="12.75" style="4" customWidth="1"/>
    <col min="8196" max="8196" width="9.75" style="4" customWidth="1"/>
    <col min="8197" max="8197" width="12.75" style="4" customWidth="1"/>
    <col min="8198" max="8198" width="9.75" style="4" customWidth="1"/>
    <col min="8199" max="8199" width="12.75" style="4" customWidth="1"/>
    <col min="8200" max="8200" width="9.75" style="4" customWidth="1"/>
    <col min="8201" max="8201" width="12.75" style="4" customWidth="1"/>
    <col min="8202" max="8202" width="9.75" style="4" customWidth="1"/>
    <col min="8203" max="8203" width="12.75" style="4" customWidth="1"/>
    <col min="8204" max="8204" width="9.75" style="4" customWidth="1"/>
    <col min="8205" max="8205" width="12.75" style="4" customWidth="1"/>
    <col min="8206" max="8206" width="9.75" style="4" customWidth="1"/>
    <col min="8207" max="8448" width="9.125" style="4"/>
    <col min="8449" max="8449" width="12.75" style="4" customWidth="1"/>
    <col min="8450" max="8450" width="9.75" style="4" customWidth="1"/>
    <col min="8451" max="8451" width="12.75" style="4" customWidth="1"/>
    <col min="8452" max="8452" width="9.75" style="4" customWidth="1"/>
    <col min="8453" max="8453" width="12.75" style="4" customWidth="1"/>
    <col min="8454" max="8454" width="9.75" style="4" customWidth="1"/>
    <col min="8455" max="8455" width="12.75" style="4" customWidth="1"/>
    <col min="8456" max="8456" width="9.75" style="4" customWidth="1"/>
    <col min="8457" max="8457" width="12.75" style="4" customWidth="1"/>
    <col min="8458" max="8458" width="9.75" style="4" customWidth="1"/>
    <col min="8459" max="8459" width="12.75" style="4" customWidth="1"/>
    <col min="8460" max="8460" width="9.75" style="4" customWidth="1"/>
    <col min="8461" max="8461" width="12.75" style="4" customWidth="1"/>
    <col min="8462" max="8462" width="9.75" style="4" customWidth="1"/>
    <col min="8463" max="8704" width="9.125" style="4"/>
    <col min="8705" max="8705" width="12.75" style="4" customWidth="1"/>
    <col min="8706" max="8706" width="9.75" style="4" customWidth="1"/>
    <col min="8707" max="8707" width="12.75" style="4" customWidth="1"/>
    <col min="8708" max="8708" width="9.75" style="4" customWidth="1"/>
    <col min="8709" max="8709" width="12.75" style="4" customWidth="1"/>
    <col min="8710" max="8710" width="9.75" style="4" customWidth="1"/>
    <col min="8711" max="8711" width="12.75" style="4" customWidth="1"/>
    <col min="8712" max="8712" width="9.75" style="4" customWidth="1"/>
    <col min="8713" max="8713" width="12.75" style="4" customWidth="1"/>
    <col min="8714" max="8714" width="9.75" style="4" customWidth="1"/>
    <col min="8715" max="8715" width="12.75" style="4" customWidth="1"/>
    <col min="8716" max="8716" width="9.75" style="4" customWidth="1"/>
    <col min="8717" max="8717" width="12.75" style="4" customWidth="1"/>
    <col min="8718" max="8718" width="9.75" style="4" customWidth="1"/>
    <col min="8719" max="8960" width="9.125" style="4"/>
    <col min="8961" max="8961" width="12.75" style="4" customWidth="1"/>
    <col min="8962" max="8962" width="9.75" style="4" customWidth="1"/>
    <col min="8963" max="8963" width="12.75" style="4" customWidth="1"/>
    <col min="8964" max="8964" width="9.75" style="4" customWidth="1"/>
    <col min="8965" max="8965" width="12.75" style="4" customWidth="1"/>
    <col min="8966" max="8966" width="9.75" style="4" customWidth="1"/>
    <col min="8967" max="8967" width="12.75" style="4" customWidth="1"/>
    <col min="8968" max="8968" width="9.75" style="4" customWidth="1"/>
    <col min="8969" max="8969" width="12.75" style="4" customWidth="1"/>
    <col min="8970" max="8970" width="9.75" style="4" customWidth="1"/>
    <col min="8971" max="8971" width="12.75" style="4" customWidth="1"/>
    <col min="8972" max="8972" width="9.75" style="4" customWidth="1"/>
    <col min="8973" max="8973" width="12.75" style="4" customWidth="1"/>
    <col min="8974" max="8974" width="9.75" style="4" customWidth="1"/>
    <col min="8975" max="9216" width="9.125" style="4"/>
    <col min="9217" max="9217" width="12.75" style="4" customWidth="1"/>
    <col min="9218" max="9218" width="9.75" style="4" customWidth="1"/>
    <col min="9219" max="9219" width="12.75" style="4" customWidth="1"/>
    <col min="9220" max="9220" width="9.75" style="4" customWidth="1"/>
    <col min="9221" max="9221" width="12.75" style="4" customWidth="1"/>
    <col min="9222" max="9222" width="9.75" style="4" customWidth="1"/>
    <col min="9223" max="9223" width="12.75" style="4" customWidth="1"/>
    <col min="9224" max="9224" width="9.75" style="4" customWidth="1"/>
    <col min="9225" max="9225" width="12.75" style="4" customWidth="1"/>
    <col min="9226" max="9226" width="9.75" style="4" customWidth="1"/>
    <col min="9227" max="9227" width="12.75" style="4" customWidth="1"/>
    <col min="9228" max="9228" width="9.75" style="4" customWidth="1"/>
    <col min="9229" max="9229" width="12.75" style="4" customWidth="1"/>
    <col min="9230" max="9230" width="9.75" style="4" customWidth="1"/>
    <col min="9231" max="9472" width="9.125" style="4"/>
    <col min="9473" max="9473" width="12.75" style="4" customWidth="1"/>
    <col min="9474" max="9474" width="9.75" style="4" customWidth="1"/>
    <col min="9475" max="9475" width="12.75" style="4" customWidth="1"/>
    <col min="9476" max="9476" width="9.75" style="4" customWidth="1"/>
    <col min="9477" max="9477" width="12.75" style="4" customWidth="1"/>
    <col min="9478" max="9478" width="9.75" style="4" customWidth="1"/>
    <col min="9479" max="9479" width="12.75" style="4" customWidth="1"/>
    <col min="9480" max="9480" width="9.75" style="4" customWidth="1"/>
    <col min="9481" max="9481" width="12.75" style="4" customWidth="1"/>
    <col min="9482" max="9482" width="9.75" style="4" customWidth="1"/>
    <col min="9483" max="9483" width="12.75" style="4" customWidth="1"/>
    <col min="9484" max="9484" width="9.75" style="4" customWidth="1"/>
    <col min="9485" max="9485" width="12.75" style="4" customWidth="1"/>
    <col min="9486" max="9486" width="9.75" style="4" customWidth="1"/>
    <col min="9487" max="9728" width="9.125" style="4"/>
    <col min="9729" max="9729" width="12.75" style="4" customWidth="1"/>
    <col min="9730" max="9730" width="9.75" style="4" customWidth="1"/>
    <col min="9731" max="9731" width="12.75" style="4" customWidth="1"/>
    <col min="9732" max="9732" width="9.75" style="4" customWidth="1"/>
    <col min="9733" max="9733" width="12.75" style="4" customWidth="1"/>
    <col min="9734" max="9734" width="9.75" style="4" customWidth="1"/>
    <col min="9735" max="9735" width="12.75" style="4" customWidth="1"/>
    <col min="9736" max="9736" width="9.75" style="4" customWidth="1"/>
    <col min="9737" max="9737" width="12.75" style="4" customWidth="1"/>
    <col min="9738" max="9738" width="9.75" style="4" customWidth="1"/>
    <col min="9739" max="9739" width="12.75" style="4" customWidth="1"/>
    <col min="9740" max="9740" width="9.75" style="4" customWidth="1"/>
    <col min="9741" max="9741" width="12.75" style="4" customWidth="1"/>
    <col min="9742" max="9742" width="9.75" style="4" customWidth="1"/>
    <col min="9743" max="9984" width="9.125" style="4"/>
    <col min="9985" max="9985" width="12.75" style="4" customWidth="1"/>
    <col min="9986" max="9986" width="9.75" style="4" customWidth="1"/>
    <col min="9987" max="9987" width="12.75" style="4" customWidth="1"/>
    <col min="9988" max="9988" width="9.75" style="4" customWidth="1"/>
    <col min="9989" max="9989" width="12.75" style="4" customWidth="1"/>
    <col min="9990" max="9990" width="9.75" style="4" customWidth="1"/>
    <col min="9991" max="9991" width="12.75" style="4" customWidth="1"/>
    <col min="9992" max="9992" width="9.75" style="4" customWidth="1"/>
    <col min="9993" max="9993" width="12.75" style="4" customWidth="1"/>
    <col min="9994" max="9994" width="9.75" style="4" customWidth="1"/>
    <col min="9995" max="9995" width="12.75" style="4" customWidth="1"/>
    <col min="9996" max="9996" width="9.75" style="4" customWidth="1"/>
    <col min="9997" max="9997" width="12.75" style="4" customWidth="1"/>
    <col min="9998" max="9998" width="9.75" style="4" customWidth="1"/>
    <col min="9999" max="10240" width="9.125" style="4"/>
    <col min="10241" max="10241" width="12.75" style="4" customWidth="1"/>
    <col min="10242" max="10242" width="9.75" style="4" customWidth="1"/>
    <col min="10243" max="10243" width="12.75" style="4" customWidth="1"/>
    <col min="10244" max="10244" width="9.75" style="4" customWidth="1"/>
    <col min="10245" max="10245" width="12.75" style="4" customWidth="1"/>
    <col min="10246" max="10246" width="9.75" style="4" customWidth="1"/>
    <col min="10247" max="10247" width="12.75" style="4" customWidth="1"/>
    <col min="10248" max="10248" width="9.75" style="4" customWidth="1"/>
    <col min="10249" max="10249" width="12.75" style="4" customWidth="1"/>
    <col min="10250" max="10250" width="9.75" style="4" customWidth="1"/>
    <col min="10251" max="10251" width="12.75" style="4" customWidth="1"/>
    <col min="10252" max="10252" width="9.75" style="4" customWidth="1"/>
    <col min="10253" max="10253" width="12.75" style="4" customWidth="1"/>
    <col min="10254" max="10254" width="9.75" style="4" customWidth="1"/>
    <col min="10255" max="10496" width="9.125" style="4"/>
    <col min="10497" max="10497" width="12.75" style="4" customWidth="1"/>
    <col min="10498" max="10498" width="9.75" style="4" customWidth="1"/>
    <col min="10499" max="10499" width="12.75" style="4" customWidth="1"/>
    <col min="10500" max="10500" width="9.75" style="4" customWidth="1"/>
    <col min="10501" max="10501" width="12.75" style="4" customWidth="1"/>
    <col min="10502" max="10502" width="9.75" style="4" customWidth="1"/>
    <col min="10503" max="10503" width="12.75" style="4" customWidth="1"/>
    <col min="10504" max="10504" width="9.75" style="4" customWidth="1"/>
    <col min="10505" max="10505" width="12.75" style="4" customWidth="1"/>
    <col min="10506" max="10506" width="9.75" style="4" customWidth="1"/>
    <col min="10507" max="10507" width="12.75" style="4" customWidth="1"/>
    <col min="10508" max="10508" width="9.75" style="4" customWidth="1"/>
    <col min="10509" max="10509" width="12.75" style="4" customWidth="1"/>
    <col min="10510" max="10510" width="9.75" style="4" customWidth="1"/>
    <col min="10511" max="10752" width="9.125" style="4"/>
    <col min="10753" max="10753" width="12.75" style="4" customWidth="1"/>
    <col min="10754" max="10754" width="9.75" style="4" customWidth="1"/>
    <col min="10755" max="10755" width="12.75" style="4" customWidth="1"/>
    <col min="10756" max="10756" width="9.75" style="4" customWidth="1"/>
    <col min="10757" max="10757" width="12.75" style="4" customWidth="1"/>
    <col min="10758" max="10758" width="9.75" style="4" customWidth="1"/>
    <col min="10759" max="10759" width="12.75" style="4" customWidth="1"/>
    <col min="10760" max="10760" width="9.75" style="4" customWidth="1"/>
    <col min="10761" max="10761" width="12.75" style="4" customWidth="1"/>
    <col min="10762" max="10762" width="9.75" style="4" customWidth="1"/>
    <col min="10763" max="10763" width="12.75" style="4" customWidth="1"/>
    <col min="10764" max="10764" width="9.75" style="4" customWidth="1"/>
    <col min="10765" max="10765" width="12.75" style="4" customWidth="1"/>
    <col min="10766" max="10766" width="9.75" style="4" customWidth="1"/>
    <col min="10767" max="11008" width="9.125" style="4"/>
    <col min="11009" max="11009" width="12.75" style="4" customWidth="1"/>
    <col min="11010" max="11010" width="9.75" style="4" customWidth="1"/>
    <col min="11011" max="11011" width="12.75" style="4" customWidth="1"/>
    <col min="11012" max="11012" width="9.75" style="4" customWidth="1"/>
    <col min="11013" max="11013" width="12.75" style="4" customWidth="1"/>
    <col min="11014" max="11014" width="9.75" style="4" customWidth="1"/>
    <col min="11015" max="11015" width="12.75" style="4" customWidth="1"/>
    <col min="11016" max="11016" width="9.75" style="4" customWidth="1"/>
    <col min="11017" max="11017" width="12.75" style="4" customWidth="1"/>
    <col min="11018" max="11018" width="9.75" style="4" customWidth="1"/>
    <col min="11019" max="11019" width="12.75" style="4" customWidth="1"/>
    <col min="11020" max="11020" width="9.75" style="4" customWidth="1"/>
    <col min="11021" max="11021" width="12.75" style="4" customWidth="1"/>
    <col min="11022" max="11022" width="9.75" style="4" customWidth="1"/>
    <col min="11023" max="11264" width="9.125" style="4"/>
    <col min="11265" max="11265" width="12.75" style="4" customWidth="1"/>
    <col min="11266" max="11266" width="9.75" style="4" customWidth="1"/>
    <col min="11267" max="11267" width="12.75" style="4" customWidth="1"/>
    <col min="11268" max="11268" width="9.75" style="4" customWidth="1"/>
    <col min="11269" max="11269" width="12.75" style="4" customWidth="1"/>
    <col min="11270" max="11270" width="9.75" style="4" customWidth="1"/>
    <col min="11271" max="11271" width="12.75" style="4" customWidth="1"/>
    <col min="11272" max="11272" width="9.75" style="4" customWidth="1"/>
    <col min="11273" max="11273" width="12.75" style="4" customWidth="1"/>
    <col min="11274" max="11274" width="9.75" style="4" customWidth="1"/>
    <col min="11275" max="11275" width="12.75" style="4" customWidth="1"/>
    <col min="11276" max="11276" width="9.75" style="4" customWidth="1"/>
    <col min="11277" max="11277" width="12.75" style="4" customWidth="1"/>
    <col min="11278" max="11278" width="9.75" style="4" customWidth="1"/>
    <col min="11279" max="11520" width="9.125" style="4"/>
    <col min="11521" max="11521" width="12.75" style="4" customWidth="1"/>
    <col min="11522" max="11522" width="9.75" style="4" customWidth="1"/>
    <col min="11523" max="11523" width="12.75" style="4" customWidth="1"/>
    <col min="11524" max="11524" width="9.75" style="4" customWidth="1"/>
    <col min="11525" max="11525" width="12.75" style="4" customWidth="1"/>
    <col min="11526" max="11526" width="9.75" style="4" customWidth="1"/>
    <col min="11527" max="11527" width="12.75" style="4" customWidth="1"/>
    <col min="11528" max="11528" width="9.75" style="4" customWidth="1"/>
    <col min="11529" max="11529" width="12.75" style="4" customWidth="1"/>
    <col min="11530" max="11530" width="9.75" style="4" customWidth="1"/>
    <col min="11531" max="11531" width="12.75" style="4" customWidth="1"/>
    <col min="11532" max="11532" width="9.75" style="4" customWidth="1"/>
    <col min="11533" max="11533" width="12.75" style="4" customWidth="1"/>
    <col min="11534" max="11534" width="9.75" style="4" customWidth="1"/>
    <col min="11535" max="11776" width="9.125" style="4"/>
    <col min="11777" max="11777" width="12.75" style="4" customWidth="1"/>
    <col min="11778" max="11778" width="9.75" style="4" customWidth="1"/>
    <col min="11779" max="11779" width="12.75" style="4" customWidth="1"/>
    <col min="11780" max="11780" width="9.75" style="4" customWidth="1"/>
    <col min="11781" max="11781" width="12.75" style="4" customWidth="1"/>
    <col min="11782" max="11782" width="9.75" style="4" customWidth="1"/>
    <col min="11783" max="11783" width="12.75" style="4" customWidth="1"/>
    <col min="11784" max="11784" width="9.75" style="4" customWidth="1"/>
    <col min="11785" max="11785" width="12.75" style="4" customWidth="1"/>
    <col min="11786" max="11786" width="9.75" style="4" customWidth="1"/>
    <col min="11787" max="11787" width="12.75" style="4" customWidth="1"/>
    <col min="11788" max="11788" width="9.75" style="4" customWidth="1"/>
    <col min="11789" max="11789" width="12.75" style="4" customWidth="1"/>
    <col min="11790" max="11790" width="9.75" style="4" customWidth="1"/>
    <col min="11791" max="12032" width="9.125" style="4"/>
    <col min="12033" max="12033" width="12.75" style="4" customWidth="1"/>
    <col min="12034" max="12034" width="9.75" style="4" customWidth="1"/>
    <col min="12035" max="12035" width="12.75" style="4" customWidth="1"/>
    <col min="12036" max="12036" width="9.75" style="4" customWidth="1"/>
    <col min="12037" max="12037" width="12.75" style="4" customWidth="1"/>
    <col min="12038" max="12038" width="9.75" style="4" customWidth="1"/>
    <col min="12039" max="12039" width="12.75" style="4" customWidth="1"/>
    <col min="12040" max="12040" width="9.75" style="4" customWidth="1"/>
    <col min="12041" max="12041" width="12.75" style="4" customWidth="1"/>
    <col min="12042" max="12042" width="9.75" style="4" customWidth="1"/>
    <col min="12043" max="12043" width="12.75" style="4" customWidth="1"/>
    <col min="12044" max="12044" width="9.75" style="4" customWidth="1"/>
    <col min="12045" max="12045" width="12.75" style="4" customWidth="1"/>
    <col min="12046" max="12046" width="9.75" style="4" customWidth="1"/>
    <col min="12047" max="12288" width="9.125" style="4"/>
    <col min="12289" max="12289" width="12.75" style="4" customWidth="1"/>
    <col min="12290" max="12290" width="9.75" style="4" customWidth="1"/>
    <col min="12291" max="12291" width="12.75" style="4" customWidth="1"/>
    <col min="12292" max="12292" width="9.75" style="4" customWidth="1"/>
    <col min="12293" max="12293" width="12.75" style="4" customWidth="1"/>
    <col min="12294" max="12294" width="9.75" style="4" customWidth="1"/>
    <col min="12295" max="12295" width="12.75" style="4" customWidth="1"/>
    <col min="12296" max="12296" width="9.75" style="4" customWidth="1"/>
    <col min="12297" max="12297" width="12.75" style="4" customWidth="1"/>
    <col min="12298" max="12298" width="9.75" style="4" customWidth="1"/>
    <col min="12299" max="12299" width="12.75" style="4" customWidth="1"/>
    <col min="12300" max="12300" width="9.75" style="4" customWidth="1"/>
    <col min="12301" max="12301" width="12.75" style="4" customWidth="1"/>
    <col min="12302" max="12302" width="9.75" style="4" customWidth="1"/>
    <col min="12303" max="12544" width="9.125" style="4"/>
    <col min="12545" max="12545" width="12.75" style="4" customWidth="1"/>
    <col min="12546" max="12546" width="9.75" style="4" customWidth="1"/>
    <col min="12547" max="12547" width="12.75" style="4" customWidth="1"/>
    <col min="12548" max="12548" width="9.75" style="4" customWidth="1"/>
    <col min="12549" max="12549" width="12.75" style="4" customWidth="1"/>
    <col min="12550" max="12550" width="9.75" style="4" customWidth="1"/>
    <col min="12551" max="12551" width="12.75" style="4" customWidth="1"/>
    <col min="12552" max="12552" width="9.75" style="4" customWidth="1"/>
    <col min="12553" max="12553" width="12.75" style="4" customWidth="1"/>
    <col min="12554" max="12554" width="9.75" style="4" customWidth="1"/>
    <col min="12555" max="12555" width="12.75" style="4" customWidth="1"/>
    <col min="12556" max="12556" width="9.75" style="4" customWidth="1"/>
    <col min="12557" max="12557" width="12.75" style="4" customWidth="1"/>
    <col min="12558" max="12558" width="9.75" style="4" customWidth="1"/>
    <col min="12559" max="12800" width="9.125" style="4"/>
    <col min="12801" max="12801" width="12.75" style="4" customWidth="1"/>
    <col min="12802" max="12802" width="9.75" style="4" customWidth="1"/>
    <col min="12803" max="12803" width="12.75" style="4" customWidth="1"/>
    <col min="12804" max="12804" width="9.75" style="4" customWidth="1"/>
    <col min="12805" max="12805" width="12.75" style="4" customWidth="1"/>
    <col min="12806" max="12806" width="9.75" style="4" customWidth="1"/>
    <col min="12807" max="12807" width="12.75" style="4" customWidth="1"/>
    <col min="12808" max="12808" width="9.75" style="4" customWidth="1"/>
    <col min="12809" max="12809" width="12.75" style="4" customWidth="1"/>
    <col min="12810" max="12810" width="9.75" style="4" customWidth="1"/>
    <col min="12811" max="12811" width="12.75" style="4" customWidth="1"/>
    <col min="12812" max="12812" width="9.75" style="4" customWidth="1"/>
    <col min="12813" max="12813" width="12.75" style="4" customWidth="1"/>
    <col min="12814" max="12814" width="9.75" style="4" customWidth="1"/>
    <col min="12815" max="13056" width="9.125" style="4"/>
    <col min="13057" max="13057" width="12.75" style="4" customWidth="1"/>
    <col min="13058" max="13058" width="9.75" style="4" customWidth="1"/>
    <col min="13059" max="13059" width="12.75" style="4" customWidth="1"/>
    <col min="13060" max="13060" width="9.75" style="4" customWidth="1"/>
    <col min="13061" max="13061" width="12.75" style="4" customWidth="1"/>
    <col min="13062" max="13062" width="9.75" style="4" customWidth="1"/>
    <col min="13063" max="13063" width="12.75" style="4" customWidth="1"/>
    <col min="13064" max="13064" width="9.75" style="4" customWidth="1"/>
    <col min="13065" max="13065" width="12.75" style="4" customWidth="1"/>
    <col min="13066" max="13066" width="9.75" style="4" customWidth="1"/>
    <col min="13067" max="13067" width="12.75" style="4" customWidth="1"/>
    <col min="13068" max="13068" width="9.75" style="4" customWidth="1"/>
    <col min="13069" max="13069" width="12.75" style="4" customWidth="1"/>
    <col min="13070" max="13070" width="9.75" style="4" customWidth="1"/>
    <col min="13071" max="13312" width="9.125" style="4"/>
    <col min="13313" max="13313" width="12.75" style="4" customWidth="1"/>
    <col min="13314" max="13314" width="9.75" style="4" customWidth="1"/>
    <col min="13315" max="13315" width="12.75" style="4" customWidth="1"/>
    <col min="13316" max="13316" width="9.75" style="4" customWidth="1"/>
    <col min="13317" max="13317" width="12.75" style="4" customWidth="1"/>
    <col min="13318" max="13318" width="9.75" style="4" customWidth="1"/>
    <col min="13319" max="13319" width="12.75" style="4" customWidth="1"/>
    <col min="13320" max="13320" width="9.75" style="4" customWidth="1"/>
    <col min="13321" max="13321" width="12.75" style="4" customWidth="1"/>
    <col min="13322" max="13322" width="9.75" style="4" customWidth="1"/>
    <col min="13323" max="13323" width="12.75" style="4" customWidth="1"/>
    <col min="13324" max="13324" width="9.75" style="4" customWidth="1"/>
    <col min="13325" max="13325" width="12.75" style="4" customWidth="1"/>
    <col min="13326" max="13326" width="9.75" style="4" customWidth="1"/>
    <col min="13327" max="13568" width="9.125" style="4"/>
    <col min="13569" max="13569" width="12.75" style="4" customWidth="1"/>
    <col min="13570" max="13570" width="9.75" style="4" customWidth="1"/>
    <col min="13571" max="13571" width="12.75" style="4" customWidth="1"/>
    <col min="13572" max="13572" width="9.75" style="4" customWidth="1"/>
    <col min="13573" max="13573" width="12.75" style="4" customWidth="1"/>
    <col min="13574" max="13574" width="9.75" style="4" customWidth="1"/>
    <col min="13575" max="13575" width="12.75" style="4" customWidth="1"/>
    <col min="13576" max="13576" width="9.75" style="4" customWidth="1"/>
    <col min="13577" max="13577" width="12.75" style="4" customWidth="1"/>
    <col min="13578" max="13578" width="9.75" style="4" customWidth="1"/>
    <col min="13579" max="13579" width="12.75" style="4" customWidth="1"/>
    <col min="13580" max="13580" width="9.75" style="4" customWidth="1"/>
    <col min="13581" max="13581" width="12.75" style="4" customWidth="1"/>
    <col min="13582" max="13582" width="9.75" style="4" customWidth="1"/>
    <col min="13583" max="13824" width="9.125" style="4"/>
    <col min="13825" max="13825" width="12.75" style="4" customWidth="1"/>
    <col min="13826" max="13826" width="9.75" style="4" customWidth="1"/>
    <col min="13827" max="13827" width="12.75" style="4" customWidth="1"/>
    <col min="13828" max="13828" width="9.75" style="4" customWidth="1"/>
    <col min="13829" max="13829" width="12.75" style="4" customWidth="1"/>
    <col min="13830" max="13830" width="9.75" style="4" customWidth="1"/>
    <col min="13831" max="13831" width="12.75" style="4" customWidth="1"/>
    <col min="13832" max="13832" width="9.75" style="4" customWidth="1"/>
    <col min="13833" max="13833" width="12.75" style="4" customWidth="1"/>
    <col min="13834" max="13834" width="9.75" style="4" customWidth="1"/>
    <col min="13835" max="13835" width="12.75" style="4" customWidth="1"/>
    <col min="13836" max="13836" width="9.75" style="4" customWidth="1"/>
    <col min="13837" max="13837" width="12.75" style="4" customWidth="1"/>
    <col min="13838" max="13838" width="9.75" style="4" customWidth="1"/>
    <col min="13839" max="14080" width="9.125" style="4"/>
    <col min="14081" max="14081" width="12.75" style="4" customWidth="1"/>
    <col min="14082" max="14082" width="9.75" style="4" customWidth="1"/>
    <col min="14083" max="14083" width="12.75" style="4" customWidth="1"/>
    <col min="14084" max="14084" width="9.75" style="4" customWidth="1"/>
    <col min="14085" max="14085" width="12.75" style="4" customWidth="1"/>
    <col min="14086" max="14086" width="9.75" style="4" customWidth="1"/>
    <col min="14087" max="14087" width="12.75" style="4" customWidth="1"/>
    <col min="14088" max="14088" width="9.75" style="4" customWidth="1"/>
    <col min="14089" max="14089" width="12.75" style="4" customWidth="1"/>
    <col min="14090" max="14090" width="9.75" style="4" customWidth="1"/>
    <col min="14091" max="14091" width="12.75" style="4" customWidth="1"/>
    <col min="14092" max="14092" width="9.75" style="4" customWidth="1"/>
    <col min="14093" max="14093" width="12.75" style="4" customWidth="1"/>
    <col min="14094" max="14094" width="9.75" style="4" customWidth="1"/>
    <col min="14095" max="14336" width="9.125" style="4"/>
    <col min="14337" max="14337" width="12.75" style="4" customWidth="1"/>
    <col min="14338" max="14338" width="9.75" style="4" customWidth="1"/>
    <col min="14339" max="14339" width="12.75" style="4" customWidth="1"/>
    <col min="14340" max="14340" width="9.75" style="4" customWidth="1"/>
    <col min="14341" max="14341" width="12.75" style="4" customWidth="1"/>
    <col min="14342" max="14342" width="9.75" style="4" customWidth="1"/>
    <col min="14343" max="14343" width="12.75" style="4" customWidth="1"/>
    <col min="14344" max="14344" width="9.75" style="4" customWidth="1"/>
    <col min="14345" max="14345" width="12.75" style="4" customWidth="1"/>
    <col min="14346" max="14346" width="9.75" style="4" customWidth="1"/>
    <col min="14347" max="14347" width="12.75" style="4" customWidth="1"/>
    <col min="14348" max="14348" width="9.75" style="4" customWidth="1"/>
    <col min="14349" max="14349" width="12.75" style="4" customWidth="1"/>
    <col min="14350" max="14350" width="9.75" style="4" customWidth="1"/>
    <col min="14351" max="14592" width="9.125" style="4"/>
    <col min="14593" max="14593" width="12.75" style="4" customWidth="1"/>
    <col min="14594" max="14594" width="9.75" style="4" customWidth="1"/>
    <col min="14595" max="14595" width="12.75" style="4" customWidth="1"/>
    <col min="14596" max="14596" width="9.75" style="4" customWidth="1"/>
    <col min="14597" max="14597" width="12.75" style="4" customWidth="1"/>
    <col min="14598" max="14598" width="9.75" style="4" customWidth="1"/>
    <col min="14599" max="14599" width="12.75" style="4" customWidth="1"/>
    <col min="14600" max="14600" width="9.75" style="4" customWidth="1"/>
    <col min="14601" max="14601" width="12.75" style="4" customWidth="1"/>
    <col min="14602" max="14602" width="9.75" style="4" customWidth="1"/>
    <col min="14603" max="14603" width="12.75" style="4" customWidth="1"/>
    <col min="14604" max="14604" width="9.75" style="4" customWidth="1"/>
    <col min="14605" max="14605" width="12.75" style="4" customWidth="1"/>
    <col min="14606" max="14606" width="9.75" style="4" customWidth="1"/>
    <col min="14607" max="14848" width="9.125" style="4"/>
    <col min="14849" max="14849" width="12.75" style="4" customWidth="1"/>
    <col min="14850" max="14850" width="9.75" style="4" customWidth="1"/>
    <col min="14851" max="14851" width="12.75" style="4" customWidth="1"/>
    <col min="14852" max="14852" width="9.75" style="4" customWidth="1"/>
    <col min="14853" max="14853" width="12.75" style="4" customWidth="1"/>
    <col min="14854" max="14854" width="9.75" style="4" customWidth="1"/>
    <col min="14855" max="14855" width="12.75" style="4" customWidth="1"/>
    <col min="14856" max="14856" width="9.75" style="4" customWidth="1"/>
    <col min="14857" max="14857" width="12.75" style="4" customWidth="1"/>
    <col min="14858" max="14858" width="9.75" style="4" customWidth="1"/>
    <col min="14859" max="14859" width="12.75" style="4" customWidth="1"/>
    <col min="14860" max="14860" width="9.75" style="4" customWidth="1"/>
    <col min="14861" max="14861" width="12.75" style="4" customWidth="1"/>
    <col min="14862" max="14862" width="9.75" style="4" customWidth="1"/>
    <col min="14863" max="15104" width="9.125" style="4"/>
    <col min="15105" max="15105" width="12.75" style="4" customWidth="1"/>
    <col min="15106" max="15106" width="9.75" style="4" customWidth="1"/>
    <col min="15107" max="15107" width="12.75" style="4" customWidth="1"/>
    <col min="15108" max="15108" width="9.75" style="4" customWidth="1"/>
    <col min="15109" max="15109" width="12.75" style="4" customWidth="1"/>
    <col min="15110" max="15110" width="9.75" style="4" customWidth="1"/>
    <col min="15111" max="15111" width="12.75" style="4" customWidth="1"/>
    <col min="15112" max="15112" width="9.75" style="4" customWidth="1"/>
    <col min="15113" max="15113" width="12.75" style="4" customWidth="1"/>
    <col min="15114" max="15114" width="9.75" style="4" customWidth="1"/>
    <col min="15115" max="15115" width="12.75" style="4" customWidth="1"/>
    <col min="15116" max="15116" width="9.75" style="4" customWidth="1"/>
    <col min="15117" max="15117" width="12.75" style="4" customWidth="1"/>
    <col min="15118" max="15118" width="9.75" style="4" customWidth="1"/>
    <col min="15119" max="15360" width="9.125" style="4"/>
    <col min="15361" max="15361" width="12.75" style="4" customWidth="1"/>
    <col min="15362" max="15362" width="9.75" style="4" customWidth="1"/>
    <col min="15363" max="15363" width="12.75" style="4" customWidth="1"/>
    <col min="15364" max="15364" width="9.75" style="4" customWidth="1"/>
    <col min="15365" max="15365" width="12.75" style="4" customWidth="1"/>
    <col min="15366" max="15366" width="9.75" style="4" customWidth="1"/>
    <col min="15367" max="15367" width="12.75" style="4" customWidth="1"/>
    <col min="15368" max="15368" width="9.75" style="4" customWidth="1"/>
    <col min="15369" max="15369" width="12.75" style="4" customWidth="1"/>
    <col min="15370" max="15370" width="9.75" style="4" customWidth="1"/>
    <col min="15371" max="15371" width="12.75" style="4" customWidth="1"/>
    <col min="15372" max="15372" width="9.75" style="4" customWidth="1"/>
    <col min="15373" max="15373" width="12.75" style="4" customWidth="1"/>
    <col min="15374" max="15374" width="9.75" style="4" customWidth="1"/>
    <col min="15375" max="15616" width="9.125" style="4"/>
    <col min="15617" max="15617" width="12.75" style="4" customWidth="1"/>
    <col min="15618" max="15618" width="9.75" style="4" customWidth="1"/>
    <col min="15619" max="15619" width="12.75" style="4" customWidth="1"/>
    <col min="15620" max="15620" width="9.75" style="4" customWidth="1"/>
    <col min="15621" max="15621" width="12.75" style="4" customWidth="1"/>
    <col min="15622" max="15622" width="9.75" style="4" customWidth="1"/>
    <col min="15623" max="15623" width="12.75" style="4" customWidth="1"/>
    <col min="15624" max="15624" width="9.75" style="4" customWidth="1"/>
    <col min="15625" max="15625" width="12.75" style="4" customWidth="1"/>
    <col min="15626" max="15626" width="9.75" style="4" customWidth="1"/>
    <col min="15627" max="15627" width="12.75" style="4" customWidth="1"/>
    <col min="15628" max="15628" width="9.75" style="4" customWidth="1"/>
    <col min="15629" max="15629" width="12.75" style="4" customWidth="1"/>
    <col min="15630" max="15630" width="9.75" style="4" customWidth="1"/>
    <col min="15631" max="15872" width="9.125" style="4"/>
    <col min="15873" max="15873" width="12.75" style="4" customWidth="1"/>
    <col min="15874" max="15874" width="9.75" style="4" customWidth="1"/>
    <col min="15875" max="15875" width="12.75" style="4" customWidth="1"/>
    <col min="15876" max="15876" width="9.75" style="4" customWidth="1"/>
    <col min="15877" max="15877" width="12.75" style="4" customWidth="1"/>
    <col min="15878" max="15878" width="9.75" style="4" customWidth="1"/>
    <col min="15879" max="15879" width="12.75" style="4" customWidth="1"/>
    <col min="15880" max="15880" width="9.75" style="4" customWidth="1"/>
    <col min="15881" max="15881" width="12.75" style="4" customWidth="1"/>
    <col min="15882" max="15882" width="9.75" style="4" customWidth="1"/>
    <col min="15883" max="15883" width="12.75" style="4" customWidth="1"/>
    <col min="15884" max="15884" width="9.75" style="4" customWidth="1"/>
    <col min="15885" max="15885" width="12.75" style="4" customWidth="1"/>
    <col min="15886" max="15886" width="9.75" style="4" customWidth="1"/>
    <col min="15887" max="16128" width="9.125" style="4"/>
    <col min="16129" max="16129" width="12.75" style="4" customWidth="1"/>
    <col min="16130" max="16130" width="9.75" style="4" customWidth="1"/>
    <col min="16131" max="16131" width="12.75" style="4" customWidth="1"/>
    <col min="16132" max="16132" width="9.75" style="4" customWidth="1"/>
    <col min="16133" max="16133" width="12.75" style="4" customWidth="1"/>
    <col min="16134" max="16134" width="9.75" style="4" customWidth="1"/>
    <col min="16135" max="16135" width="12.75" style="4" customWidth="1"/>
    <col min="16136" max="16136" width="9.75" style="4" customWidth="1"/>
    <col min="16137" max="16137" width="12.75" style="4" customWidth="1"/>
    <col min="16138" max="16138" width="9.75" style="4" customWidth="1"/>
    <col min="16139" max="16139" width="12.75" style="4" customWidth="1"/>
    <col min="16140" max="16140" width="9.75" style="4" customWidth="1"/>
    <col min="16141" max="16141" width="12.75" style="4" customWidth="1"/>
    <col min="16142" max="16142" width="9.75" style="4" customWidth="1"/>
    <col min="16143" max="16384" width="9.125" style="4"/>
  </cols>
  <sheetData>
    <row r="1" spans="1:14" x14ac:dyDescent="0.5">
      <c r="M1" s="378" t="s">
        <v>248</v>
      </c>
      <c r="N1" s="378"/>
    </row>
    <row r="2" spans="1:14" x14ac:dyDescent="0.5">
      <c r="A2" s="379" t="s">
        <v>249</v>
      </c>
      <c r="B2" s="379"/>
      <c r="C2" s="379"/>
      <c r="D2" s="379"/>
      <c r="E2" s="379"/>
      <c r="F2" s="379"/>
      <c r="G2" s="379"/>
      <c r="H2" s="379"/>
      <c r="I2" s="379"/>
      <c r="J2" s="379"/>
      <c r="K2" s="379"/>
      <c r="L2" s="379"/>
      <c r="M2" s="379"/>
      <c r="N2" s="379"/>
    </row>
    <row r="3" spans="1:14" x14ac:dyDescent="0.5">
      <c r="A3" s="379" t="s">
        <v>2572</v>
      </c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</row>
    <row r="4" spans="1:14" x14ac:dyDescent="0.5">
      <c r="A4" s="380" t="s">
        <v>250</v>
      </c>
      <c r="B4" s="380"/>
      <c r="C4" s="380" t="s">
        <v>251</v>
      </c>
      <c r="D4" s="380"/>
      <c r="E4" s="380" t="s">
        <v>252</v>
      </c>
      <c r="F4" s="380"/>
      <c r="G4" s="380" t="s">
        <v>253</v>
      </c>
      <c r="H4" s="380"/>
      <c r="I4" s="380" t="s">
        <v>254</v>
      </c>
      <c r="J4" s="380"/>
      <c r="K4" s="380" t="s">
        <v>255</v>
      </c>
      <c r="L4" s="380"/>
      <c r="M4" s="380" t="s">
        <v>256</v>
      </c>
      <c r="N4" s="380"/>
    </row>
    <row r="5" spans="1:14" x14ac:dyDescent="0.5">
      <c r="A5" s="344" t="s">
        <v>257</v>
      </c>
      <c r="B5" s="5" t="s">
        <v>258</v>
      </c>
      <c r="C5" s="344" t="s">
        <v>257</v>
      </c>
      <c r="D5" s="5" t="s">
        <v>258</v>
      </c>
      <c r="E5" s="344" t="s">
        <v>257</v>
      </c>
      <c r="F5" s="5" t="s">
        <v>258</v>
      </c>
      <c r="G5" s="344" t="s">
        <v>257</v>
      </c>
      <c r="H5" s="5" t="s">
        <v>258</v>
      </c>
      <c r="I5" s="344" t="s">
        <v>257</v>
      </c>
      <c r="J5" s="5" t="s">
        <v>258</v>
      </c>
      <c r="K5" s="344" t="s">
        <v>257</v>
      </c>
      <c r="L5" s="5" t="s">
        <v>258</v>
      </c>
      <c r="M5" s="344" t="s">
        <v>257</v>
      </c>
      <c r="N5" s="5" t="s">
        <v>258</v>
      </c>
    </row>
    <row r="6" spans="1:14" s="2" customFormat="1" x14ac:dyDescent="0.5">
      <c r="A6" s="3" t="s">
        <v>238</v>
      </c>
      <c r="B6" s="84">
        <v>40</v>
      </c>
      <c r="C6" s="13" t="s">
        <v>239</v>
      </c>
      <c r="D6" s="85">
        <v>35</v>
      </c>
      <c r="E6" s="3" t="s">
        <v>240</v>
      </c>
      <c r="F6" s="85">
        <v>50</v>
      </c>
      <c r="G6" s="3" t="s">
        <v>241</v>
      </c>
      <c r="H6" s="85">
        <v>50</v>
      </c>
      <c r="I6" s="13" t="s">
        <v>242</v>
      </c>
      <c r="J6" s="85">
        <v>50</v>
      </c>
      <c r="K6" s="43" t="s">
        <v>243</v>
      </c>
      <c r="L6" s="6">
        <v>50</v>
      </c>
      <c r="M6" s="3" t="s">
        <v>244</v>
      </c>
      <c r="N6" s="85">
        <v>50</v>
      </c>
    </row>
    <row r="7" spans="1:14" s="2" customFormat="1" x14ac:dyDescent="0.5">
      <c r="A7" s="3" t="s">
        <v>259</v>
      </c>
      <c r="B7" s="85">
        <v>35</v>
      </c>
      <c r="C7" s="13" t="s">
        <v>260</v>
      </c>
      <c r="D7" s="85">
        <v>40</v>
      </c>
      <c r="E7" s="3" t="s">
        <v>261</v>
      </c>
      <c r="F7" s="85">
        <v>50</v>
      </c>
      <c r="G7" s="3" t="s">
        <v>262</v>
      </c>
      <c r="H7" s="85">
        <v>50</v>
      </c>
      <c r="I7" s="13" t="s">
        <v>263</v>
      </c>
      <c r="J7" s="85">
        <v>45</v>
      </c>
      <c r="K7" s="43" t="s">
        <v>264</v>
      </c>
      <c r="L7" s="6">
        <v>50</v>
      </c>
      <c r="M7" s="3" t="s">
        <v>265</v>
      </c>
      <c r="N7" s="85">
        <v>50</v>
      </c>
    </row>
    <row r="8" spans="1:14" s="2" customFormat="1" x14ac:dyDescent="0.5">
      <c r="A8" s="3" t="s">
        <v>266</v>
      </c>
      <c r="B8" s="85">
        <v>40</v>
      </c>
      <c r="C8" s="13" t="s">
        <v>267</v>
      </c>
      <c r="D8" s="85">
        <v>50</v>
      </c>
      <c r="E8" s="3" t="s">
        <v>268</v>
      </c>
      <c r="F8" s="85">
        <v>50</v>
      </c>
      <c r="G8" s="3" t="s">
        <v>269</v>
      </c>
      <c r="H8" s="85">
        <v>50</v>
      </c>
      <c r="I8" s="13" t="s">
        <v>270</v>
      </c>
      <c r="J8" s="85">
        <v>50</v>
      </c>
      <c r="K8" s="43" t="s">
        <v>271</v>
      </c>
      <c r="L8" s="6">
        <v>50</v>
      </c>
      <c r="M8" s="3" t="s">
        <v>272</v>
      </c>
      <c r="N8" s="85">
        <v>50</v>
      </c>
    </row>
    <row r="9" spans="1:14" s="2" customFormat="1" x14ac:dyDescent="0.5">
      <c r="A9" s="3" t="s">
        <v>273</v>
      </c>
      <c r="B9" s="85">
        <v>50</v>
      </c>
      <c r="C9" s="13" t="s">
        <v>274</v>
      </c>
      <c r="D9" s="85">
        <v>25</v>
      </c>
      <c r="E9" s="3" t="s">
        <v>275</v>
      </c>
      <c r="F9" s="85">
        <v>50</v>
      </c>
      <c r="G9" s="3" t="s">
        <v>276</v>
      </c>
      <c r="H9" s="85">
        <v>50</v>
      </c>
      <c r="I9" s="13" t="s">
        <v>277</v>
      </c>
      <c r="J9" s="85">
        <v>50</v>
      </c>
      <c r="K9" s="43" t="s">
        <v>278</v>
      </c>
      <c r="L9" s="6">
        <v>50</v>
      </c>
      <c r="M9" s="3" t="s">
        <v>279</v>
      </c>
      <c r="N9" s="85">
        <v>50</v>
      </c>
    </row>
    <row r="10" spans="1:14" s="2" customFormat="1" x14ac:dyDescent="0.5">
      <c r="A10" s="3" t="s">
        <v>280</v>
      </c>
      <c r="B10" s="85">
        <v>50</v>
      </c>
      <c r="C10" s="13" t="s">
        <v>281</v>
      </c>
      <c r="D10" s="85">
        <v>45</v>
      </c>
      <c r="E10" s="3" t="s">
        <v>282</v>
      </c>
      <c r="F10" s="85">
        <v>40</v>
      </c>
      <c r="G10" s="3" t="s">
        <v>283</v>
      </c>
      <c r="H10" s="85">
        <v>50</v>
      </c>
      <c r="I10" s="13" t="s">
        <v>284</v>
      </c>
      <c r="J10" s="85">
        <v>50</v>
      </c>
      <c r="K10" s="43" t="s">
        <v>285</v>
      </c>
      <c r="L10" s="6">
        <v>50</v>
      </c>
      <c r="M10" s="7" t="s">
        <v>286</v>
      </c>
      <c r="N10" s="364"/>
    </row>
    <row r="11" spans="1:14" s="2" customFormat="1" x14ac:dyDescent="0.5">
      <c r="A11" s="3" t="s">
        <v>287</v>
      </c>
      <c r="B11" s="85">
        <v>50</v>
      </c>
      <c r="C11" s="13" t="s">
        <v>288</v>
      </c>
      <c r="D11" s="85">
        <v>50</v>
      </c>
      <c r="E11" s="3" t="s">
        <v>289</v>
      </c>
      <c r="F11" s="85">
        <v>50</v>
      </c>
      <c r="G11" s="3" t="s">
        <v>290</v>
      </c>
      <c r="H11" s="85">
        <v>50</v>
      </c>
      <c r="I11" s="13" t="s">
        <v>291</v>
      </c>
      <c r="J11" s="85">
        <v>50</v>
      </c>
      <c r="K11" s="43" t="s">
        <v>292</v>
      </c>
      <c r="L11" s="6">
        <v>50</v>
      </c>
      <c r="M11" s="3" t="s">
        <v>293</v>
      </c>
      <c r="N11" s="85">
        <v>50</v>
      </c>
    </row>
    <row r="12" spans="1:14" s="2" customFormat="1" ht="22.5" thickBot="1" x14ac:dyDescent="0.55000000000000004">
      <c r="A12" s="3" t="s">
        <v>294</v>
      </c>
      <c r="B12" s="85">
        <v>50</v>
      </c>
      <c r="C12" s="13" t="s">
        <v>295</v>
      </c>
      <c r="D12" s="85">
        <v>50</v>
      </c>
      <c r="E12" s="3" t="s">
        <v>296</v>
      </c>
      <c r="F12" s="85">
        <v>50</v>
      </c>
      <c r="G12" s="3" t="s">
        <v>297</v>
      </c>
      <c r="H12" s="85">
        <v>50</v>
      </c>
      <c r="I12" s="86" t="s">
        <v>298</v>
      </c>
      <c r="J12" s="85">
        <v>50</v>
      </c>
      <c r="K12" s="8" t="s">
        <v>299</v>
      </c>
      <c r="L12" s="9">
        <f>AVERAGE(L6:L11)</f>
        <v>50</v>
      </c>
      <c r="M12" s="3" t="s">
        <v>300</v>
      </c>
      <c r="N12" s="85">
        <v>50</v>
      </c>
    </row>
    <row r="13" spans="1:14" s="2" customFormat="1" ht="22.5" thickTop="1" x14ac:dyDescent="0.5">
      <c r="A13" s="3" t="s">
        <v>301</v>
      </c>
      <c r="B13" s="85">
        <v>50</v>
      </c>
      <c r="C13" s="13" t="s">
        <v>302</v>
      </c>
      <c r="D13" s="85">
        <v>50</v>
      </c>
      <c r="E13" s="3" t="s">
        <v>303</v>
      </c>
      <c r="F13" s="85">
        <v>50</v>
      </c>
      <c r="G13" s="3" t="s">
        <v>304</v>
      </c>
      <c r="H13" s="85">
        <v>50</v>
      </c>
      <c r="I13" s="13" t="s">
        <v>305</v>
      </c>
      <c r="J13" s="85">
        <v>50</v>
      </c>
      <c r="K13" s="10"/>
      <c r="L13" s="10"/>
      <c r="M13" s="3" t="s">
        <v>306</v>
      </c>
      <c r="N13" s="85">
        <v>50</v>
      </c>
    </row>
    <row r="14" spans="1:14" s="2" customFormat="1" ht="22.5" thickBot="1" x14ac:dyDescent="0.55000000000000004">
      <c r="A14" s="3" t="s">
        <v>307</v>
      </c>
      <c r="B14" s="85">
        <v>50</v>
      </c>
      <c r="C14" s="8" t="s">
        <v>299</v>
      </c>
      <c r="D14" s="12">
        <f>AVERAGE(D6:D13)</f>
        <v>43.125</v>
      </c>
      <c r="E14" s="13" t="s">
        <v>308</v>
      </c>
      <c r="F14" s="85">
        <v>50</v>
      </c>
      <c r="G14" s="3" t="s">
        <v>309</v>
      </c>
      <c r="H14" s="85">
        <v>50</v>
      </c>
      <c r="I14" s="13" t="s">
        <v>310</v>
      </c>
      <c r="J14" s="85">
        <v>50</v>
      </c>
      <c r="K14" s="10"/>
      <c r="L14" s="10"/>
      <c r="M14" s="3" t="s">
        <v>311</v>
      </c>
      <c r="N14" s="85">
        <v>50</v>
      </c>
    </row>
    <row r="15" spans="1:14" s="2" customFormat="1" ht="23.25" thickTop="1" thickBot="1" x14ac:dyDescent="0.55000000000000004">
      <c r="A15" s="3" t="s">
        <v>312</v>
      </c>
      <c r="B15" s="85">
        <v>50</v>
      </c>
      <c r="C15" s="10"/>
      <c r="D15" s="10"/>
      <c r="E15" s="3" t="s">
        <v>313</v>
      </c>
      <c r="F15" s="85">
        <v>50</v>
      </c>
      <c r="G15" s="3" t="s">
        <v>314</v>
      </c>
      <c r="H15" s="85">
        <v>50</v>
      </c>
      <c r="I15" s="8" t="s">
        <v>299</v>
      </c>
      <c r="J15" s="12">
        <f>AVERAGE(J6:J14)</f>
        <v>49.444444444444443</v>
      </c>
      <c r="K15" s="10"/>
      <c r="L15" s="10"/>
      <c r="M15" s="3" t="s">
        <v>315</v>
      </c>
      <c r="N15" s="85">
        <v>50</v>
      </c>
    </row>
    <row r="16" spans="1:14" s="2" customFormat="1" ht="22.5" thickTop="1" x14ac:dyDescent="0.5">
      <c r="A16" s="3" t="s">
        <v>316</v>
      </c>
      <c r="B16" s="85">
        <v>50</v>
      </c>
      <c r="C16" s="10"/>
      <c r="D16" s="10"/>
      <c r="E16" s="3" t="s">
        <v>317</v>
      </c>
      <c r="F16" s="85">
        <v>50</v>
      </c>
      <c r="G16" s="3" t="s">
        <v>318</v>
      </c>
      <c r="H16" s="85">
        <v>50</v>
      </c>
      <c r="I16" s="10"/>
      <c r="J16" s="10"/>
      <c r="K16" s="10"/>
      <c r="L16" s="10"/>
      <c r="M16" s="3" t="s">
        <v>319</v>
      </c>
      <c r="N16" s="85">
        <v>50</v>
      </c>
    </row>
    <row r="17" spans="1:14" s="2" customFormat="1" x14ac:dyDescent="0.5">
      <c r="A17" s="55" t="s">
        <v>320</v>
      </c>
      <c r="B17" s="85">
        <v>50</v>
      </c>
      <c r="C17" s="10"/>
      <c r="D17" s="10"/>
      <c r="E17" s="3" t="s">
        <v>321</v>
      </c>
      <c r="F17" s="85">
        <v>50</v>
      </c>
      <c r="G17" s="3" t="s">
        <v>322</v>
      </c>
      <c r="H17" s="85">
        <v>50</v>
      </c>
      <c r="I17" s="10"/>
      <c r="J17" s="10"/>
      <c r="K17" s="10"/>
      <c r="L17" s="10"/>
      <c r="M17" s="3" t="s">
        <v>323</v>
      </c>
      <c r="N17" s="85">
        <v>50</v>
      </c>
    </row>
    <row r="18" spans="1:14" ht="22.5" thickBot="1" x14ac:dyDescent="0.55000000000000004">
      <c r="A18" s="11" t="s">
        <v>299</v>
      </c>
      <c r="B18" s="12">
        <f>AVERAGE(B6:B17)</f>
        <v>47.083333333333336</v>
      </c>
      <c r="C18" s="10"/>
      <c r="D18" s="10"/>
      <c r="E18" s="3" t="s">
        <v>324</v>
      </c>
      <c r="F18" s="85">
        <v>50</v>
      </c>
      <c r="G18" s="3" t="s">
        <v>325</v>
      </c>
      <c r="H18" s="85">
        <v>50</v>
      </c>
      <c r="I18" s="10"/>
      <c r="J18" s="10"/>
      <c r="K18" s="10"/>
      <c r="L18" s="10"/>
      <c r="M18" s="3" t="s">
        <v>326</v>
      </c>
      <c r="N18" s="85">
        <v>50</v>
      </c>
    </row>
    <row r="19" spans="1:14" ht="22.5" thickTop="1" x14ac:dyDescent="0.5">
      <c r="A19" s="10"/>
      <c r="B19" s="10"/>
      <c r="C19" s="10"/>
      <c r="D19" s="10"/>
      <c r="E19" s="3" t="s">
        <v>327</v>
      </c>
      <c r="F19" s="85">
        <v>50</v>
      </c>
      <c r="G19" s="3" t="s">
        <v>328</v>
      </c>
      <c r="H19" s="85">
        <v>50</v>
      </c>
      <c r="I19" s="10"/>
      <c r="J19" s="10"/>
      <c r="K19" s="10"/>
      <c r="L19" s="10"/>
      <c r="M19" s="3" t="s">
        <v>329</v>
      </c>
      <c r="N19" s="85">
        <v>50</v>
      </c>
    </row>
    <row r="20" spans="1:14" ht="22.5" thickBot="1" x14ac:dyDescent="0.55000000000000004">
      <c r="E20" s="11" t="s">
        <v>299</v>
      </c>
      <c r="F20" s="9">
        <f>AVERAGE(F6:F19)</f>
        <v>49.285714285714285</v>
      </c>
      <c r="G20" s="3" t="s">
        <v>330</v>
      </c>
      <c r="H20" s="85">
        <v>50</v>
      </c>
      <c r="M20" s="3" t="s">
        <v>331</v>
      </c>
      <c r="N20" s="85">
        <v>50</v>
      </c>
    </row>
    <row r="21" spans="1:14" ht="22.5" thickTop="1" x14ac:dyDescent="0.5">
      <c r="G21" s="3" t="s">
        <v>332</v>
      </c>
      <c r="H21" s="85">
        <v>50</v>
      </c>
      <c r="M21" s="3" t="s">
        <v>333</v>
      </c>
      <c r="N21" s="85">
        <v>50</v>
      </c>
    </row>
    <row r="22" spans="1:14" x14ac:dyDescent="0.5">
      <c r="G22" s="3" t="s">
        <v>334</v>
      </c>
      <c r="H22" s="85">
        <v>50</v>
      </c>
      <c r="M22" s="3" t="s">
        <v>335</v>
      </c>
      <c r="N22" s="85">
        <v>50</v>
      </c>
    </row>
    <row r="23" spans="1:14" x14ac:dyDescent="0.5">
      <c r="G23" s="3" t="s">
        <v>336</v>
      </c>
      <c r="H23" s="85">
        <v>50</v>
      </c>
      <c r="M23" s="3" t="s">
        <v>337</v>
      </c>
      <c r="N23" s="85">
        <v>50</v>
      </c>
    </row>
    <row r="24" spans="1:14" ht="22.5" thickBot="1" x14ac:dyDescent="0.55000000000000004">
      <c r="G24" s="11" t="s">
        <v>299</v>
      </c>
      <c r="H24" s="12">
        <f>AVERAGE(H6:H23)</f>
        <v>50</v>
      </c>
      <c r="M24" s="3" t="s">
        <v>338</v>
      </c>
      <c r="N24" s="85">
        <v>50</v>
      </c>
    </row>
    <row r="25" spans="1:14" ht="22.5" thickTop="1" x14ac:dyDescent="0.5">
      <c r="M25" s="3" t="s">
        <v>339</v>
      </c>
      <c r="N25" s="85">
        <v>50</v>
      </c>
    </row>
    <row r="26" spans="1:14" x14ac:dyDescent="0.5">
      <c r="A26" s="14" t="s">
        <v>340</v>
      </c>
      <c r="B26" s="4" t="s">
        <v>1305</v>
      </c>
      <c r="M26" s="3" t="s">
        <v>341</v>
      </c>
      <c r="N26" s="85">
        <v>50</v>
      </c>
    </row>
    <row r="27" spans="1:14" ht="22.5" thickBot="1" x14ac:dyDescent="0.55000000000000004">
      <c r="B27" s="4" t="s">
        <v>342</v>
      </c>
      <c r="M27" s="11" t="s">
        <v>299</v>
      </c>
      <c r="N27" s="12">
        <f>AVERAGE(N6:N26)</f>
        <v>50</v>
      </c>
    </row>
    <row r="28" spans="1:14" ht="22.5" thickTop="1" x14ac:dyDescent="0.5"/>
    <row r="33" spans="2:8" x14ac:dyDescent="0.5">
      <c r="D33" s="64"/>
      <c r="E33" s="64"/>
      <c r="F33" s="64"/>
      <c r="G33" s="64"/>
      <c r="H33" s="64"/>
    </row>
    <row r="35" spans="2:8" x14ac:dyDescent="0.5">
      <c r="B35" s="4" t="s">
        <v>1319</v>
      </c>
      <c r="D35" s="4" t="s">
        <v>257</v>
      </c>
      <c r="E35" s="4" t="s">
        <v>258</v>
      </c>
      <c r="F35" s="4" t="s">
        <v>1320</v>
      </c>
      <c r="G35" s="4" t="s">
        <v>1321</v>
      </c>
      <c r="H35" s="4" t="s">
        <v>246</v>
      </c>
    </row>
    <row r="36" spans="2:8" x14ac:dyDescent="0.5">
      <c r="D36" s="4">
        <v>88</v>
      </c>
      <c r="E36" s="4">
        <v>50</v>
      </c>
      <c r="F36" s="4">
        <f>D36*E36</f>
        <v>4400</v>
      </c>
      <c r="G36" s="4">
        <f>B20+D20+F21+H25+J16+L13+N28</f>
        <v>0</v>
      </c>
      <c r="H36" s="83">
        <f>G36/F36*100</f>
        <v>0</v>
      </c>
    </row>
    <row r="41" spans="2:8" x14ac:dyDescent="0.5">
      <c r="G41" s="82"/>
      <c r="H41" s="82"/>
    </row>
  </sheetData>
  <mergeCells count="10">
    <mergeCell ref="M1:N1"/>
    <mergeCell ref="A2:N2"/>
    <mergeCell ref="A3:N3"/>
    <mergeCell ref="A4:B4"/>
    <mergeCell ref="C4:D4"/>
    <mergeCell ref="E4:F4"/>
    <mergeCell ref="G4:H4"/>
    <mergeCell ref="I4:J4"/>
    <mergeCell ref="K4:L4"/>
    <mergeCell ref="M4:N4"/>
  </mergeCells>
  <pageMargins left="0.36" right="0.39" top="0.55118110236220474" bottom="0.15748031496062992" header="0.31496062992125984" footer="0.31496062992125984"/>
  <pageSetup paperSize="9" scale="8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rgb="FF00B0F0"/>
  </sheetPr>
  <dimension ref="A1:S1081"/>
  <sheetViews>
    <sheetView topLeftCell="A1065" zoomScale="90" zoomScaleNormal="90" workbookViewId="0">
      <selection activeCell="L1073" sqref="L1073"/>
    </sheetView>
  </sheetViews>
  <sheetFormatPr defaultRowHeight="21.75" x14ac:dyDescent="0.5"/>
  <cols>
    <col min="1" max="1" width="4.875" style="120" bestFit="1" customWidth="1"/>
    <col min="2" max="2" width="9.375" style="120" bestFit="1" customWidth="1"/>
    <col min="3" max="3" width="5.25" style="120" customWidth="1"/>
    <col min="4" max="4" width="12" style="120" customWidth="1"/>
    <col min="5" max="5" width="12.75" style="120" customWidth="1"/>
    <col min="6" max="6" width="5.125" style="120" customWidth="1"/>
    <col min="7" max="7" width="17.5" style="215" customWidth="1"/>
    <col min="8" max="8" width="8.75" style="179" bestFit="1" customWidth="1"/>
    <col min="9" max="9" width="5.25" style="216" customWidth="1"/>
    <col min="10" max="10" width="12.625" style="119" customWidth="1"/>
    <col min="11" max="11" width="12.625" style="118" customWidth="1"/>
    <col min="12" max="13" width="12.625" style="119" customWidth="1"/>
    <col min="14" max="14" width="10.25" style="120" bestFit="1" customWidth="1"/>
    <col min="15" max="15" width="8.875" style="120" bestFit="1" customWidth="1"/>
    <col min="16" max="16" width="8.625" style="120" bestFit="1" customWidth="1"/>
    <col min="17" max="17" width="12.625" style="118" bestFit="1" customWidth="1"/>
    <col min="18" max="18" width="8.125" style="119" bestFit="1" customWidth="1"/>
    <col min="19" max="239" width="9.125" style="120"/>
    <col min="240" max="240" width="6.625" style="120" customWidth="1"/>
    <col min="241" max="241" width="11.375" style="120" customWidth="1"/>
    <col min="242" max="242" width="6.875" style="120" customWidth="1"/>
    <col min="243" max="243" width="16.375" style="120" customWidth="1"/>
    <col min="244" max="244" width="14.125" style="120" customWidth="1"/>
    <col min="245" max="245" width="5.375" style="120" customWidth="1"/>
    <col min="246" max="246" width="44.875" style="120" customWidth="1"/>
    <col min="247" max="247" width="7.25" style="120" customWidth="1"/>
    <col min="248" max="248" width="6.375" style="120" customWidth="1"/>
    <col min="249" max="249" width="11.875" style="120" customWidth="1"/>
    <col min="250" max="250" width="14.625" style="120" customWidth="1"/>
    <col min="251" max="251" width="14.375" style="120" customWidth="1"/>
    <col min="252" max="252" width="12.75" style="120" customWidth="1"/>
    <col min="253" max="253" width="13.875" style="120" customWidth="1"/>
    <col min="254" max="254" width="14.375" style="120" customWidth="1"/>
    <col min="255" max="255" width="12.75" style="120" customWidth="1"/>
    <col min="256" max="256" width="13.875" style="120" customWidth="1"/>
    <col min="257" max="257" width="14.375" style="120" customWidth="1"/>
    <col min="258" max="258" width="12.75" style="120" customWidth="1"/>
    <col min="259" max="261" width="7.375" style="120" customWidth="1"/>
    <col min="262" max="262" width="10.75" style="120" customWidth="1"/>
    <col min="263" max="495" width="9.125" style="120"/>
    <col min="496" max="496" width="6.625" style="120" customWidth="1"/>
    <col min="497" max="497" width="11.375" style="120" customWidth="1"/>
    <col min="498" max="498" width="6.875" style="120" customWidth="1"/>
    <col min="499" max="499" width="16.375" style="120" customWidth="1"/>
    <col min="500" max="500" width="14.125" style="120" customWidth="1"/>
    <col min="501" max="501" width="5.375" style="120" customWidth="1"/>
    <col min="502" max="502" width="44.875" style="120" customWidth="1"/>
    <col min="503" max="503" width="7.25" style="120" customWidth="1"/>
    <col min="504" max="504" width="6.375" style="120" customWidth="1"/>
    <col min="505" max="505" width="11.875" style="120" customWidth="1"/>
    <col min="506" max="506" width="14.625" style="120" customWidth="1"/>
    <col min="507" max="507" width="14.375" style="120" customWidth="1"/>
    <col min="508" max="508" width="12.75" style="120" customWidth="1"/>
    <col min="509" max="509" width="13.875" style="120" customWidth="1"/>
    <col min="510" max="510" width="14.375" style="120" customWidth="1"/>
    <col min="511" max="511" width="12.75" style="120" customWidth="1"/>
    <col min="512" max="512" width="13.875" style="120" customWidth="1"/>
    <col min="513" max="513" width="14.375" style="120" customWidth="1"/>
    <col min="514" max="514" width="12.75" style="120" customWidth="1"/>
    <col min="515" max="517" width="7.375" style="120" customWidth="1"/>
    <col min="518" max="518" width="10.75" style="120" customWidth="1"/>
    <col min="519" max="751" width="9.125" style="120"/>
    <col min="752" max="752" width="6.625" style="120" customWidth="1"/>
    <col min="753" max="753" width="11.375" style="120" customWidth="1"/>
    <col min="754" max="754" width="6.875" style="120" customWidth="1"/>
    <col min="755" max="755" width="16.375" style="120" customWidth="1"/>
    <col min="756" max="756" width="14.125" style="120" customWidth="1"/>
    <col min="757" max="757" width="5.375" style="120" customWidth="1"/>
    <col min="758" max="758" width="44.875" style="120" customWidth="1"/>
    <col min="759" max="759" width="7.25" style="120" customWidth="1"/>
    <col min="760" max="760" width="6.375" style="120" customWidth="1"/>
    <col min="761" max="761" width="11.875" style="120" customWidth="1"/>
    <col min="762" max="762" width="14.625" style="120" customWidth="1"/>
    <col min="763" max="763" width="14.375" style="120" customWidth="1"/>
    <col min="764" max="764" width="12.75" style="120" customWidth="1"/>
    <col min="765" max="765" width="13.875" style="120" customWidth="1"/>
    <col min="766" max="766" width="14.375" style="120" customWidth="1"/>
    <col min="767" max="767" width="12.75" style="120" customWidth="1"/>
    <col min="768" max="768" width="13.875" style="120" customWidth="1"/>
    <col min="769" max="769" width="14.375" style="120" customWidth="1"/>
    <col min="770" max="770" width="12.75" style="120" customWidth="1"/>
    <col min="771" max="773" width="7.375" style="120" customWidth="1"/>
    <col min="774" max="774" width="10.75" style="120" customWidth="1"/>
    <col min="775" max="1007" width="9.125" style="120"/>
    <col min="1008" max="1008" width="6.625" style="120" customWidth="1"/>
    <col min="1009" max="1009" width="11.375" style="120" customWidth="1"/>
    <col min="1010" max="1010" width="6.875" style="120" customWidth="1"/>
    <col min="1011" max="1011" width="16.375" style="120" customWidth="1"/>
    <col min="1012" max="1012" width="14.125" style="120" customWidth="1"/>
    <col min="1013" max="1013" width="5.375" style="120" customWidth="1"/>
    <col min="1014" max="1014" width="44.875" style="120" customWidth="1"/>
    <col min="1015" max="1015" width="7.25" style="120" customWidth="1"/>
    <col min="1016" max="1016" width="6.375" style="120" customWidth="1"/>
    <col min="1017" max="1017" width="11.875" style="120" customWidth="1"/>
    <col min="1018" max="1018" width="14.625" style="120" customWidth="1"/>
    <col min="1019" max="1019" width="14.375" style="120" customWidth="1"/>
    <col min="1020" max="1020" width="12.75" style="120" customWidth="1"/>
    <col min="1021" max="1021" width="13.875" style="120" customWidth="1"/>
    <col min="1022" max="1022" width="14.375" style="120" customWidth="1"/>
    <col min="1023" max="1023" width="12.75" style="120" customWidth="1"/>
    <col min="1024" max="1024" width="13.875" style="120" customWidth="1"/>
    <col min="1025" max="1025" width="14.375" style="120" customWidth="1"/>
    <col min="1026" max="1026" width="12.75" style="120" customWidth="1"/>
    <col min="1027" max="1029" width="7.375" style="120" customWidth="1"/>
    <col min="1030" max="1030" width="10.75" style="120" customWidth="1"/>
    <col min="1031" max="1263" width="9.125" style="120"/>
    <col min="1264" max="1264" width="6.625" style="120" customWidth="1"/>
    <col min="1265" max="1265" width="11.375" style="120" customWidth="1"/>
    <col min="1266" max="1266" width="6.875" style="120" customWidth="1"/>
    <col min="1267" max="1267" width="16.375" style="120" customWidth="1"/>
    <col min="1268" max="1268" width="14.125" style="120" customWidth="1"/>
    <col min="1269" max="1269" width="5.375" style="120" customWidth="1"/>
    <col min="1270" max="1270" width="44.875" style="120" customWidth="1"/>
    <col min="1271" max="1271" width="7.25" style="120" customWidth="1"/>
    <col min="1272" max="1272" width="6.375" style="120" customWidth="1"/>
    <col min="1273" max="1273" width="11.875" style="120" customWidth="1"/>
    <col min="1274" max="1274" width="14.625" style="120" customWidth="1"/>
    <col min="1275" max="1275" width="14.375" style="120" customWidth="1"/>
    <col min="1276" max="1276" width="12.75" style="120" customWidth="1"/>
    <col min="1277" max="1277" width="13.875" style="120" customWidth="1"/>
    <col min="1278" max="1278" width="14.375" style="120" customWidth="1"/>
    <col min="1279" max="1279" width="12.75" style="120" customWidth="1"/>
    <col min="1280" max="1280" width="13.875" style="120" customWidth="1"/>
    <col min="1281" max="1281" width="14.375" style="120" customWidth="1"/>
    <col min="1282" max="1282" width="12.75" style="120" customWidth="1"/>
    <col min="1283" max="1285" width="7.375" style="120" customWidth="1"/>
    <col min="1286" max="1286" width="10.75" style="120" customWidth="1"/>
    <col min="1287" max="1519" width="9.125" style="120"/>
    <col min="1520" max="1520" width="6.625" style="120" customWidth="1"/>
    <col min="1521" max="1521" width="11.375" style="120" customWidth="1"/>
    <col min="1522" max="1522" width="6.875" style="120" customWidth="1"/>
    <col min="1523" max="1523" width="16.375" style="120" customWidth="1"/>
    <col min="1524" max="1524" width="14.125" style="120" customWidth="1"/>
    <col min="1525" max="1525" width="5.375" style="120" customWidth="1"/>
    <col min="1526" max="1526" width="44.875" style="120" customWidth="1"/>
    <col min="1527" max="1527" width="7.25" style="120" customWidth="1"/>
    <col min="1528" max="1528" width="6.375" style="120" customWidth="1"/>
    <col min="1529" max="1529" width="11.875" style="120" customWidth="1"/>
    <col min="1530" max="1530" width="14.625" style="120" customWidth="1"/>
    <col min="1531" max="1531" width="14.375" style="120" customWidth="1"/>
    <col min="1532" max="1532" width="12.75" style="120" customWidth="1"/>
    <col min="1533" max="1533" width="13.875" style="120" customWidth="1"/>
    <col min="1534" max="1534" width="14.375" style="120" customWidth="1"/>
    <col min="1535" max="1535" width="12.75" style="120" customWidth="1"/>
    <col min="1536" max="1536" width="13.875" style="120" customWidth="1"/>
    <col min="1537" max="1537" width="14.375" style="120" customWidth="1"/>
    <col min="1538" max="1538" width="12.75" style="120" customWidth="1"/>
    <col min="1539" max="1541" width="7.375" style="120" customWidth="1"/>
    <col min="1542" max="1542" width="10.75" style="120" customWidth="1"/>
    <col min="1543" max="1775" width="9.125" style="120"/>
    <col min="1776" max="1776" width="6.625" style="120" customWidth="1"/>
    <col min="1777" max="1777" width="11.375" style="120" customWidth="1"/>
    <col min="1778" max="1778" width="6.875" style="120" customWidth="1"/>
    <col min="1779" max="1779" width="16.375" style="120" customWidth="1"/>
    <col min="1780" max="1780" width="14.125" style="120" customWidth="1"/>
    <col min="1781" max="1781" width="5.375" style="120" customWidth="1"/>
    <col min="1782" max="1782" width="44.875" style="120" customWidth="1"/>
    <col min="1783" max="1783" width="7.25" style="120" customWidth="1"/>
    <col min="1784" max="1784" width="6.375" style="120" customWidth="1"/>
    <col min="1785" max="1785" width="11.875" style="120" customWidth="1"/>
    <col min="1786" max="1786" width="14.625" style="120" customWidth="1"/>
    <col min="1787" max="1787" width="14.375" style="120" customWidth="1"/>
    <col min="1788" max="1788" width="12.75" style="120" customWidth="1"/>
    <col min="1789" max="1789" width="13.875" style="120" customWidth="1"/>
    <col min="1790" max="1790" width="14.375" style="120" customWidth="1"/>
    <col min="1791" max="1791" width="12.75" style="120" customWidth="1"/>
    <col min="1792" max="1792" width="13.875" style="120" customWidth="1"/>
    <col min="1793" max="1793" width="14.375" style="120" customWidth="1"/>
    <col min="1794" max="1794" width="12.75" style="120" customWidth="1"/>
    <col min="1795" max="1797" width="7.375" style="120" customWidth="1"/>
    <col min="1798" max="1798" width="10.75" style="120" customWidth="1"/>
    <col min="1799" max="2031" width="9.125" style="120"/>
    <col min="2032" max="2032" width="6.625" style="120" customWidth="1"/>
    <col min="2033" max="2033" width="11.375" style="120" customWidth="1"/>
    <col min="2034" max="2034" width="6.875" style="120" customWidth="1"/>
    <col min="2035" max="2035" width="16.375" style="120" customWidth="1"/>
    <col min="2036" max="2036" width="14.125" style="120" customWidth="1"/>
    <col min="2037" max="2037" width="5.375" style="120" customWidth="1"/>
    <col min="2038" max="2038" width="44.875" style="120" customWidth="1"/>
    <col min="2039" max="2039" width="7.25" style="120" customWidth="1"/>
    <col min="2040" max="2040" width="6.375" style="120" customWidth="1"/>
    <col min="2041" max="2041" width="11.875" style="120" customWidth="1"/>
    <col min="2042" max="2042" width="14.625" style="120" customWidth="1"/>
    <col min="2043" max="2043" width="14.375" style="120" customWidth="1"/>
    <col min="2044" max="2044" width="12.75" style="120" customWidth="1"/>
    <col min="2045" max="2045" width="13.875" style="120" customWidth="1"/>
    <col min="2046" max="2046" width="14.375" style="120" customWidth="1"/>
    <col min="2047" max="2047" width="12.75" style="120" customWidth="1"/>
    <col min="2048" max="2048" width="13.875" style="120" customWidth="1"/>
    <col min="2049" max="2049" width="14.375" style="120" customWidth="1"/>
    <col min="2050" max="2050" width="12.75" style="120" customWidth="1"/>
    <col min="2051" max="2053" width="7.375" style="120" customWidth="1"/>
    <col min="2054" max="2054" width="10.75" style="120" customWidth="1"/>
    <col min="2055" max="2287" width="9.125" style="120"/>
    <col min="2288" max="2288" width="6.625" style="120" customWidth="1"/>
    <col min="2289" max="2289" width="11.375" style="120" customWidth="1"/>
    <col min="2290" max="2290" width="6.875" style="120" customWidth="1"/>
    <col min="2291" max="2291" width="16.375" style="120" customWidth="1"/>
    <col min="2292" max="2292" width="14.125" style="120" customWidth="1"/>
    <col min="2293" max="2293" width="5.375" style="120" customWidth="1"/>
    <col min="2294" max="2294" width="44.875" style="120" customWidth="1"/>
    <col min="2295" max="2295" width="7.25" style="120" customWidth="1"/>
    <col min="2296" max="2296" width="6.375" style="120" customWidth="1"/>
    <col min="2297" max="2297" width="11.875" style="120" customWidth="1"/>
    <col min="2298" max="2298" width="14.625" style="120" customWidth="1"/>
    <col min="2299" max="2299" width="14.375" style="120" customWidth="1"/>
    <col min="2300" max="2300" width="12.75" style="120" customWidth="1"/>
    <col min="2301" max="2301" width="13.875" style="120" customWidth="1"/>
    <col min="2302" max="2302" width="14.375" style="120" customWidth="1"/>
    <col min="2303" max="2303" width="12.75" style="120" customWidth="1"/>
    <col min="2304" max="2304" width="13.875" style="120" customWidth="1"/>
    <col min="2305" max="2305" width="14.375" style="120" customWidth="1"/>
    <col min="2306" max="2306" width="12.75" style="120" customWidth="1"/>
    <col min="2307" max="2309" width="7.375" style="120" customWidth="1"/>
    <col min="2310" max="2310" width="10.75" style="120" customWidth="1"/>
    <col min="2311" max="2543" width="9.125" style="120"/>
    <col min="2544" max="2544" width="6.625" style="120" customWidth="1"/>
    <col min="2545" max="2545" width="11.375" style="120" customWidth="1"/>
    <col min="2546" max="2546" width="6.875" style="120" customWidth="1"/>
    <col min="2547" max="2547" width="16.375" style="120" customWidth="1"/>
    <col min="2548" max="2548" width="14.125" style="120" customWidth="1"/>
    <col min="2549" max="2549" width="5.375" style="120" customWidth="1"/>
    <col min="2550" max="2550" width="44.875" style="120" customWidth="1"/>
    <col min="2551" max="2551" width="7.25" style="120" customWidth="1"/>
    <col min="2552" max="2552" width="6.375" style="120" customWidth="1"/>
    <col min="2553" max="2553" width="11.875" style="120" customWidth="1"/>
    <col min="2554" max="2554" width="14.625" style="120" customWidth="1"/>
    <col min="2555" max="2555" width="14.375" style="120" customWidth="1"/>
    <col min="2556" max="2556" width="12.75" style="120" customWidth="1"/>
    <col min="2557" max="2557" width="13.875" style="120" customWidth="1"/>
    <col min="2558" max="2558" width="14.375" style="120" customWidth="1"/>
    <col min="2559" max="2559" width="12.75" style="120" customWidth="1"/>
    <col min="2560" max="2560" width="13.875" style="120" customWidth="1"/>
    <col min="2561" max="2561" width="14.375" style="120" customWidth="1"/>
    <col min="2562" max="2562" width="12.75" style="120" customWidth="1"/>
    <col min="2563" max="2565" width="7.375" style="120" customWidth="1"/>
    <col min="2566" max="2566" width="10.75" style="120" customWidth="1"/>
    <col min="2567" max="2799" width="9.125" style="120"/>
    <col min="2800" max="2800" width="6.625" style="120" customWidth="1"/>
    <col min="2801" max="2801" width="11.375" style="120" customWidth="1"/>
    <col min="2802" max="2802" width="6.875" style="120" customWidth="1"/>
    <col min="2803" max="2803" width="16.375" style="120" customWidth="1"/>
    <col min="2804" max="2804" width="14.125" style="120" customWidth="1"/>
    <col min="2805" max="2805" width="5.375" style="120" customWidth="1"/>
    <col min="2806" max="2806" width="44.875" style="120" customWidth="1"/>
    <col min="2807" max="2807" width="7.25" style="120" customWidth="1"/>
    <col min="2808" max="2808" width="6.375" style="120" customWidth="1"/>
    <col min="2809" max="2809" width="11.875" style="120" customWidth="1"/>
    <col min="2810" max="2810" width="14.625" style="120" customWidth="1"/>
    <col min="2811" max="2811" width="14.375" style="120" customWidth="1"/>
    <col min="2812" max="2812" width="12.75" style="120" customWidth="1"/>
    <col min="2813" max="2813" width="13.875" style="120" customWidth="1"/>
    <col min="2814" max="2814" width="14.375" style="120" customWidth="1"/>
    <col min="2815" max="2815" width="12.75" style="120" customWidth="1"/>
    <col min="2816" max="2816" width="13.875" style="120" customWidth="1"/>
    <col min="2817" max="2817" width="14.375" style="120" customWidth="1"/>
    <col min="2818" max="2818" width="12.75" style="120" customWidth="1"/>
    <col min="2819" max="2821" width="7.375" style="120" customWidth="1"/>
    <col min="2822" max="2822" width="10.75" style="120" customWidth="1"/>
    <col min="2823" max="3055" width="9.125" style="120"/>
    <col min="3056" max="3056" width="6.625" style="120" customWidth="1"/>
    <col min="3057" max="3057" width="11.375" style="120" customWidth="1"/>
    <col min="3058" max="3058" width="6.875" style="120" customWidth="1"/>
    <col min="3059" max="3059" width="16.375" style="120" customWidth="1"/>
    <col min="3060" max="3060" width="14.125" style="120" customWidth="1"/>
    <col min="3061" max="3061" width="5.375" style="120" customWidth="1"/>
    <col min="3062" max="3062" width="44.875" style="120" customWidth="1"/>
    <col min="3063" max="3063" width="7.25" style="120" customWidth="1"/>
    <col min="3064" max="3064" width="6.375" style="120" customWidth="1"/>
    <col min="3065" max="3065" width="11.875" style="120" customWidth="1"/>
    <col min="3066" max="3066" width="14.625" style="120" customWidth="1"/>
    <col min="3067" max="3067" width="14.375" style="120" customWidth="1"/>
    <col min="3068" max="3068" width="12.75" style="120" customWidth="1"/>
    <col min="3069" max="3069" width="13.875" style="120" customWidth="1"/>
    <col min="3070" max="3070" width="14.375" style="120" customWidth="1"/>
    <col min="3071" max="3071" width="12.75" style="120" customWidth="1"/>
    <col min="3072" max="3072" width="13.875" style="120" customWidth="1"/>
    <col min="3073" max="3073" width="14.375" style="120" customWidth="1"/>
    <col min="3074" max="3074" width="12.75" style="120" customWidth="1"/>
    <col min="3075" max="3077" width="7.375" style="120" customWidth="1"/>
    <col min="3078" max="3078" width="10.75" style="120" customWidth="1"/>
    <col min="3079" max="3311" width="9.125" style="120"/>
    <col min="3312" max="3312" width="6.625" style="120" customWidth="1"/>
    <col min="3313" max="3313" width="11.375" style="120" customWidth="1"/>
    <col min="3314" max="3314" width="6.875" style="120" customWidth="1"/>
    <col min="3315" max="3315" width="16.375" style="120" customWidth="1"/>
    <col min="3316" max="3316" width="14.125" style="120" customWidth="1"/>
    <col min="3317" max="3317" width="5.375" style="120" customWidth="1"/>
    <col min="3318" max="3318" width="44.875" style="120" customWidth="1"/>
    <col min="3319" max="3319" width="7.25" style="120" customWidth="1"/>
    <col min="3320" max="3320" width="6.375" style="120" customWidth="1"/>
    <col min="3321" max="3321" width="11.875" style="120" customWidth="1"/>
    <col min="3322" max="3322" width="14.625" style="120" customWidth="1"/>
    <col min="3323" max="3323" width="14.375" style="120" customWidth="1"/>
    <col min="3324" max="3324" width="12.75" style="120" customWidth="1"/>
    <col min="3325" max="3325" width="13.875" style="120" customWidth="1"/>
    <col min="3326" max="3326" width="14.375" style="120" customWidth="1"/>
    <col min="3327" max="3327" width="12.75" style="120" customWidth="1"/>
    <col min="3328" max="3328" width="13.875" style="120" customWidth="1"/>
    <col min="3329" max="3329" width="14.375" style="120" customWidth="1"/>
    <col min="3330" max="3330" width="12.75" style="120" customWidth="1"/>
    <col min="3331" max="3333" width="7.375" style="120" customWidth="1"/>
    <col min="3334" max="3334" width="10.75" style="120" customWidth="1"/>
    <col min="3335" max="3567" width="9.125" style="120"/>
    <col min="3568" max="3568" width="6.625" style="120" customWidth="1"/>
    <col min="3569" max="3569" width="11.375" style="120" customWidth="1"/>
    <col min="3570" max="3570" width="6.875" style="120" customWidth="1"/>
    <col min="3571" max="3571" width="16.375" style="120" customWidth="1"/>
    <col min="3572" max="3572" width="14.125" style="120" customWidth="1"/>
    <col min="3573" max="3573" width="5.375" style="120" customWidth="1"/>
    <col min="3574" max="3574" width="44.875" style="120" customWidth="1"/>
    <col min="3575" max="3575" width="7.25" style="120" customWidth="1"/>
    <col min="3576" max="3576" width="6.375" style="120" customWidth="1"/>
    <col min="3577" max="3577" width="11.875" style="120" customWidth="1"/>
    <col min="3578" max="3578" width="14.625" style="120" customWidth="1"/>
    <col min="3579" max="3579" width="14.375" style="120" customWidth="1"/>
    <col min="3580" max="3580" width="12.75" style="120" customWidth="1"/>
    <col min="3581" max="3581" width="13.875" style="120" customWidth="1"/>
    <col min="3582" max="3582" width="14.375" style="120" customWidth="1"/>
    <col min="3583" max="3583" width="12.75" style="120" customWidth="1"/>
    <col min="3584" max="3584" width="13.875" style="120" customWidth="1"/>
    <col min="3585" max="3585" width="14.375" style="120" customWidth="1"/>
    <col min="3586" max="3586" width="12.75" style="120" customWidth="1"/>
    <col min="3587" max="3589" width="7.375" style="120" customWidth="1"/>
    <col min="3590" max="3590" width="10.75" style="120" customWidth="1"/>
    <col min="3591" max="3823" width="9.125" style="120"/>
    <col min="3824" max="3824" width="6.625" style="120" customWidth="1"/>
    <col min="3825" max="3825" width="11.375" style="120" customWidth="1"/>
    <col min="3826" max="3826" width="6.875" style="120" customWidth="1"/>
    <col min="3827" max="3827" width="16.375" style="120" customWidth="1"/>
    <col min="3828" max="3828" width="14.125" style="120" customWidth="1"/>
    <col min="3829" max="3829" width="5.375" style="120" customWidth="1"/>
    <col min="3830" max="3830" width="44.875" style="120" customWidth="1"/>
    <col min="3831" max="3831" width="7.25" style="120" customWidth="1"/>
    <col min="3832" max="3832" width="6.375" style="120" customWidth="1"/>
    <col min="3833" max="3833" width="11.875" style="120" customWidth="1"/>
    <col min="3834" max="3834" width="14.625" style="120" customWidth="1"/>
    <col min="3835" max="3835" width="14.375" style="120" customWidth="1"/>
    <col min="3836" max="3836" width="12.75" style="120" customWidth="1"/>
    <col min="3837" max="3837" width="13.875" style="120" customWidth="1"/>
    <col min="3838" max="3838" width="14.375" style="120" customWidth="1"/>
    <col min="3839" max="3839" width="12.75" style="120" customWidth="1"/>
    <col min="3840" max="3840" width="13.875" style="120" customWidth="1"/>
    <col min="3841" max="3841" width="14.375" style="120" customWidth="1"/>
    <col min="3842" max="3842" width="12.75" style="120" customWidth="1"/>
    <col min="3843" max="3845" width="7.375" style="120" customWidth="1"/>
    <col min="3846" max="3846" width="10.75" style="120" customWidth="1"/>
    <col min="3847" max="4079" width="9.125" style="120"/>
    <col min="4080" max="4080" width="6.625" style="120" customWidth="1"/>
    <col min="4081" max="4081" width="11.375" style="120" customWidth="1"/>
    <col min="4082" max="4082" width="6.875" style="120" customWidth="1"/>
    <col min="4083" max="4083" width="16.375" style="120" customWidth="1"/>
    <col min="4084" max="4084" width="14.125" style="120" customWidth="1"/>
    <col min="4085" max="4085" width="5.375" style="120" customWidth="1"/>
    <col min="4086" max="4086" width="44.875" style="120" customWidth="1"/>
    <col min="4087" max="4087" width="7.25" style="120" customWidth="1"/>
    <col min="4088" max="4088" width="6.375" style="120" customWidth="1"/>
    <col min="4089" max="4089" width="11.875" style="120" customWidth="1"/>
    <col min="4090" max="4090" width="14.625" style="120" customWidth="1"/>
    <col min="4091" max="4091" width="14.375" style="120" customWidth="1"/>
    <col min="4092" max="4092" width="12.75" style="120" customWidth="1"/>
    <col min="4093" max="4093" width="13.875" style="120" customWidth="1"/>
    <col min="4094" max="4094" width="14.375" style="120" customWidth="1"/>
    <col min="4095" max="4095" width="12.75" style="120" customWidth="1"/>
    <col min="4096" max="4096" width="13.875" style="120" customWidth="1"/>
    <col min="4097" max="4097" width="14.375" style="120" customWidth="1"/>
    <col min="4098" max="4098" width="12.75" style="120" customWidth="1"/>
    <col min="4099" max="4101" width="7.375" style="120" customWidth="1"/>
    <col min="4102" max="4102" width="10.75" style="120" customWidth="1"/>
    <col min="4103" max="4335" width="9.125" style="120"/>
    <col min="4336" max="4336" width="6.625" style="120" customWidth="1"/>
    <col min="4337" max="4337" width="11.375" style="120" customWidth="1"/>
    <col min="4338" max="4338" width="6.875" style="120" customWidth="1"/>
    <col min="4339" max="4339" width="16.375" style="120" customWidth="1"/>
    <col min="4340" max="4340" width="14.125" style="120" customWidth="1"/>
    <col min="4341" max="4341" width="5.375" style="120" customWidth="1"/>
    <col min="4342" max="4342" width="44.875" style="120" customWidth="1"/>
    <col min="4343" max="4343" width="7.25" style="120" customWidth="1"/>
    <col min="4344" max="4344" width="6.375" style="120" customWidth="1"/>
    <col min="4345" max="4345" width="11.875" style="120" customWidth="1"/>
    <col min="4346" max="4346" width="14.625" style="120" customWidth="1"/>
    <col min="4347" max="4347" width="14.375" style="120" customWidth="1"/>
    <col min="4348" max="4348" width="12.75" style="120" customWidth="1"/>
    <col min="4349" max="4349" width="13.875" style="120" customWidth="1"/>
    <col min="4350" max="4350" width="14.375" style="120" customWidth="1"/>
    <col min="4351" max="4351" width="12.75" style="120" customWidth="1"/>
    <col min="4352" max="4352" width="13.875" style="120" customWidth="1"/>
    <col min="4353" max="4353" width="14.375" style="120" customWidth="1"/>
    <col min="4354" max="4354" width="12.75" style="120" customWidth="1"/>
    <col min="4355" max="4357" width="7.375" style="120" customWidth="1"/>
    <col min="4358" max="4358" width="10.75" style="120" customWidth="1"/>
    <col min="4359" max="4591" width="9.125" style="120"/>
    <col min="4592" max="4592" width="6.625" style="120" customWidth="1"/>
    <col min="4593" max="4593" width="11.375" style="120" customWidth="1"/>
    <col min="4594" max="4594" width="6.875" style="120" customWidth="1"/>
    <col min="4595" max="4595" width="16.375" style="120" customWidth="1"/>
    <col min="4596" max="4596" width="14.125" style="120" customWidth="1"/>
    <col min="4597" max="4597" width="5.375" style="120" customWidth="1"/>
    <col min="4598" max="4598" width="44.875" style="120" customWidth="1"/>
    <col min="4599" max="4599" width="7.25" style="120" customWidth="1"/>
    <col min="4600" max="4600" width="6.375" style="120" customWidth="1"/>
    <col min="4601" max="4601" width="11.875" style="120" customWidth="1"/>
    <col min="4602" max="4602" width="14.625" style="120" customWidth="1"/>
    <col min="4603" max="4603" width="14.375" style="120" customWidth="1"/>
    <col min="4604" max="4604" width="12.75" style="120" customWidth="1"/>
    <col min="4605" max="4605" width="13.875" style="120" customWidth="1"/>
    <col min="4606" max="4606" width="14.375" style="120" customWidth="1"/>
    <col min="4607" max="4607" width="12.75" style="120" customWidth="1"/>
    <col min="4608" max="4608" width="13.875" style="120" customWidth="1"/>
    <col min="4609" max="4609" width="14.375" style="120" customWidth="1"/>
    <col min="4610" max="4610" width="12.75" style="120" customWidth="1"/>
    <col min="4611" max="4613" width="7.375" style="120" customWidth="1"/>
    <col min="4614" max="4614" width="10.75" style="120" customWidth="1"/>
    <col min="4615" max="4847" width="9.125" style="120"/>
    <col min="4848" max="4848" width="6.625" style="120" customWidth="1"/>
    <col min="4849" max="4849" width="11.375" style="120" customWidth="1"/>
    <col min="4850" max="4850" width="6.875" style="120" customWidth="1"/>
    <col min="4851" max="4851" width="16.375" style="120" customWidth="1"/>
    <col min="4852" max="4852" width="14.125" style="120" customWidth="1"/>
    <col min="4853" max="4853" width="5.375" style="120" customWidth="1"/>
    <col min="4854" max="4854" width="44.875" style="120" customWidth="1"/>
    <col min="4855" max="4855" width="7.25" style="120" customWidth="1"/>
    <col min="4856" max="4856" width="6.375" style="120" customWidth="1"/>
    <col min="4857" max="4857" width="11.875" style="120" customWidth="1"/>
    <col min="4858" max="4858" width="14.625" style="120" customWidth="1"/>
    <col min="4859" max="4859" width="14.375" style="120" customWidth="1"/>
    <col min="4860" max="4860" width="12.75" style="120" customWidth="1"/>
    <col min="4861" max="4861" width="13.875" style="120" customWidth="1"/>
    <col min="4862" max="4862" width="14.375" style="120" customWidth="1"/>
    <col min="4863" max="4863" width="12.75" style="120" customWidth="1"/>
    <col min="4864" max="4864" width="13.875" style="120" customWidth="1"/>
    <col min="4865" max="4865" width="14.375" style="120" customWidth="1"/>
    <col min="4866" max="4866" width="12.75" style="120" customWidth="1"/>
    <col min="4867" max="4869" width="7.375" style="120" customWidth="1"/>
    <col min="4870" max="4870" width="10.75" style="120" customWidth="1"/>
    <col min="4871" max="5103" width="9.125" style="120"/>
    <col min="5104" max="5104" width="6.625" style="120" customWidth="1"/>
    <col min="5105" max="5105" width="11.375" style="120" customWidth="1"/>
    <col min="5106" max="5106" width="6.875" style="120" customWidth="1"/>
    <col min="5107" max="5107" width="16.375" style="120" customWidth="1"/>
    <col min="5108" max="5108" width="14.125" style="120" customWidth="1"/>
    <col min="5109" max="5109" width="5.375" style="120" customWidth="1"/>
    <col min="5110" max="5110" width="44.875" style="120" customWidth="1"/>
    <col min="5111" max="5111" width="7.25" style="120" customWidth="1"/>
    <col min="5112" max="5112" width="6.375" style="120" customWidth="1"/>
    <col min="5113" max="5113" width="11.875" style="120" customWidth="1"/>
    <col min="5114" max="5114" width="14.625" style="120" customWidth="1"/>
    <col min="5115" max="5115" width="14.375" style="120" customWidth="1"/>
    <col min="5116" max="5116" width="12.75" style="120" customWidth="1"/>
    <col min="5117" max="5117" width="13.875" style="120" customWidth="1"/>
    <col min="5118" max="5118" width="14.375" style="120" customWidth="1"/>
    <col min="5119" max="5119" width="12.75" style="120" customWidth="1"/>
    <col min="5120" max="5120" width="13.875" style="120" customWidth="1"/>
    <col min="5121" max="5121" width="14.375" style="120" customWidth="1"/>
    <col min="5122" max="5122" width="12.75" style="120" customWidth="1"/>
    <col min="5123" max="5125" width="7.375" style="120" customWidth="1"/>
    <col min="5126" max="5126" width="10.75" style="120" customWidth="1"/>
    <col min="5127" max="5359" width="9.125" style="120"/>
    <col min="5360" max="5360" width="6.625" style="120" customWidth="1"/>
    <col min="5361" max="5361" width="11.375" style="120" customWidth="1"/>
    <col min="5362" max="5362" width="6.875" style="120" customWidth="1"/>
    <col min="5363" max="5363" width="16.375" style="120" customWidth="1"/>
    <col min="5364" max="5364" width="14.125" style="120" customWidth="1"/>
    <col min="5365" max="5365" width="5.375" style="120" customWidth="1"/>
    <col min="5366" max="5366" width="44.875" style="120" customWidth="1"/>
    <col min="5367" max="5367" width="7.25" style="120" customWidth="1"/>
    <col min="5368" max="5368" width="6.375" style="120" customWidth="1"/>
    <col min="5369" max="5369" width="11.875" style="120" customWidth="1"/>
    <col min="5370" max="5370" width="14.625" style="120" customWidth="1"/>
    <col min="5371" max="5371" width="14.375" style="120" customWidth="1"/>
    <col min="5372" max="5372" width="12.75" style="120" customWidth="1"/>
    <col min="5373" max="5373" width="13.875" style="120" customWidth="1"/>
    <col min="5374" max="5374" width="14.375" style="120" customWidth="1"/>
    <col min="5375" max="5375" width="12.75" style="120" customWidth="1"/>
    <col min="5376" max="5376" width="13.875" style="120" customWidth="1"/>
    <col min="5377" max="5377" width="14.375" style="120" customWidth="1"/>
    <col min="5378" max="5378" width="12.75" style="120" customWidth="1"/>
    <col min="5379" max="5381" width="7.375" style="120" customWidth="1"/>
    <col min="5382" max="5382" width="10.75" style="120" customWidth="1"/>
    <col min="5383" max="5615" width="9.125" style="120"/>
    <col min="5616" max="5616" width="6.625" style="120" customWidth="1"/>
    <col min="5617" max="5617" width="11.375" style="120" customWidth="1"/>
    <col min="5618" max="5618" width="6.875" style="120" customWidth="1"/>
    <col min="5619" max="5619" width="16.375" style="120" customWidth="1"/>
    <col min="5620" max="5620" width="14.125" style="120" customWidth="1"/>
    <col min="5621" max="5621" width="5.375" style="120" customWidth="1"/>
    <col min="5622" max="5622" width="44.875" style="120" customWidth="1"/>
    <col min="5623" max="5623" width="7.25" style="120" customWidth="1"/>
    <col min="5624" max="5624" width="6.375" style="120" customWidth="1"/>
    <col min="5625" max="5625" width="11.875" style="120" customWidth="1"/>
    <col min="5626" max="5626" width="14.625" style="120" customWidth="1"/>
    <col min="5627" max="5627" width="14.375" style="120" customWidth="1"/>
    <col min="5628" max="5628" width="12.75" style="120" customWidth="1"/>
    <col min="5629" max="5629" width="13.875" style="120" customWidth="1"/>
    <col min="5630" max="5630" width="14.375" style="120" customWidth="1"/>
    <col min="5631" max="5631" width="12.75" style="120" customWidth="1"/>
    <col min="5632" max="5632" width="13.875" style="120" customWidth="1"/>
    <col min="5633" max="5633" width="14.375" style="120" customWidth="1"/>
    <col min="5634" max="5634" width="12.75" style="120" customWidth="1"/>
    <col min="5635" max="5637" width="7.375" style="120" customWidth="1"/>
    <col min="5638" max="5638" width="10.75" style="120" customWidth="1"/>
    <col min="5639" max="5871" width="9.125" style="120"/>
    <col min="5872" max="5872" width="6.625" style="120" customWidth="1"/>
    <col min="5873" max="5873" width="11.375" style="120" customWidth="1"/>
    <col min="5874" max="5874" width="6.875" style="120" customWidth="1"/>
    <col min="5875" max="5875" width="16.375" style="120" customWidth="1"/>
    <col min="5876" max="5876" width="14.125" style="120" customWidth="1"/>
    <col min="5877" max="5877" width="5.375" style="120" customWidth="1"/>
    <col min="5878" max="5878" width="44.875" style="120" customWidth="1"/>
    <col min="5879" max="5879" width="7.25" style="120" customWidth="1"/>
    <col min="5880" max="5880" width="6.375" style="120" customWidth="1"/>
    <col min="5881" max="5881" width="11.875" style="120" customWidth="1"/>
    <col min="5882" max="5882" width="14.625" style="120" customWidth="1"/>
    <col min="5883" max="5883" width="14.375" style="120" customWidth="1"/>
    <col min="5884" max="5884" width="12.75" style="120" customWidth="1"/>
    <col min="5885" max="5885" width="13.875" style="120" customWidth="1"/>
    <col min="5886" max="5886" width="14.375" style="120" customWidth="1"/>
    <col min="5887" max="5887" width="12.75" style="120" customWidth="1"/>
    <col min="5888" max="5888" width="13.875" style="120" customWidth="1"/>
    <col min="5889" max="5889" width="14.375" style="120" customWidth="1"/>
    <col min="5890" max="5890" width="12.75" style="120" customWidth="1"/>
    <col min="5891" max="5893" width="7.375" style="120" customWidth="1"/>
    <col min="5894" max="5894" width="10.75" style="120" customWidth="1"/>
    <col min="5895" max="6127" width="9.125" style="120"/>
    <col min="6128" max="6128" width="6.625" style="120" customWidth="1"/>
    <col min="6129" max="6129" width="11.375" style="120" customWidth="1"/>
    <col min="6130" max="6130" width="6.875" style="120" customWidth="1"/>
    <col min="6131" max="6131" width="16.375" style="120" customWidth="1"/>
    <col min="6132" max="6132" width="14.125" style="120" customWidth="1"/>
    <col min="6133" max="6133" width="5.375" style="120" customWidth="1"/>
    <col min="6134" max="6134" width="44.875" style="120" customWidth="1"/>
    <col min="6135" max="6135" width="7.25" style="120" customWidth="1"/>
    <col min="6136" max="6136" width="6.375" style="120" customWidth="1"/>
    <col min="6137" max="6137" width="11.875" style="120" customWidth="1"/>
    <col min="6138" max="6138" width="14.625" style="120" customWidth="1"/>
    <col min="6139" max="6139" width="14.375" style="120" customWidth="1"/>
    <col min="6140" max="6140" width="12.75" style="120" customWidth="1"/>
    <col min="6141" max="6141" width="13.875" style="120" customWidth="1"/>
    <col min="6142" max="6142" width="14.375" style="120" customWidth="1"/>
    <col min="6143" max="6143" width="12.75" style="120" customWidth="1"/>
    <col min="6144" max="6144" width="13.875" style="120" customWidth="1"/>
    <col min="6145" max="6145" width="14.375" style="120" customWidth="1"/>
    <col min="6146" max="6146" width="12.75" style="120" customWidth="1"/>
    <col min="6147" max="6149" width="7.375" style="120" customWidth="1"/>
    <col min="6150" max="6150" width="10.75" style="120" customWidth="1"/>
    <col min="6151" max="6383" width="9.125" style="120"/>
    <col min="6384" max="6384" width="6.625" style="120" customWidth="1"/>
    <col min="6385" max="6385" width="11.375" style="120" customWidth="1"/>
    <col min="6386" max="6386" width="6.875" style="120" customWidth="1"/>
    <col min="6387" max="6387" width="16.375" style="120" customWidth="1"/>
    <col min="6388" max="6388" width="14.125" style="120" customWidth="1"/>
    <col min="6389" max="6389" width="5.375" style="120" customWidth="1"/>
    <col min="6390" max="6390" width="44.875" style="120" customWidth="1"/>
    <col min="6391" max="6391" width="7.25" style="120" customWidth="1"/>
    <col min="6392" max="6392" width="6.375" style="120" customWidth="1"/>
    <col min="6393" max="6393" width="11.875" style="120" customWidth="1"/>
    <col min="6394" max="6394" width="14.625" style="120" customWidth="1"/>
    <col min="6395" max="6395" width="14.375" style="120" customWidth="1"/>
    <col min="6396" max="6396" width="12.75" style="120" customWidth="1"/>
    <col min="6397" max="6397" width="13.875" style="120" customWidth="1"/>
    <col min="6398" max="6398" width="14.375" style="120" customWidth="1"/>
    <col min="6399" max="6399" width="12.75" style="120" customWidth="1"/>
    <col min="6400" max="6400" width="13.875" style="120" customWidth="1"/>
    <col min="6401" max="6401" width="14.375" style="120" customWidth="1"/>
    <col min="6402" max="6402" width="12.75" style="120" customWidth="1"/>
    <col min="6403" max="6405" width="7.375" style="120" customWidth="1"/>
    <col min="6406" max="6406" width="10.75" style="120" customWidth="1"/>
    <col min="6407" max="6639" width="9.125" style="120"/>
    <col min="6640" max="6640" width="6.625" style="120" customWidth="1"/>
    <col min="6641" max="6641" width="11.375" style="120" customWidth="1"/>
    <col min="6642" max="6642" width="6.875" style="120" customWidth="1"/>
    <col min="6643" max="6643" width="16.375" style="120" customWidth="1"/>
    <col min="6644" max="6644" width="14.125" style="120" customWidth="1"/>
    <col min="6645" max="6645" width="5.375" style="120" customWidth="1"/>
    <col min="6646" max="6646" width="44.875" style="120" customWidth="1"/>
    <col min="6647" max="6647" width="7.25" style="120" customWidth="1"/>
    <col min="6648" max="6648" width="6.375" style="120" customWidth="1"/>
    <col min="6649" max="6649" width="11.875" style="120" customWidth="1"/>
    <col min="6650" max="6650" width="14.625" style="120" customWidth="1"/>
    <col min="6651" max="6651" width="14.375" style="120" customWidth="1"/>
    <col min="6652" max="6652" width="12.75" style="120" customWidth="1"/>
    <col min="6653" max="6653" width="13.875" style="120" customWidth="1"/>
    <col min="6654" max="6654" width="14.375" style="120" customWidth="1"/>
    <col min="6655" max="6655" width="12.75" style="120" customWidth="1"/>
    <col min="6656" max="6656" width="13.875" style="120" customWidth="1"/>
    <col min="6657" max="6657" width="14.375" style="120" customWidth="1"/>
    <col min="6658" max="6658" width="12.75" style="120" customWidth="1"/>
    <col min="6659" max="6661" width="7.375" style="120" customWidth="1"/>
    <col min="6662" max="6662" width="10.75" style="120" customWidth="1"/>
    <col min="6663" max="6895" width="9.125" style="120"/>
    <col min="6896" max="6896" width="6.625" style="120" customWidth="1"/>
    <col min="6897" max="6897" width="11.375" style="120" customWidth="1"/>
    <col min="6898" max="6898" width="6.875" style="120" customWidth="1"/>
    <col min="6899" max="6899" width="16.375" style="120" customWidth="1"/>
    <col min="6900" max="6900" width="14.125" style="120" customWidth="1"/>
    <col min="6901" max="6901" width="5.375" style="120" customWidth="1"/>
    <col min="6902" max="6902" width="44.875" style="120" customWidth="1"/>
    <col min="6903" max="6903" width="7.25" style="120" customWidth="1"/>
    <col min="6904" max="6904" width="6.375" style="120" customWidth="1"/>
    <col min="6905" max="6905" width="11.875" style="120" customWidth="1"/>
    <col min="6906" max="6906" width="14.625" style="120" customWidth="1"/>
    <col min="6907" max="6907" width="14.375" style="120" customWidth="1"/>
    <col min="6908" max="6908" width="12.75" style="120" customWidth="1"/>
    <col min="6909" max="6909" width="13.875" style="120" customWidth="1"/>
    <col min="6910" max="6910" width="14.375" style="120" customWidth="1"/>
    <col min="6911" max="6911" width="12.75" style="120" customWidth="1"/>
    <col min="6912" max="6912" width="13.875" style="120" customWidth="1"/>
    <col min="6913" max="6913" width="14.375" style="120" customWidth="1"/>
    <col min="6914" max="6914" width="12.75" style="120" customWidth="1"/>
    <col min="6915" max="6917" width="7.375" style="120" customWidth="1"/>
    <col min="6918" max="6918" width="10.75" style="120" customWidth="1"/>
    <col min="6919" max="7151" width="9.125" style="120"/>
    <col min="7152" max="7152" width="6.625" style="120" customWidth="1"/>
    <col min="7153" max="7153" width="11.375" style="120" customWidth="1"/>
    <col min="7154" max="7154" width="6.875" style="120" customWidth="1"/>
    <col min="7155" max="7155" width="16.375" style="120" customWidth="1"/>
    <col min="7156" max="7156" width="14.125" style="120" customWidth="1"/>
    <col min="7157" max="7157" width="5.375" style="120" customWidth="1"/>
    <col min="7158" max="7158" width="44.875" style="120" customWidth="1"/>
    <col min="7159" max="7159" width="7.25" style="120" customWidth="1"/>
    <col min="7160" max="7160" width="6.375" style="120" customWidth="1"/>
    <col min="7161" max="7161" width="11.875" style="120" customWidth="1"/>
    <col min="7162" max="7162" width="14.625" style="120" customWidth="1"/>
    <col min="7163" max="7163" width="14.375" style="120" customWidth="1"/>
    <col min="7164" max="7164" width="12.75" style="120" customWidth="1"/>
    <col min="7165" max="7165" width="13.875" style="120" customWidth="1"/>
    <col min="7166" max="7166" width="14.375" style="120" customWidth="1"/>
    <col min="7167" max="7167" width="12.75" style="120" customWidth="1"/>
    <col min="7168" max="7168" width="13.875" style="120" customWidth="1"/>
    <col min="7169" max="7169" width="14.375" style="120" customWidth="1"/>
    <col min="7170" max="7170" width="12.75" style="120" customWidth="1"/>
    <col min="7171" max="7173" width="7.375" style="120" customWidth="1"/>
    <col min="7174" max="7174" width="10.75" style="120" customWidth="1"/>
    <col min="7175" max="7407" width="9.125" style="120"/>
    <col min="7408" max="7408" width="6.625" style="120" customWidth="1"/>
    <col min="7409" max="7409" width="11.375" style="120" customWidth="1"/>
    <col min="7410" max="7410" width="6.875" style="120" customWidth="1"/>
    <col min="7411" max="7411" width="16.375" style="120" customWidth="1"/>
    <col min="7412" max="7412" width="14.125" style="120" customWidth="1"/>
    <col min="7413" max="7413" width="5.375" style="120" customWidth="1"/>
    <col min="7414" max="7414" width="44.875" style="120" customWidth="1"/>
    <col min="7415" max="7415" width="7.25" style="120" customWidth="1"/>
    <col min="7416" max="7416" width="6.375" style="120" customWidth="1"/>
    <col min="7417" max="7417" width="11.875" style="120" customWidth="1"/>
    <col min="7418" max="7418" width="14.625" style="120" customWidth="1"/>
    <col min="7419" max="7419" width="14.375" style="120" customWidth="1"/>
    <col min="7420" max="7420" width="12.75" style="120" customWidth="1"/>
    <col min="7421" max="7421" width="13.875" style="120" customWidth="1"/>
    <col min="7422" max="7422" width="14.375" style="120" customWidth="1"/>
    <col min="7423" max="7423" width="12.75" style="120" customWidth="1"/>
    <col min="7424" max="7424" width="13.875" style="120" customWidth="1"/>
    <col min="7425" max="7425" width="14.375" style="120" customWidth="1"/>
    <col min="7426" max="7426" width="12.75" style="120" customWidth="1"/>
    <col min="7427" max="7429" width="7.375" style="120" customWidth="1"/>
    <col min="7430" max="7430" width="10.75" style="120" customWidth="1"/>
    <col min="7431" max="7663" width="9.125" style="120"/>
    <col min="7664" max="7664" width="6.625" style="120" customWidth="1"/>
    <col min="7665" max="7665" width="11.375" style="120" customWidth="1"/>
    <col min="7666" max="7666" width="6.875" style="120" customWidth="1"/>
    <col min="7667" max="7667" width="16.375" style="120" customWidth="1"/>
    <col min="7668" max="7668" width="14.125" style="120" customWidth="1"/>
    <col min="7669" max="7669" width="5.375" style="120" customWidth="1"/>
    <col min="7670" max="7670" width="44.875" style="120" customWidth="1"/>
    <col min="7671" max="7671" width="7.25" style="120" customWidth="1"/>
    <col min="7672" max="7672" width="6.375" style="120" customWidth="1"/>
    <col min="7673" max="7673" width="11.875" style="120" customWidth="1"/>
    <col min="7674" max="7674" width="14.625" style="120" customWidth="1"/>
    <col min="7675" max="7675" width="14.375" style="120" customWidth="1"/>
    <col min="7676" max="7676" width="12.75" style="120" customWidth="1"/>
    <col min="7677" max="7677" width="13.875" style="120" customWidth="1"/>
    <col min="7678" max="7678" width="14.375" style="120" customWidth="1"/>
    <col min="7679" max="7679" width="12.75" style="120" customWidth="1"/>
    <col min="7680" max="7680" width="13.875" style="120" customWidth="1"/>
    <col min="7681" max="7681" width="14.375" style="120" customWidth="1"/>
    <col min="7682" max="7682" width="12.75" style="120" customWidth="1"/>
    <col min="7683" max="7685" width="7.375" style="120" customWidth="1"/>
    <col min="7686" max="7686" width="10.75" style="120" customWidth="1"/>
    <col min="7687" max="7919" width="9.125" style="120"/>
    <col min="7920" max="7920" width="6.625" style="120" customWidth="1"/>
    <col min="7921" max="7921" width="11.375" style="120" customWidth="1"/>
    <col min="7922" max="7922" width="6.875" style="120" customWidth="1"/>
    <col min="7923" max="7923" width="16.375" style="120" customWidth="1"/>
    <col min="7924" max="7924" width="14.125" style="120" customWidth="1"/>
    <col min="7925" max="7925" width="5.375" style="120" customWidth="1"/>
    <col min="7926" max="7926" width="44.875" style="120" customWidth="1"/>
    <col min="7927" max="7927" width="7.25" style="120" customWidth="1"/>
    <col min="7928" max="7928" width="6.375" style="120" customWidth="1"/>
    <col min="7929" max="7929" width="11.875" style="120" customWidth="1"/>
    <col min="7930" max="7930" width="14.625" style="120" customWidth="1"/>
    <col min="7931" max="7931" width="14.375" style="120" customWidth="1"/>
    <col min="7932" max="7932" width="12.75" style="120" customWidth="1"/>
    <col min="7933" max="7933" width="13.875" style="120" customWidth="1"/>
    <col min="7934" max="7934" width="14.375" style="120" customWidth="1"/>
    <col min="7935" max="7935" width="12.75" style="120" customWidth="1"/>
    <col min="7936" max="7936" width="13.875" style="120" customWidth="1"/>
    <col min="7937" max="7937" width="14.375" style="120" customWidth="1"/>
    <col min="7938" max="7938" width="12.75" style="120" customWidth="1"/>
    <col min="7939" max="7941" width="7.375" style="120" customWidth="1"/>
    <col min="7942" max="7942" width="10.75" style="120" customWidth="1"/>
    <col min="7943" max="8175" width="9.125" style="120"/>
    <col min="8176" max="8176" width="6.625" style="120" customWidth="1"/>
    <col min="8177" max="8177" width="11.375" style="120" customWidth="1"/>
    <col min="8178" max="8178" width="6.875" style="120" customWidth="1"/>
    <col min="8179" max="8179" width="16.375" style="120" customWidth="1"/>
    <col min="8180" max="8180" width="14.125" style="120" customWidth="1"/>
    <col min="8181" max="8181" width="5.375" style="120" customWidth="1"/>
    <col min="8182" max="8182" width="44.875" style="120" customWidth="1"/>
    <col min="8183" max="8183" width="7.25" style="120" customWidth="1"/>
    <col min="8184" max="8184" width="6.375" style="120" customWidth="1"/>
    <col min="8185" max="8185" width="11.875" style="120" customWidth="1"/>
    <col min="8186" max="8186" width="14.625" style="120" customWidth="1"/>
    <col min="8187" max="8187" width="14.375" style="120" customWidth="1"/>
    <col min="8188" max="8188" width="12.75" style="120" customWidth="1"/>
    <col min="8189" max="8189" width="13.875" style="120" customWidth="1"/>
    <col min="8190" max="8190" width="14.375" style="120" customWidth="1"/>
    <col min="8191" max="8191" width="12.75" style="120" customWidth="1"/>
    <col min="8192" max="8192" width="13.875" style="120" customWidth="1"/>
    <col min="8193" max="8193" width="14.375" style="120" customWidth="1"/>
    <col min="8194" max="8194" width="12.75" style="120" customWidth="1"/>
    <col min="8195" max="8197" width="7.375" style="120" customWidth="1"/>
    <col min="8198" max="8198" width="10.75" style="120" customWidth="1"/>
    <col min="8199" max="8431" width="9.125" style="120"/>
    <col min="8432" max="8432" width="6.625" style="120" customWidth="1"/>
    <col min="8433" max="8433" width="11.375" style="120" customWidth="1"/>
    <col min="8434" max="8434" width="6.875" style="120" customWidth="1"/>
    <col min="8435" max="8435" width="16.375" style="120" customWidth="1"/>
    <col min="8436" max="8436" width="14.125" style="120" customWidth="1"/>
    <col min="8437" max="8437" width="5.375" style="120" customWidth="1"/>
    <col min="8438" max="8438" width="44.875" style="120" customWidth="1"/>
    <col min="8439" max="8439" width="7.25" style="120" customWidth="1"/>
    <col min="8440" max="8440" width="6.375" style="120" customWidth="1"/>
    <col min="8441" max="8441" width="11.875" style="120" customWidth="1"/>
    <col min="8442" max="8442" width="14.625" style="120" customWidth="1"/>
    <col min="8443" max="8443" width="14.375" style="120" customWidth="1"/>
    <col min="8444" max="8444" width="12.75" style="120" customWidth="1"/>
    <col min="8445" max="8445" width="13.875" style="120" customWidth="1"/>
    <col min="8446" max="8446" width="14.375" style="120" customWidth="1"/>
    <col min="8447" max="8447" width="12.75" style="120" customWidth="1"/>
    <col min="8448" max="8448" width="13.875" style="120" customWidth="1"/>
    <col min="8449" max="8449" width="14.375" style="120" customWidth="1"/>
    <col min="8450" max="8450" width="12.75" style="120" customWidth="1"/>
    <col min="8451" max="8453" width="7.375" style="120" customWidth="1"/>
    <col min="8454" max="8454" width="10.75" style="120" customWidth="1"/>
    <col min="8455" max="8687" width="9.125" style="120"/>
    <col min="8688" max="8688" width="6.625" style="120" customWidth="1"/>
    <col min="8689" max="8689" width="11.375" style="120" customWidth="1"/>
    <col min="8690" max="8690" width="6.875" style="120" customWidth="1"/>
    <col min="8691" max="8691" width="16.375" style="120" customWidth="1"/>
    <col min="8692" max="8692" width="14.125" style="120" customWidth="1"/>
    <col min="8693" max="8693" width="5.375" style="120" customWidth="1"/>
    <col min="8694" max="8694" width="44.875" style="120" customWidth="1"/>
    <col min="8695" max="8695" width="7.25" style="120" customWidth="1"/>
    <col min="8696" max="8696" width="6.375" style="120" customWidth="1"/>
    <col min="8697" max="8697" width="11.875" style="120" customWidth="1"/>
    <col min="8698" max="8698" width="14.625" style="120" customWidth="1"/>
    <col min="8699" max="8699" width="14.375" style="120" customWidth="1"/>
    <col min="8700" max="8700" width="12.75" style="120" customWidth="1"/>
    <col min="8701" max="8701" width="13.875" style="120" customWidth="1"/>
    <col min="8702" max="8702" width="14.375" style="120" customWidth="1"/>
    <col min="8703" max="8703" width="12.75" style="120" customWidth="1"/>
    <col min="8704" max="8704" width="13.875" style="120" customWidth="1"/>
    <col min="8705" max="8705" width="14.375" style="120" customWidth="1"/>
    <col min="8706" max="8706" width="12.75" style="120" customWidth="1"/>
    <col min="8707" max="8709" width="7.375" style="120" customWidth="1"/>
    <col min="8710" max="8710" width="10.75" style="120" customWidth="1"/>
    <col min="8711" max="8943" width="9.125" style="120"/>
    <col min="8944" max="8944" width="6.625" style="120" customWidth="1"/>
    <col min="8945" max="8945" width="11.375" style="120" customWidth="1"/>
    <col min="8946" max="8946" width="6.875" style="120" customWidth="1"/>
    <col min="8947" max="8947" width="16.375" style="120" customWidth="1"/>
    <col min="8948" max="8948" width="14.125" style="120" customWidth="1"/>
    <col min="8949" max="8949" width="5.375" style="120" customWidth="1"/>
    <col min="8950" max="8950" width="44.875" style="120" customWidth="1"/>
    <col min="8951" max="8951" width="7.25" style="120" customWidth="1"/>
    <col min="8952" max="8952" width="6.375" style="120" customWidth="1"/>
    <col min="8953" max="8953" width="11.875" style="120" customWidth="1"/>
    <col min="8954" max="8954" width="14.625" style="120" customWidth="1"/>
    <col min="8955" max="8955" width="14.375" style="120" customWidth="1"/>
    <col min="8956" max="8956" width="12.75" style="120" customWidth="1"/>
    <col min="8957" max="8957" width="13.875" style="120" customWidth="1"/>
    <col min="8958" max="8958" width="14.375" style="120" customWidth="1"/>
    <col min="8959" max="8959" width="12.75" style="120" customWidth="1"/>
    <col min="8960" max="8960" width="13.875" style="120" customWidth="1"/>
    <col min="8961" max="8961" width="14.375" style="120" customWidth="1"/>
    <col min="8962" max="8962" width="12.75" style="120" customWidth="1"/>
    <col min="8963" max="8965" width="7.375" style="120" customWidth="1"/>
    <col min="8966" max="8966" width="10.75" style="120" customWidth="1"/>
    <col min="8967" max="9199" width="9.125" style="120"/>
    <col min="9200" max="9200" width="6.625" style="120" customWidth="1"/>
    <col min="9201" max="9201" width="11.375" style="120" customWidth="1"/>
    <col min="9202" max="9202" width="6.875" style="120" customWidth="1"/>
    <col min="9203" max="9203" width="16.375" style="120" customWidth="1"/>
    <col min="9204" max="9204" width="14.125" style="120" customWidth="1"/>
    <col min="9205" max="9205" width="5.375" style="120" customWidth="1"/>
    <col min="9206" max="9206" width="44.875" style="120" customWidth="1"/>
    <col min="9207" max="9207" width="7.25" style="120" customWidth="1"/>
    <col min="9208" max="9208" width="6.375" style="120" customWidth="1"/>
    <col min="9209" max="9209" width="11.875" style="120" customWidth="1"/>
    <col min="9210" max="9210" width="14.625" style="120" customWidth="1"/>
    <col min="9211" max="9211" width="14.375" style="120" customWidth="1"/>
    <col min="9212" max="9212" width="12.75" style="120" customWidth="1"/>
    <col min="9213" max="9213" width="13.875" style="120" customWidth="1"/>
    <col min="9214" max="9214" width="14.375" style="120" customWidth="1"/>
    <col min="9215" max="9215" width="12.75" style="120" customWidth="1"/>
    <col min="9216" max="9216" width="13.875" style="120" customWidth="1"/>
    <col min="9217" max="9217" width="14.375" style="120" customWidth="1"/>
    <col min="9218" max="9218" width="12.75" style="120" customWidth="1"/>
    <col min="9219" max="9221" width="7.375" style="120" customWidth="1"/>
    <col min="9222" max="9222" width="10.75" style="120" customWidth="1"/>
    <col min="9223" max="9455" width="9.125" style="120"/>
    <col min="9456" max="9456" width="6.625" style="120" customWidth="1"/>
    <col min="9457" max="9457" width="11.375" style="120" customWidth="1"/>
    <col min="9458" max="9458" width="6.875" style="120" customWidth="1"/>
    <col min="9459" max="9459" width="16.375" style="120" customWidth="1"/>
    <col min="9460" max="9460" width="14.125" style="120" customWidth="1"/>
    <col min="9461" max="9461" width="5.375" style="120" customWidth="1"/>
    <col min="9462" max="9462" width="44.875" style="120" customWidth="1"/>
    <col min="9463" max="9463" width="7.25" style="120" customWidth="1"/>
    <col min="9464" max="9464" width="6.375" style="120" customWidth="1"/>
    <col min="9465" max="9465" width="11.875" style="120" customWidth="1"/>
    <col min="9466" max="9466" width="14.625" style="120" customWidth="1"/>
    <col min="9467" max="9467" width="14.375" style="120" customWidth="1"/>
    <col min="9468" max="9468" width="12.75" style="120" customWidth="1"/>
    <col min="9469" max="9469" width="13.875" style="120" customWidth="1"/>
    <col min="9470" max="9470" width="14.375" style="120" customWidth="1"/>
    <col min="9471" max="9471" width="12.75" style="120" customWidth="1"/>
    <col min="9472" max="9472" width="13.875" style="120" customWidth="1"/>
    <col min="9473" max="9473" width="14.375" style="120" customWidth="1"/>
    <col min="9474" max="9474" width="12.75" style="120" customWidth="1"/>
    <col min="9475" max="9477" width="7.375" style="120" customWidth="1"/>
    <col min="9478" max="9478" width="10.75" style="120" customWidth="1"/>
    <col min="9479" max="9711" width="9.125" style="120"/>
    <col min="9712" max="9712" width="6.625" style="120" customWidth="1"/>
    <col min="9713" max="9713" width="11.375" style="120" customWidth="1"/>
    <col min="9714" max="9714" width="6.875" style="120" customWidth="1"/>
    <col min="9715" max="9715" width="16.375" style="120" customWidth="1"/>
    <col min="9716" max="9716" width="14.125" style="120" customWidth="1"/>
    <col min="9717" max="9717" width="5.375" style="120" customWidth="1"/>
    <col min="9718" max="9718" width="44.875" style="120" customWidth="1"/>
    <col min="9719" max="9719" width="7.25" style="120" customWidth="1"/>
    <col min="9720" max="9720" width="6.375" style="120" customWidth="1"/>
    <col min="9721" max="9721" width="11.875" style="120" customWidth="1"/>
    <col min="9722" max="9722" width="14.625" style="120" customWidth="1"/>
    <col min="9723" max="9723" width="14.375" style="120" customWidth="1"/>
    <col min="9724" max="9724" width="12.75" style="120" customWidth="1"/>
    <col min="9725" max="9725" width="13.875" style="120" customWidth="1"/>
    <col min="9726" max="9726" width="14.375" style="120" customWidth="1"/>
    <col min="9727" max="9727" width="12.75" style="120" customWidth="1"/>
    <col min="9728" max="9728" width="13.875" style="120" customWidth="1"/>
    <col min="9729" max="9729" width="14.375" style="120" customWidth="1"/>
    <col min="9730" max="9730" width="12.75" style="120" customWidth="1"/>
    <col min="9731" max="9733" width="7.375" style="120" customWidth="1"/>
    <col min="9734" max="9734" width="10.75" style="120" customWidth="1"/>
    <col min="9735" max="9967" width="9.125" style="120"/>
    <col min="9968" max="9968" width="6.625" style="120" customWidth="1"/>
    <col min="9969" max="9969" width="11.375" style="120" customWidth="1"/>
    <col min="9970" max="9970" width="6.875" style="120" customWidth="1"/>
    <col min="9971" max="9971" width="16.375" style="120" customWidth="1"/>
    <col min="9972" max="9972" width="14.125" style="120" customWidth="1"/>
    <col min="9973" max="9973" width="5.375" style="120" customWidth="1"/>
    <col min="9974" max="9974" width="44.875" style="120" customWidth="1"/>
    <col min="9975" max="9975" width="7.25" style="120" customWidth="1"/>
    <col min="9976" max="9976" width="6.375" style="120" customWidth="1"/>
    <col min="9977" max="9977" width="11.875" style="120" customWidth="1"/>
    <col min="9978" max="9978" width="14.625" style="120" customWidth="1"/>
    <col min="9979" max="9979" width="14.375" style="120" customWidth="1"/>
    <col min="9980" max="9980" width="12.75" style="120" customWidth="1"/>
    <col min="9981" max="9981" width="13.875" style="120" customWidth="1"/>
    <col min="9982" max="9982" width="14.375" style="120" customWidth="1"/>
    <col min="9983" max="9983" width="12.75" style="120" customWidth="1"/>
    <col min="9984" max="9984" width="13.875" style="120" customWidth="1"/>
    <col min="9985" max="9985" width="14.375" style="120" customWidth="1"/>
    <col min="9986" max="9986" width="12.75" style="120" customWidth="1"/>
    <col min="9987" max="9989" width="7.375" style="120" customWidth="1"/>
    <col min="9990" max="9990" width="10.75" style="120" customWidth="1"/>
    <col min="9991" max="10223" width="9.125" style="120"/>
    <col min="10224" max="10224" width="6.625" style="120" customWidth="1"/>
    <col min="10225" max="10225" width="11.375" style="120" customWidth="1"/>
    <col min="10226" max="10226" width="6.875" style="120" customWidth="1"/>
    <col min="10227" max="10227" width="16.375" style="120" customWidth="1"/>
    <col min="10228" max="10228" width="14.125" style="120" customWidth="1"/>
    <col min="10229" max="10229" width="5.375" style="120" customWidth="1"/>
    <col min="10230" max="10230" width="44.875" style="120" customWidth="1"/>
    <col min="10231" max="10231" width="7.25" style="120" customWidth="1"/>
    <col min="10232" max="10232" width="6.375" style="120" customWidth="1"/>
    <col min="10233" max="10233" width="11.875" style="120" customWidth="1"/>
    <col min="10234" max="10234" width="14.625" style="120" customWidth="1"/>
    <col min="10235" max="10235" width="14.375" style="120" customWidth="1"/>
    <col min="10236" max="10236" width="12.75" style="120" customWidth="1"/>
    <col min="10237" max="10237" width="13.875" style="120" customWidth="1"/>
    <col min="10238" max="10238" width="14.375" style="120" customWidth="1"/>
    <col min="10239" max="10239" width="12.75" style="120" customWidth="1"/>
    <col min="10240" max="10240" width="13.875" style="120" customWidth="1"/>
    <col min="10241" max="10241" width="14.375" style="120" customWidth="1"/>
    <col min="10242" max="10242" width="12.75" style="120" customWidth="1"/>
    <col min="10243" max="10245" width="7.375" style="120" customWidth="1"/>
    <col min="10246" max="10246" width="10.75" style="120" customWidth="1"/>
    <col min="10247" max="10479" width="9.125" style="120"/>
    <col min="10480" max="10480" width="6.625" style="120" customWidth="1"/>
    <col min="10481" max="10481" width="11.375" style="120" customWidth="1"/>
    <col min="10482" max="10482" width="6.875" style="120" customWidth="1"/>
    <col min="10483" max="10483" width="16.375" style="120" customWidth="1"/>
    <col min="10484" max="10484" width="14.125" style="120" customWidth="1"/>
    <col min="10485" max="10485" width="5.375" style="120" customWidth="1"/>
    <col min="10486" max="10486" width="44.875" style="120" customWidth="1"/>
    <col min="10487" max="10487" width="7.25" style="120" customWidth="1"/>
    <col min="10488" max="10488" width="6.375" style="120" customWidth="1"/>
    <col min="10489" max="10489" width="11.875" style="120" customWidth="1"/>
    <col min="10490" max="10490" width="14.625" style="120" customWidth="1"/>
    <col min="10491" max="10491" width="14.375" style="120" customWidth="1"/>
    <col min="10492" max="10492" width="12.75" style="120" customWidth="1"/>
    <col min="10493" max="10493" width="13.875" style="120" customWidth="1"/>
    <col min="10494" max="10494" width="14.375" style="120" customWidth="1"/>
    <col min="10495" max="10495" width="12.75" style="120" customWidth="1"/>
    <col min="10496" max="10496" width="13.875" style="120" customWidth="1"/>
    <col min="10497" max="10497" width="14.375" style="120" customWidth="1"/>
    <col min="10498" max="10498" width="12.75" style="120" customWidth="1"/>
    <col min="10499" max="10501" width="7.375" style="120" customWidth="1"/>
    <col min="10502" max="10502" width="10.75" style="120" customWidth="1"/>
    <col min="10503" max="10735" width="9.125" style="120"/>
    <col min="10736" max="10736" width="6.625" style="120" customWidth="1"/>
    <col min="10737" max="10737" width="11.375" style="120" customWidth="1"/>
    <col min="10738" max="10738" width="6.875" style="120" customWidth="1"/>
    <col min="10739" max="10739" width="16.375" style="120" customWidth="1"/>
    <col min="10740" max="10740" width="14.125" style="120" customWidth="1"/>
    <col min="10741" max="10741" width="5.375" style="120" customWidth="1"/>
    <col min="10742" max="10742" width="44.875" style="120" customWidth="1"/>
    <col min="10743" max="10743" width="7.25" style="120" customWidth="1"/>
    <col min="10744" max="10744" width="6.375" style="120" customWidth="1"/>
    <col min="10745" max="10745" width="11.875" style="120" customWidth="1"/>
    <col min="10746" max="10746" width="14.625" style="120" customWidth="1"/>
    <col min="10747" max="10747" width="14.375" style="120" customWidth="1"/>
    <col min="10748" max="10748" width="12.75" style="120" customWidth="1"/>
    <col min="10749" max="10749" width="13.875" style="120" customWidth="1"/>
    <col min="10750" max="10750" width="14.375" style="120" customWidth="1"/>
    <col min="10751" max="10751" width="12.75" style="120" customWidth="1"/>
    <col min="10752" max="10752" width="13.875" style="120" customWidth="1"/>
    <col min="10753" max="10753" width="14.375" style="120" customWidth="1"/>
    <col min="10754" max="10754" width="12.75" style="120" customWidth="1"/>
    <col min="10755" max="10757" width="7.375" style="120" customWidth="1"/>
    <col min="10758" max="10758" width="10.75" style="120" customWidth="1"/>
    <col min="10759" max="10991" width="9.125" style="120"/>
    <col min="10992" max="10992" width="6.625" style="120" customWidth="1"/>
    <col min="10993" max="10993" width="11.375" style="120" customWidth="1"/>
    <col min="10994" max="10994" width="6.875" style="120" customWidth="1"/>
    <col min="10995" max="10995" width="16.375" style="120" customWidth="1"/>
    <col min="10996" max="10996" width="14.125" style="120" customWidth="1"/>
    <col min="10997" max="10997" width="5.375" style="120" customWidth="1"/>
    <col min="10998" max="10998" width="44.875" style="120" customWidth="1"/>
    <col min="10999" max="10999" width="7.25" style="120" customWidth="1"/>
    <col min="11000" max="11000" width="6.375" style="120" customWidth="1"/>
    <col min="11001" max="11001" width="11.875" style="120" customWidth="1"/>
    <col min="11002" max="11002" width="14.625" style="120" customWidth="1"/>
    <col min="11003" max="11003" width="14.375" style="120" customWidth="1"/>
    <col min="11004" max="11004" width="12.75" style="120" customWidth="1"/>
    <col min="11005" max="11005" width="13.875" style="120" customWidth="1"/>
    <col min="11006" max="11006" width="14.375" style="120" customWidth="1"/>
    <col min="11007" max="11007" width="12.75" style="120" customWidth="1"/>
    <col min="11008" max="11008" width="13.875" style="120" customWidth="1"/>
    <col min="11009" max="11009" width="14.375" style="120" customWidth="1"/>
    <col min="11010" max="11010" width="12.75" style="120" customWidth="1"/>
    <col min="11011" max="11013" width="7.375" style="120" customWidth="1"/>
    <col min="11014" max="11014" width="10.75" style="120" customWidth="1"/>
    <col min="11015" max="11247" width="9.125" style="120"/>
    <col min="11248" max="11248" width="6.625" style="120" customWidth="1"/>
    <col min="11249" max="11249" width="11.375" style="120" customWidth="1"/>
    <col min="11250" max="11250" width="6.875" style="120" customWidth="1"/>
    <col min="11251" max="11251" width="16.375" style="120" customWidth="1"/>
    <col min="11252" max="11252" width="14.125" style="120" customWidth="1"/>
    <col min="11253" max="11253" width="5.375" style="120" customWidth="1"/>
    <col min="11254" max="11254" width="44.875" style="120" customWidth="1"/>
    <col min="11255" max="11255" width="7.25" style="120" customWidth="1"/>
    <col min="11256" max="11256" width="6.375" style="120" customWidth="1"/>
    <col min="11257" max="11257" width="11.875" style="120" customWidth="1"/>
    <col min="11258" max="11258" width="14.625" style="120" customWidth="1"/>
    <col min="11259" max="11259" width="14.375" style="120" customWidth="1"/>
    <col min="11260" max="11260" width="12.75" style="120" customWidth="1"/>
    <col min="11261" max="11261" width="13.875" style="120" customWidth="1"/>
    <col min="11262" max="11262" width="14.375" style="120" customWidth="1"/>
    <col min="11263" max="11263" width="12.75" style="120" customWidth="1"/>
    <col min="11264" max="11264" width="13.875" style="120" customWidth="1"/>
    <col min="11265" max="11265" width="14.375" style="120" customWidth="1"/>
    <col min="11266" max="11266" width="12.75" style="120" customWidth="1"/>
    <col min="11267" max="11269" width="7.375" style="120" customWidth="1"/>
    <col min="11270" max="11270" width="10.75" style="120" customWidth="1"/>
    <col min="11271" max="11503" width="9.125" style="120"/>
    <col min="11504" max="11504" width="6.625" style="120" customWidth="1"/>
    <col min="11505" max="11505" width="11.375" style="120" customWidth="1"/>
    <col min="11506" max="11506" width="6.875" style="120" customWidth="1"/>
    <col min="11507" max="11507" width="16.375" style="120" customWidth="1"/>
    <col min="11508" max="11508" width="14.125" style="120" customWidth="1"/>
    <col min="11509" max="11509" width="5.375" style="120" customWidth="1"/>
    <col min="11510" max="11510" width="44.875" style="120" customWidth="1"/>
    <col min="11511" max="11511" width="7.25" style="120" customWidth="1"/>
    <col min="11512" max="11512" width="6.375" style="120" customWidth="1"/>
    <col min="11513" max="11513" width="11.875" style="120" customWidth="1"/>
    <col min="11514" max="11514" width="14.625" style="120" customWidth="1"/>
    <col min="11515" max="11515" width="14.375" style="120" customWidth="1"/>
    <col min="11516" max="11516" width="12.75" style="120" customWidth="1"/>
    <col min="11517" max="11517" width="13.875" style="120" customWidth="1"/>
    <col min="11518" max="11518" width="14.375" style="120" customWidth="1"/>
    <col min="11519" max="11519" width="12.75" style="120" customWidth="1"/>
    <col min="11520" max="11520" width="13.875" style="120" customWidth="1"/>
    <col min="11521" max="11521" width="14.375" style="120" customWidth="1"/>
    <col min="11522" max="11522" width="12.75" style="120" customWidth="1"/>
    <col min="11523" max="11525" width="7.375" style="120" customWidth="1"/>
    <col min="11526" max="11526" width="10.75" style="120" customWidth="1"/>
    <col min="11527" max="11759" width="9.125" style="120"/>
    <col min="11760" max="11760" width="6.625" style="120" customWidth="1"/>
    <col min="11761" max="11761" width="11.375" style="120" customWidth="1"/>
    <col min="11762" max="11762" width="6.875" style="120" customWidth="1"/>
    <col min="11763" max="11763" width="16.375" style="120" customWidth="1"/>
    <col min="11764" max="11764" width="14.125" style="120" customWidth="1"/>
    <col min="11765" max="11765" width="5.375" style="120" customWidth="1"/>
    <col min="11766" max="11766" width="44.875" style="120" customWidth="1"/>
    <col min="11767" max="11767" width="7.25" style="120" customWidth="1"/>
    <col min="11768" max="11768" width="6.375" style="120" customWidth="1"/>
    <col min="11769" max="11769" width="11.875" style="120" customWidth="1"/>
    <col min="11770" max="11770" width="14.625" style="120" customWidth="1"/>
    <col min="11771" max="11771" width="14.375" style="120" customWidth="1"/>
    <col min="11772" max="11772" width="12.75" style="120" customWidth="1"/>
    <col min="11773" max="11773" width="13.875" style="120" customWidth="1"/>
    <col min="11774" max="11774" width="14.375" style="120" customWidth="1"/>
    <col min="11775" max="11775" width="12.75" style="120" customWidth="1"/>
    <col min="11776" max="11776" width="13.875" style="120" customWidth="1"/>
    <col min="11777" max="11777" width="14.375" style="120" customWidth="1"/>
    <col min="11778" max="11778" width="12.75" style="120" customWidth="1"/>
    <col min="11779" max="11781" width="7.375" style="120" customWidth="1"/>
    <col min="11782" max="11782" width="10.75" style="120" customWidth="1"/>
    <col min="11783" max="12015" width="9.125" style="120"/>
    <col min="12016" max="12016" width="6.625" style="120" customWidth="1"/>
    <col min="12017" max="12017" width="11.375" style="120" customWidth="1"/>
    <col min="12018" max="12018" width="6.875" style="120" customWidth="1"/>
    <col min="12019" max="12019" width="16.375" style="120" customWidth="1"/>
    <col min="12020" max="12020" width="14.125" style="120" customWidth="1"/>
    <col min="12021" max="12021" width="5.375" style="120" customWidth="1"/>
    <col min="12022" max="12022" width="44.875" style="120" customWidth="1"/>
    <col min="12023" max="12023" width="7.25" style="120" customWidth="1"/>
    <col min="12024" max="12024" width="6.375" style="120" customWidth="1"/>
    <col min="12025" max="12025" width="11.875" style="120" customWidth="1"/>
    <col min="12026" max="12026" width="14.625" style="120" customWidth="1"/>
    <col min="12027" max="12027" width="14.375" style="120" customWidth="1"/>
    <col min="12028" max="12028" width="12.75" style="120" customWidth="1"/>
    <col min="12029" max="12029" width="13.875" style="120" customWidth="1"/>
    <col min="12030" max="12030" width="14.375" style="120" customWidth="1"/>
    <col min="12031" max="12031" width="12.75" style="120" customWidth="1"/>
    <col min="12032" max="12032" width="13.875" style="120" customWidth="1"/>
    <col min="12033" max="12033" width="14.375" style="120" customWidth="1"/>
    <col min="12034" max="12034" width="12.75" style="120" customWidth="1"/>
    <col min="12035" max="12037" width="7.375" style="120" customWidth="1"/>
    <col min="12038" max="12038" width="10.75" style="120" customWidth="1"/>
    <col min="12039" max="12271" width="9.125" style="120"/>
    <col min="12272" max="12272" width="6.625" style="120" customWidth="1"/>
    <col min="12273" max="12273" width="11.375" style="120" customWidth="1"/>
    <col min="12274" max="12274" width="6.875" style="120" customWidth="1"/>
    <col min="12275" max="12275" width="16.375" style="120" customWidth="1"/>
    <col min="12276" max="12276" width="14.125" style="120" customWidth="1"/>
    <col min="12277" max="12277" width="5.375" style="120" customWidth="1"/>
    <col min="12278" max="12278" width="44.875" style="120" customWidth="1"/>
    <col min="12279" max="12279" width="7.25" style="120" customWidth="1"/>
    <col min="12280" max="12280" width="6.375" style="120" customWidth="1"/>
    <col min="12281" max="12281" width="11.875" style="120" customWidth="1"/>
    <col min="12282" max="12282" width="14.625" style="120" customWidth="1"/>
    <col min="12283" max="12283" width="14.375" style="120" customWidth="1"/>
    <col min="12284" max="12284" width="12.75" style="120" customWidth="1"/>
    <col min="12285" max="12285" width="13.875" style="120" customWidth="1"/>
    <col min="12286" max="12286" width="14.375" style="120" customWidth="1"/>
    <col min="12287" max="12287" width="12.75" style="120" customWidth="1"/>
    <col min="12288" max="12288" width="13.875" style="120" customWidth="1"/>
    <col min="12289" max="12289" width="14.375" style="120" customWidth="1"/>
    <col min="12290" max="12290" width="12.75" style="120" customWidth="1"/>
    <col min="12291" max="12293" width="7.375" style="120" customWidth="1"/>
    <col min="12294" max="12294" width="10.75" style="120" customWidth="1"/>
    <col min="12295" max="12527" width="9.125" style="120"/>
    <col min="12528" max="12528" width="6.625" style="120" customWidth="1"/>
    <col min="12529" max="12529" width="11.375" style="120" customWidth="1"/>
    <col min="12530" max="12530" width="6.875" style="120" customWidth="1"/>
    <col min="12531" max="12531" width="16.375" style="120" customWidth="1"/>
    <col min="12532" max="12532" width="14.125" style="120" customWidth="1"/>
    <col min="12533" max="12533" width="5.375" style="120" customWidth="1"/>
    <col min="12534" max="12534" width="44.875" style="120" customWidth="1"/>
    <col min="12535" max="12535" width="7.25" style="120" customWidth="1"/>
    <col min="12536" max="12536" width="6.375" style="120" customWidth="1"/>
    <col min="12537" max="12537" width="11.875" style="120" customWidth="1"/>
    <col min="12538" max="12538" width="14.625" style="120" customWidth="1"/>
    <col min="12539" max="12539" width="14.375" style="120" customWidth="1"/>
    <col min="12540" max="12540" width="12.75" style="120" customWidth="1"/>
    <col min="12541" max="12541" width="13.875" style="120" customWidth="1"/>
    <col min="12542" max="12542" width="14.375" style="120" customWidth="1"/>
    <col min="12543" max="12543" width="12.75" style="120" customWidth="1"/>
    <col min="12544" max="12544" width="13.875" style="120" customWidth="1"/>
    <col min="12545" max="12545" width="14.375" style="120" customWidth="1"/>
    <col min="12546" max="12546" width="12.75" style="120" customWidth="1"/>
    <col min="12547" max="12549" width="7.375" style="120" customWidth="1"/>
    <col min="12550" max="12550" width="10.75" style="120" customWidth="1"/>
    <col min="12551" max="12783" width="9.125" style="120"/>
    <col min="12784" max="12784" width="6.625" style="120" customWidth="1"/>
    <col min="12785" max="12785" width="11.375" style="120" customWidth="1"/>
    <col min="12786" max="12786" width="6.875" style="120" customWidth="1"/>
    <col min="12787" max="12787" width="16.375" style="120" customWidth="1"/>
    <col min="12788" max="12788" width="14.125" style="120" customWidth="1"/>
    <col min="12789" max="12789" width="5.375" style="120" customWidth="1"/>
    <col min="12790" max="12790" width="44.875" style="120" customWidth="1"/>
    <col min="12791" max="12791" width="7.25" style="120" customWidth="1"/>
    <col min="12792" max="12792" width="6.375" style="120" customWidth="1"/>
    <col min="12793" max="12793" width="11.875" style="120" customWidth="1"/>
    <col min="12794" max="12794" width="14.625" style="120" customWidth="1"/>
    <col min="12795" max="12795" width="14.375" style="120" customWidth="1"/>
    <col min="12796" max="12796" width="12.75" style="120" customWidth="1"/>
    <col min="12797" max="12797" width="13.875" style="120" customWidth="1"/>
    <col min="12798" max="12798" width="14.375" style="120" customWidth="1"/>
    <col min="12799" max="12799" width="12.75" style="120" customWidth="1"/>
    <col min="12800" max="12800" width="13.875" style="120" customWidth="1"/>
    <col min="12801" max="12801" width="14.375" style="120" customWidth="1"/>
    <col min="12802" max="12802" width="12.75" style="120" customWidth="1"/>
    <col min="12803" max="12805" width="7.375" style="120" customWidth="1"/>
    <col min="12806" max="12806" width="10.75" style="120" customWidth="1"/>
    <col min="12807" max="13039" width="9.125" style="120"/>
    <col min="13040" max="13040" width="6.625" style="120" customWidth="1"/>
    <col min="13041" max="13041" width="11.375" style="120" customWidth="1"/>
    <col min="13042" max="13042" width="6.875" style="120" customWidth="1"/>
    <col min="13043" max="13043" width="16.375" style="120" customWidth="1"/>
    <col min="13044" max="13044" width="14.125" style="120" customWidth="1"/>
    <col min="13045" max="13045" width="5.375" style="120" customWidth="1"/>
    <col min="13046" max="13046" width="44.875" style="120" customWidth="1"/>
    <col min="13047" max="13047" width="7.25" style="120" customWidth="1"/>
    <col min="13048" max="13048" width="6.375" style="120" customWidth="1"/>
    <col min="13049" max="13049" width="11.875" style="120" customWidth="1"/>
    <col min="13050" max="13050" width="14.625" style="120" customWidth="1"/>
    <col min="13051" max="13051" width="14.375" style="120" customWidth="1"/>
    <col min="13052" max="13052" width="12.75" style="120" customWidth="1"/>
    <col min="13053" max="13053" width="13.875" style="120" customWidth="1"/>
    <col min="13054" max="13054" width="14.375" style="120" customWidth="1"/>
    <col min="13055" max="13055" width="12.75" style="120" customWidth="1"/>
    <col min="13056" max="13056" width="13.875" style="120" customWidth="1"/>
    <col min="13057" max="13057" width="14.375" style="120" customWidth="1"/>
    <col min="13058" max="13058" width="12.75" style="120" customWidth="1"/>
    <col min="13059" max="13061" width="7.375" style="120" customWidth="1"/>
    <col min="13062" max="13062" width="10.75" style="120" customWidth="1"/>
    <col min="13063" max="13295" width="9.125" style="120"/>
    <col min="13296" max="13296" width="6.625" style="120" customWidth="1"/>
    <col min="13297" max="13297" width="11.375" style="120" customWidth="1"/>
    <col min="13298" max="13298" width="6.875" style="120" customWidth="1"/>
    <col min="13299" max="13299" width="16.375" style="120" customWidth="1"/>
    <col min="13300" max="13300" width="14.125" style="120" customWidth="1"/>
    <col min="13301" max="13301" width="5.375" style="120" customWidth="1"/>
    <col min="13302" max="13302" width="44.875" style="120" customWidth="1"/>
    <col min="13303" max="13303" width="7.25" style="120" customWidth="1"/>
    <col min="13304" max="13304" width="6.375" style="120" customWidth="1"/>
    <col min="13305" max="13305" width="11.875" style="120" customWidth="1"/>
    <col min="13306" max="13306" width="14.625" style="120" customWidth="1"/>
    <col min="13307" max="13307" width="14.375" style="120" customWidth="1"/>
    <col min="13308" max="13308" width="12.75" style="120" customWidth="1"/>
    <col min="13309" max="13309" width="13.875" style="120" customWidth="1"/>
    <col min="13310" max="13310" width="14.375" style="120" customWidth="1"/>
    <col min="13311" max="13311" width="12.75" style="120" customWidth="1"/>
    <col min="13312" max="13312" width="13.875" style="120" customWidth="1"/>
    <col min="13313" max="13313" width="14.375" style="120" customWidth="1"/>
    <col min="13314" max="13314" width="12.75" style="120" customWidth="1"/>
    <col min="13315" max="13317" width="7.375" style="120" customWidth="1"/>
    <col min="13318" max="13318" width="10.75" style="120" customWidth="1"/>
    <col min="13319" max="13551" width="9.125" style="120"/>
    <col min="13552" max="13552" width="6.625" style="120" customWidth="1"/>
    <col min="13553" max="13553" width="11.375" style="120" customWidth="1"/>
    <col min="13554" max="13554" width="6.875" style="120" customWidth="1"/>
    <col min="13555" max="13555" width="16.375" style="120" customWidth="1"/>
    <col min="13556" max="13556" width="14.125" style="120" customWidth="1"/>
    <col min="13557" max="13557" width="5.375" style="120" customWidth="1"/>
    <col min="13558" max="13558" width="44.875" style="120" customWidth="1"/>
    <col min="13559" max="13559" width="7.25" style="120" customWidth="1"/>
    <col min="13560" max="13560" width="6.375" style="120" customWidth="1"/>
    <col min="13561" max="13561" width="11.875" style="120" customWidth="1"/>
    <col min="13562" max="13562" width="14.625" style="120" customWidth="1"/>
    <col min="13563" max="13563" width="14.375" style="120" customWidth="1"/>
    <col min="13564" max="13564" width="12.75" style="120" customWidth="1"/>
    <col min="13565" max="13565" width="13.875" style="120" customWidth="1"/>
    <col min="13566" max="13566" width="14.375" style="120" customWidth="1"/>
    <col min="13567" max="13567" width="12.75" style="120" customWidth="1"/>
    <col min="13568" max="13568" width="13.875" style="120" customWidth="1"/>
    <col min="13569" max="13569" width="14.375" style="120" customWidth="1"/>
    <col min="13570" max="13570" width="12.75" style="120" customWidth="1"/>
    <col min="13571" max="13573" width="7.375" style="120" customWidth="1"/>
    <col min="13574" max="13574" width="10.75" style="120" customWidth="1"/>
    <col min="13575" max="13807" width="9.125" style="120"/>
    <col min="13808" max="13808" width="6.625" style="120" customWidth="1"/>
    <col min="13809" max="13809" width="11.375" style="120" customWidth="1"/>
    <col min="13810" max="13810" width="6.875" style="120" customWidth="1"/>
    <col min="13811" max="13811" width="16.375" style="120" customWidth="1"/>
    <col min="13812" max="13812" width="14.125" style="120" customWidth="1"/>
    <col min="13813" max="13813" width="5.375" style="120" customWidth="1"/>
    <col min="13814" max="13814" width="44.875" style="120" customWidth="1"/>
    <col min="13815" max="13815" width="7.25" style="120" customWidth="1"/>
    <col min="13816" max="13816" width="6.375" style="120" customWidth="1"/>
    <col min="13817" max="13817" width="11.875" style="120" customWidth="1"/>
    <col min="13818" max="13818" width="14.625" style="120" customWidth="1"/>
    <col min="13819" max="13819" width="14.375" style="120" customWidth="1"/>
    <col min="13820" max="13820" width="12.75" style="120" customWidth="1"/>
    <col min="13821" max="13821" width="13.875" style="120" customWidth="1"/>
    <col min="13822" max="13822" width="14.375" style="120" customWidth="1"/>
    <col min="13823" max="13823" width="12.75" style="120" customWidth="1"/>
    <col min="13824" max="13824" width="13.875" style="120" customWidth="1"/>
    <col min="13825" max="13825" width="14.375" style="120" customWidth="1"/>
    <col min="13826" max="13826" width="12.75" style="120" customWidth="1"/>
    <col min="13827" max="13829" width="7.375" style="120" customWidth="1"/>
    <col min="13830" max="13830" width="10.75" style="120" customWidth="1"/>
    <col min="13831" max="14063" width="9.125" style="120"/>
    <col min="14064" max="14064" width="6.625" style="120" customWidth="1"/>
    <col min="14065" max="14065" width="11.375" style="120" customWidth="1"/>
    <col min="14066" max="14066" width="6.875" style="120" customWidth="1"/>
    <col min="14067" max="14067" width="16.375" style="120" customWidth="1"/>
    <col min="14068" max="14068" width="14.125" style="120" customWidth="1"/>
    <col min="14069" max="14069" width="5.375" style="120" customWidth="1"/>
    <col min="14070" max="14070" width="44.875" style="120" customWidth="1"/>
    <col min="14071" max="14071" width="7.25" style="120" customWidth="1"/>
    <col min="14072" max="14072" width="6.375" style="120" customWidth="1"/>
    <col min="14073" max="14073" width="11.875" style="120" customWidth="1"/>
    <col min="14074" max="14074" width="14.625" style="120" customWidth="1"/>
    <col min="14075" max="14075" width="14.375" style="120" customWidth="1"/>
    <col min="14076" max="14076" width="12.75" style="120" customWidth="1"/>
    <col min="14077" max="14077" width="13.875" style="120" customWidth="1"/>
    <col min="14078" max="14078" width="14.375" style="120" customWidth="1"/>
    <col min="14079" max="14079" width="12.75" style="120" customWidth="1"/>
    <col min="14080" max="14080" width="13.875" style="120" customWidth="1"/>
    <col min="14081" max="14081" width="14.375" style="120" customWidth="1"/>
    <col min="14082" max="14082" width="12.75" style="120" customWidth="1"/>
    <col min="14083" max="14085" width="7.375" style="120" customWidth="1"/>
    <col min="14086" max="14086" width="10.75" style="120" customWidth="1"/>
    <col min="14087" max="14319" width="9.125" style="120"/>
    <col min="14320" max="14320" width="6.625" style="120" customWidth="1"/>
    <col min="14321" max="14321" width="11.375" style="120" customWidth="1"/>
    <col min="14322" max="14322" width="6.875" style="120" customWidth="1"/>
    <col min="14323" max="14323" width="16.375" style="120" customWidth="1"/>
    <col min="14324" max="14324" width="14.125" style="120" customWidth="1"/>
    <col min="14325" max="14325" width="5.375" style="120" customWidth="1"/>
    <col min="14326" max="14326" width="44.875" style="120" customWidth="1"/>
    <col min="14327" max="14327" width="7.25" style="120" customWidth="1"/>
    <col min="14328" max="14328" width="6.375" style="120" customWidth="1"/>
    <col min="14329" max="14329" width="11.875" style="120" customWidth="1"/>
    <col min="14330" max="14330" width="14.625" style="120" customWidth="1"/>
    <col min="14331" max="14331" width="14.375" style="120" customWidth="1"/>
    <col min="14332" max="14332" width="12.75" style="120" customWidth="1"/>
    <col min="14333" max="14333" width="13.875" style="120" customWidth="1"/>
    <col min="14334" max="14334" width="14.375" style="120" customWidth="1"/>
    <col min="14335" max="14335" width="12.75" style="120" customWidth="1"/>
    <col min="14336" max="14336" width="13.875" style="120" customWidth="1"/>
    <col min="14337" max="14337" width="14.375" style="120" customWidth="1"/>
    <col min="14338" max="14338" width="12.75" style="120" customWidth="1"/>
    <col min="14339" max="14341" width="7.375" style="120" customWidth="1"/>
    <col min="14342" max="14342" width="10.75" style="120" customWidth="1"/>
    <col min="14343" max="14575" width="9.125" style="120"/>
    <col min="14576" max="14576" width="6.625" style="120" customWidth="1"/>
    <col min="14577" max="14577" width="11.375" style="120" customWidth="1"/>
    <col min="14578" max="14578" width="6.875" style="120" customWidth="1"/>
    <col min="14579" max="14579" width="16.375" style="120" customWidth="1"/>
    <col min="14580" max="14580" width="14.125" style="120" customWidth="1"/>
    <col min="14581" max="14581" width="5.375" style="120" customWidth="1"/>
    <col min="14582" max="14582" width="44.875" style="120" customWidth="1"/>
    <col min="14583" max="14583" width="7.25" style="120" customWidth="1"/>
    <col min="14584" max="14584" width="6.375" style="120" customWidth="1"/>
    <col min="14585" max="14585" width="11.875" style="120" customWidth="1"/>
    <col min="14586" max="14586" width="14.625" style="120" customWidth="1"/>
    <col min="14587" max="14587" width="14.375" style="120" customWidth="1"/>
    <col min="14588" max="14588" width="12.75" style="120" customWidth="1"/>
    <col min="14589" max="14589" width="13.875" style="120" customWidth="1"/>
    <col min="14590" max="14590" width="14.375" style="120" customWidth="1"/>
    <col min="14591" max="14591" width="12.75" style="120" customWidth="1"/>
    <col min="14592" max="14592" width="13.875" style="120" customWidth="1"/>
    <col min="14593" max="14593" width="14.375" style="120" customWidth="1"/>
    <col min="14594" max="14594" width="12.75" style="120" customWidth="1"/>
    <col min="14595" max="14597" width="7.375" style="120" customWidth="1"/>
    <col min="14598" max="14598" width="10.75" style="120" customWidth="1"/>
    <col min="14599" max="14831" width="9.125" style="120"/>
    <col min="14832" max="14832" width="6.625" style="120" customWidth="1"/>
    <col min="14833" max="14833" width="11.375" style="120" customWidth="1"/>
    <col min="14834" max="14834" width="6.875" style="120" customWidth="1"/>
    <col min="14835" max="14835" width="16.375" style="120" customWidth="1"/>
    <col min="14836" max="14836" width="14.125" style="120" customWidth="1"/>
    <col min="14837" max="14837" width="5.375" style="120" customWidth="1"/>
    <col min="14838" max="14838" width="44.875" style="120" customWidth="1"/>
    <col min="14839" max="14839" width="7.25" style="120" customWidth="1"/>
    <col min="14840" max="14840" width="6.375" style="120" customWidth="1"/>
    <col min="14841" max="14841" width="11.875" style="120" customWidth="1"/>
    <col min="14842" max="14842" width="14.625" style="120" customWidth="1"/>
    <col min="14843" max="14843" width="14.375" style="120" customWidth="1"/>
    <col min="14844" max="14844" width="12.75" style="120" customWidth="1"/>
    <col min="14845" max="14845" width="13.875" style="120" customWidth="1"/>
    <col min="14846" max="14846" width="14.375" style="120" customWidth="1"/>
    <col min="14847" max="14847" width="12.75" style="120" customWidth="1"/>
    <col min="14848" max="14848" width="13.875" style="120" customWidth="1"/>
    <col min="14849" max="14849" width="14.375" style="120" customWidth="1"/>
    <col min="14850" max="14850" width="12.75" style="120" customWidth="1"/>
    <col min="14851" max="14853" width="7.375" style="120" customWidth="1"/>
    <col min="14854" max="14854" width="10.75" style="120" customWidth="1"/>
    <col min="14855" max="15087" width="9.125" style="120"/>
    <col min="15088" max="15088" width="6.625" style="120" customWidth="1"/>
    <col min="15089" max="15089" width="11.375" style="120" customWidth="1"/>
    <col min="15090" max="15090" width="6.875" style="120" customWidth="1"/>
    <col min="15091" max="15091" width="16.375" style="120" customWidth="1"/>
    <col min="15092" max="15092" width="14.125" style="120" customWidth="1"/>
    <col min="15093" max="15093" width="5.375" style="120" customWidth="1"/>
    <col min="15094" max="15094" width="44.875" style="120" customWidth="1"/>
    <col min="15095" max="15095" width="7.25" style="120" customWidth="1"/>
    <col min="15096" max="15096" width="6.375" style="120" customWidth="1"/>
    <col min="15097" max="15097" width="11.875" style="120" customWidth="1"/>
    <col min="15098" max="15098" width="14.625" style="120" customWidth="1"/>
    <col min="15099" max="15099" width="14.375" style="120" customWidth="1"/>
    <col min="15100" max="15100" width="12.75" style="120" customWidth="1"/>
    <col min="15101" max="15101" width="13.875" style="120" customWidth="1"/>
    <col min="15102" max="15102" width="14.375" style="120" customWidth="1"/>
    <col min="15103" max="15103" width="12.75" style="120" customWidth="1"/>
    <col min="15104" max="15104" width="13.875" style="120" customWidth="1"/>
    <col min="15105" max="15105" width="14.375" style="120" customWidth="1"/>
    <col min="15106" max="15106" width="12.75" style="120" customWidth="1"/>
    <col min="15107" max="15109" width="7.375" style="120" customWidth="1"/>
    <col min="15110" max="15110" width="10.75" style="120" customWidth="1"/>
    <col min="15111" max="15343" width="9.125" style="120"/>
    <col min="15344" max="15344" width="6.625" style="120" customWidth="1"/>
    <col min="15345" max="15345" width="11.375" style="120" customWidth="1"/>
    <col min="15346" max="15346" width="6.875" style="120" customWidth="1"/>
    <col min="15347" max="15347" width="16.375" style="120" customWidth="1"/>
    <col min="15348" max="15348" width="14.125" style="120" customWidth="1"/>
    <col min="15349" max="15349" width="5.375" style="120" customWidth="1"/>
    <col min="15350" max="15350" width="44.875" style="120" customWidth="1"/>
    <col min="15351" max="15351" width="7.25" style="120" customWidth="1"/>
    <col min="15352" max="15352" width="6.375" style="120" customWidth="1"/>
    <col min="15353" max="15353" width="11.875" style="120" customWidth="1"/>
    <col min="15354" max="15354" width="14.625" style="120" customWidth="1"/>
    <col min="15355" max="15355" width="14.375" style="120" customWidth="1"/>
    <col min="15356" max="15356" width="12.75" style="120" customWidth="1"/>
    <col min="15357" max="15357" width="13.875" style="120" customWidth="1"/>
    <col min="15358" max="15358" width="14.375" style="120" customWidth="1"/>
    <col min="15359" max="15359" width="12.75" style="120" customWidth="1"/>
    <col min="15360" max="15360" width="13.875" style="120" customWidth="1"/>
    <col min="15361" max="15361" width="14.375" style="120" customWidth="1"/>
    <col min="15362" max="15362" width="12.75" style="120" customWidth="1"/>
    <col min="15363" max="15365" width="7.375" style="120" customWidth="1"/>
    <col min="15366" max="15366" width="10.75" style="120" customWidth="1"/>
    <col min="15367" max="15599" width="9.125" style="120"/>
    <col min="15600" max="15600" width="6.625" style="120" customWidth="1"/>
    <col min="15601" max="15601" width="11.375" style="120" customWidth="1"/>
    <col min="15602" max="15602" width="6.875" style="120" customWidth="1"/>
    <col min="15603" max="15603" width="16.375" style="120" customWidth="1"/>
    <col min="15604" max="15604" width="14.125" style="120" customWidth="1"/>
    <col min="15605" max="15605" width="5.375" style="120" customWidth="1"/>
    <col min="15606" max="15606" width="44.875" style="120" customWidth="1"/>
    <col min="15607" max="15607" width="7.25" style="120" customWidth="1"/>
    <col min="15608" max="15608" width="6.375" style="120" customWidth="1"/>
    <col min="15609" max="15609" width="11.875" style="120" customWidth="1"/>
    <col min="15610" max="15610" width="14.625" style="120" customWidth="1"/>
    <col min="15611" max="15611" width="14.375" style="120" customWidth="1"/>
    <col min="15612" max="15612" width="12.75" style="120" customWidth="1"/>
    <col min="15613" max="15613" width="13.875" style="120" customWidth="1"/>
    <col min="15614" max="15614" width="14.375" style="120" customWidth="1"/>
    <col min="15615" max="15615" width="12.75" style="120" customWidth="1"/>
    <col min="15616" max="15616" width="13.875" style="120" customWidth="1"/>
    <col min="15617" max="15617" width="14.375" style="120" customWidth="1"/>
    <col min="15618" max="15618" width="12.75" style="120" customWidth="1"/>
    <col min="15619" max="15621" width="7.375" style="120" customWidth="1"/>
    <col min="15622" max="15622" width="10.75" style="120" customWidth="1"/>
    <col min="15623" max="15855" width="9.125" style="120"/>
    <col min="15856" max="15856" width="6.625" style="120" customWidth="1"/>
    <col min="15857" max="15857" width="11.375" style="120" customWidth="1"/>
    <col min="15858" max="15858" width="6.875" style="120" customWidth="1"/>
    <col min="15859" max="15859" width="16.375" style="120" customWidth="1"/>
    <col min="15860" max="15860" width="14.125" style="120" customWidth="1"/>
    <col min="15861" max="15861" width="5.375" style="120" customWidth="1"/>
    <col min="15862" max="15862" width="44.875" style="120" customWidth="1"/>
    <col min="15863" max="15863" width="7.25" style="120" customWidth="1"/>
    <col min="15864" max="15864" width="6.375" style="120" customWidth="1"/>
    <col min="15865" max="15865" width="11.875" style="120" customWidth="1"/>
    <col min="15866" max="15866" width="14.625" style="120" customWidth="1"/>
    <col min="15867" max="15867" width="14.375" style="120" customWidth="1"/>
    <col min="15868" max="15868" width="12.75" style="120" customWidth="1"/>
    <col min="15869" max="15869" width="13.875" style="120" customWidth="1"/>
    <col min="15870" max="15870" width="14.375" style="120" customWidth="1"/>
    <col min="15871" max="15871" width="12.75" style="120" customWidth="1"/>
    <col min="15872" max="15872" width="13.875" style="120" customWidth="1"/>
    <col min="15873" max="15873" width="14.375" style="120" customWidth="1"/>
    <col min="15874" max="15874" width="12.75" style="120" customWidth="1"/>
    <col min="15875" max="15877" width="7.375" style="120" customWidth="1"/>
    <col min="15878" max="15878" width="10.75" style="120" customWidth="1"/>
    <col min="15879" max="16111" width="9.125" style="120"/>
    <col min="16112" max="16112" width="6.625" style="120" customWidth="1"/>
    <col min="16113" max="16113" width="11.375" style="120" customWidth="1"/>
    <col min="16114" max="16114" width="6.875" style="120" customWidth="1"/>
    <col min="16115" max="16115" width="16.375" style="120" customWidth="1"/>
    <col min="16116" max="16116" width="14.125" style="120" customWidth="1"/>
    <col min="16117" max="16117" width="5.375" style="120" customWidth="1"/>
    <col min="16118" max="16118" width="44.875" style="120" customWidth="1"/>
    <col min="16119" max="16119" width="7.25" style="120" customWidth="1"/>
    <col min="16120" max="16120" width="6.375" style="120" customWidth="1"/>
    <col min="16121" max="16121" width="11.875" style="120" customWidth="1"/>
    <col min="16122" max="16122" width="14.625" style="120" customWidth="1"/>
    <col min="16123" max="16123" width="14.375" style="120" customWidth="1"/>
    <col min="16124" max="16124" width="12.75" style="120" customWidth="1"/>
    <col min="16125" max="16125" width="13.875" style="120" customWidth="1"/>
    <col min="16126" max="16126" width="14.375" style="120" customWidth="1"/>
    <col min="16127" max="16127" width="12.75" style="120" customWidth="1"/>
    <col min="16128" max="16128" width="13.875" style="120" customWidth="1"/>
    <col min="16129" max="16129" width="14.375" style="120" customWidth="1"/>
    <col min="16130" max="16130" width="12.75" style="120" customWidth="1"/>
    <col min="16131" max="16133" width="7.375" style="120" customWidth="1"/>
    <col min="16134" max="16134" width="10.75" style="120" customWidth="1"/>
    <col min="16135" max="16384" width="9.125" style="120"/>
  </cols>
  <sheetData>
    <row r="1" spans="1:19" x14ac:dyDescent="0.5">
      <c r="A1" s="385" t="s">
        <v>1317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116" t="s">
        <v>1318</v>
      </c>
      <c r="N1" s="117"/>
      <c r="O1" s="117"/>
      <c r="P1" s="117"/>
    </row>
    <row r="2" spans="1:19" ht="24" customHeight="1" x14ac:dyDescent="0.5">
      <c r="A2" s="387" t="s">
        <v>2576</v>
      </c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121"/>
      <c r="N2" s="122"/>
      <c r="O2" s="122"/>
      <c r="P2" s="122"/>
    </row>
    <row r="3" spans="1:19" s="123" customFormat="1" ht="36.75" customHeight="1" x14ac:dyDescent="0.2">
      <c r="A3" s="395" t="s">
        <v>245</v>
      </c>
      <c r="B3" s="395" t="s">
        <v>343</v>
      </c>
      <c r="C3" s="395" t="s">
        <v>344</v>
      </c>
      <c r="D3" s="395" t="s">
        <v>345</v>
      </c>
      <c r="E3" s="395" t="s">
        <v>257</v>
      </c>
      <c r="F3" s="395" t="s">
        <v>346</v>
      </c>
      <c r="G3" s="407" t="s">
        <v>347</v>
      </c>
      <c r="H3" s="409" t="s">
        <v>348</v>
      </c>
      <c r="I3" s="395" t="s">
        <v>349</v>
      </c>
      <c r="J3" s="404" t="s">
        <v>350</v>
      </c>
      <c r="K3" s="405" t="s">
        <v>351</v>
      </c>
      <c r="L3" s="397" t="s">
        <v>1306</v>
      </c>
      <c r="M3" s="397" t="s">
        <v>93</v>
      </c>
      <c r="N3" s="400" t="s">
        <v>352</v>
      </c>
      <c r="O3" s="401"/>
      <c r="P3" s="402"/>
      <c r="Q3" s="403" t="s">
        <v>94</v>
      </c>
      <c r="R3" s="399" t="s">
        <v>1316</v>
      </c>
      <c r="S3" s="381"/>
    </row>
    <row r="4" spans="1:19" s="123" customFormat="1" x14ac:dyDescent="0.2">
      <c r="A4" s="396"/>
      <c r="B4" s="396"/>
      <c r="C4" s="396"/>
      <c r="D4" s="396"/>
      <c r="E4" s="396"/>
      <c r="F4" s="396"/>
      <c r="G4" s="408"/>
      <c r="H4" s="410"/>
      <c r="I4" s="396"/>
      <c r="J4" s="404"/>
      <c r="K4" s="406"/>
      <c r="L4" s="398"/>
      <c r="M4" s="398"/>
      <c r="N4" s="124" t="s">
        <v>353</v>
      </c>
      <c r="O4" s="124" t="s">
        <v>354</v>
      </c>
      <c r="P4" s="124" t="s">
        <v>247</v>
      </c>
      <c r="Q4" s="403"/>
      <c r="R4" s="399"/>
      <c r="S4" s="381"/>
    </row>
    <row r="5" spans="1:19" x14ac:dyDescent="0.5">
      <c r="A5" s="125">
        <v>1</v>
      </c>
      <c r="B5" s="126" t="s">
        <v>239</v>
      </c>
      <c r="C5" s="126" t="s">
        <v>355</v>
      </c>
      <c r="D5" s="126" t="s">
        <v>2140</v>
      </c>
      <c r="E5" s="126" t="s">
        <v>356</v>
      </c>
      <c r="F5" s="126" t="s">
        <v>357</v>
      </c>
      <c r="G5" s="127" t="s">
        <v>358</v>
      </c>
      <c r="H5" s="128"/>
      <c r="I5" s="125"/>
      <c r="J5" s="129"/>
      <c r="K5" s="130"/>
      <c r="L5" s="131"/>
      <c r="M5" s="131"/>
      <c r="N5" s="126"/>
      <c r="O5" s="126"/>
      <c r="P5" s="126"/>
    </row>
    <row r="6" spans="1:19" x14ac:dyDescent="0.5">
      <c r="A6" s="125">
        <v>2</v>
      </c>
      <c r="B6" s="126" t="s">
        <v>239</v>
      </c>
      <c r="C6" s="126" t="s">
        <v>359</v>
      </c>
      <c r="D6" s="126" t="s">
        <v>2140</v>
      </c>
      <c r="E6" s="126" t="s">
        <v>356</v>
      </c>
      <c r="F6" s="126" t="s">
        <v>360</v>
      </c>
      <c r="G6" s="127" t="s">
        <v>361</v>
      </c>
      <c r="H6" s="132">
        <v>9017</v>
      </c>
      <c r="I6" s="125">
        <v>5</v>
      </c>
      <c r="J6" s="129">
        <f>บึงกาฬ!F10</f>
        <v>394635.58</v>
      </c>
      <c r="K6" s="130">
        <f>บึงกาฬ!AH10</f>
        <v>428701.47000000003</v>
      </c>
      <c r="L6" s="131">
        <f>บึงกาฬ!AI10</f>
        <v>1357069.18</v>
      </c>
      <c r="M6" s="131">
        <f>บึงกาฬ!AJ10</f>
        <v>1298992.08</v>
      </c>
      <c r="N6" s="126"/>
      <c r="O6" s="126"/>
      <c r="P6" s="126"/>
      <c r="Q6" s="118">
        <f>L6-M6</f>
        <v>58077.09999999986</v>
      </c>
      <c r="R6" s="119">
        <f>L6/H6</f>
        <v>150.5011844294111</v>
      </c>
    </row>
    <row r="7" spans="1:19" x14ac:dyDescent="0.5">
      <c r="A7" s="125">
        <v>3</v>
      </c>
      <c r="B7" s="126" t="s">
        <v>239</v>
      </c>
      <c r="C7" s="126" t="s">
        <v>362</v>
      </c>
      <c r="D7" s="126" t="s">
        <v>2140</v>
      </c>
      <c r="E7" s="126" t="s">
        <v>356</v>
      </c>
      <c r="F7" s="126" t="s">
        <v>360</v>
      </c>
      <c r="G7" s="127" t="s">
        <v>363</v>
      </c>
      <c r="H7" s="128">
        <v>4386</v>
      </c>
      <c r="I7" s="125">
        <v>3</v>
      </c>
      <c r="J7" s="129">
        <f>บึงกาฬ!F11</f>
        <v>996954.93</v>
      </c>
      <c r="K7" s="130">
        <f>บึงกาฬ!AH11</f>
        <v>1114344.1000000001</v>
      </c>
      <c r="L7" s="131">
        <f>บึงกาฬ!AI11</f>
        <v>1055457.92</v>
      </c>
      <c r="M7" s="131">
        <f>บึงกาฬ!AJ11</f>
        <v>821350.73</v>
      </c>
      <c r="N7" s="126"/>
      <c r="O7" s="126"/>
      <c r="P7" s="126"/>
      <c r="Q7" s="118">
        <f t="shared" ref="Q7:Q70" si="0">L7-M7</f>
        <v>234107.18999999994</v>
      </c>
      <c r="R7" s="119">
        <f t="shared" ref="R7:R70" si="1">L7/H7</f>
        <v>240.64248062015503</v>
      </c>
    </row>
    <row r="8" spans="1:19" x14ac:dyDescent="0.5">
      <c r="A8" s="125">
        <v>4</v>
      </c>
      <c r="B8" s="126" t="s">
        <v>239</v>
      </c>
      <c r="C8" s="126" t="s">
        <v>364</v>
      </c>
      <c r="D8" s="126" t="s">
        <v>2140</v>
      </c>
      <c r="E8" s="126" t="s">
        <v>356</v>
      </c>
      <c r="F8" s="126" t="s">
        <v>360</v>
      </c>
      <c r="G8" s="127" t="s">
        <v>365</v>
      </c>
      <c r="H8" s="128">
        <v>3088</v>
      </c>
      <c r="I8" s="125">
        <v>3</v>
      </c>
      <c r="J8" s="129">
        <f>บึงกาฬ!F12</f>
        <v>575922.57999999996</v>
      </c>
      <c r="K8" s="130">
        <f>บึงกาฬ!AH12</f>
        <v>678295.3899999999</v>
      </c>
      <c r="L8" s="131">
        <f>บึงกาฬ!AI12</f>
        <v>1204983.3</v>
      </c>
      <c r="M8" s="131">
        <f>บึงกาฬ!AJ12</f>
        <v>1821844.95</v>
      </c>
      <c r="N8" s="126"/>
      <c r="O8" s="126"/>
      <c r="P8" s="126"/>
      <c r="Q8" s="118">
        <f t="shared" si="0"/>
        <v>-616861.64999999991</v>
      </c>
      <c r="R8" s="119">
        <f t="shared" si="1"/>
        <v>390.21479922279792</v>
      </c>
    </row>
    <row r="9" spans="1:19" x14ac:dyDescent="0.5">
      <c r="A9" s="125">
        <v>5</v>
      </c>
      <c r="B9" s="126" t="s">
        <v>239</v>
      </c>
      <c r="C9" s="126" t="s">
        <v>366</v>
      </c>
      <c r="D9" s="126" t="s">
        <v>2140</v>
      </c>
      <c r="E9" s="126" t="s">
        <v>356</v>
      </c>
      <c r="F9" s="126" t="s">
        <v>360</v>
      </c>
      <c r="G9" s="127" t="s">
        <v>367</v>
      </c>
      <c r="H9" s="128">
        <v>2345</v>
      </c>
      <c r="I9" s="125">
        <v>2</v>
      </c>
      <c r="J9" s="129">
        <f>บึงกาฬ!F13</f>
        <v>555056.6</v>
      </c>
      <c r="K9" s="130">
        <f>บึงกาฬ!AH13</f>
        <v>467414.1399999999</v>
      </c>
      <c r="L9" s="131">
        <f>บึงกาฬ!AI13</f>
        <v>860568.56</v>
      </c>
      <c r="M9" s="131">
        <f>บึงกาฬ!AJ13</f>
        <v>827112.54</v>
      </c>
      <c r="N9" s="126"/>
      <c r="O9" s="126"/>
      <c r="P9" s="126"/>
      <c r="Q9" s="118">
        <f t="shared" si="0"/>
        <v>33456.020000000019</v>
      </c>
      <c r="R9" s="119">
        <f t="shared" si="1"/>
        <v>366.98019616204692</v>
      </c>
    </row>
    <row r="10" spans="1:19" x14ac:dyDescent="0.5">
      <c r="A10" s="125">
        <v>6</v>
      </c>
      <c r="B10" s="126" t="s">
        <v>239</v>
      </c>
      <c r="C10" s="126" t="s">
        <v>368</v>
      </c>
      <c r="D10" s="126" t="s">
        <v>2140</v>
      </c>
      <c r="E10" s="126" t="s">
        <v>356</v>
      </c>
      <c r="F10" s="126" t="s">
        <v>360</v>
      </c>
      <c r="G10" s="127" t="s">
        <v>369</v>
      </c>
      <c r="H10" s="132">
        <v>6935</v>
      </c>
      <c r="I10" s="125">
        <v>5</v>
      </c>
      <c r="J10" s="129">
        <f>บึงกาฬ!F14</f>
        <v>1090156.3500000001</v>
      </c>
      <c r="K10" s="130">
        <f>บึงกาฬ!AH14</f>
        <v>697711.03</v>
      </c>
      <c r="L10" s="131">
        <f>บึงกาฬ!AI14</f>
        <v>1422309.44</v>
      </c>
      <c r="M10" s="131">
        <f>บึงกาฬ!AJ14</f>
        <v>952205.87</v>
      </c>
      <c r="N10" s="126"/>
      <c r="O10" s="126"/>
      <c r="P10" s="126"/>
      <c r="Q10" s="118">
        <f t="shared" si="0"/>
        <v>470103.56999999995</v>
      </c>
      <c r="R10" s="119">
        <f t="shared" si="1"/>
        <v>205.09148377793798</v>
      </c>
    </row>
    <row r="11" spans="1:19" x14ac:dyDescent="0.5">
      <c r="A11" s="125">
        <v>7</v>
      </c>
      <c r="B11" s="126" t="s">
        <v>239</v>
      </c>
      <c r="C11" s="126" t="s">
        <v>370</v>
      </c>
      <c r="D11" s="126" t="s">
        <v>2140</v>
      </c>
      <c r="E11" s="126" t="s">
        <v>356</v>
      </c>
      <c r="F11" s="126" t="s">
        <v>360</v>
      </c>
      <c r="G11" s="127" t="s">
        <v>371</v>
      </c>
      <c r="H11" s="128">
        <v>5524</v>
      </c>
      <c r="I11" s="125">
        <v>4</v>
      </c>
      <c r="J11" s="129">
        <f>บึงกาฬ!F15</f>
        <v>767814.48</v>
      </c>
      <c r="K11" s="130">
        <f>บึงกาฬ!AH15</f>
        <v>357377.23</v>
      </c>
      <c r="L11" s="131">
        <f>บึงกาฬ!AI15</f>
        <v>1099568.24</v>
      </c>
      <c r="M11" s="131">
        <f>บึงกาฬ!AJ15</f>
        <v>698410.41</v>
      </c>
      <c r="N11" s="126"/>
      <c r="O11" s="126"/>
      <c r="P11" s="126"/>
      <c r="Q11" s="118">
        <f t="shared" si="0"/>
        <v>401157.82999999996</v>
      </c>
      <c r="R11" s="119">
        <f t="shared" si="1"/>
        <v>199.05290369297612</v>
      </c>
    </row>
    <row r="12" spans="1:19" x14ac:dyDescent="0.5">
      <c r="A12" s="125">
        <v>8</v>
      </c>
      <c r="B12" s="126" t="s">
        <v>239</v>
      </c>
      <c r="C12" s="126" t="s">
        <v>372</v>
      </c>
      <c r="D12" s="126" t="s">
        <v>2140</v>
      </c>
      <c r="E12" s="126" t="s">
        <v>356</v>
      </c>
      <c r="F12" s="126" t="s">
        <v>360</v>
      </c>
      <c r="G12" s="127" t="s">
        <v>373</v>
      </c>
      <c r="H12" s="128">
        <v>5657</v>
      </c>
      <c r="I12" s="125">
        <v>4</v>
      </c>
      <c r="J12" s="129">
        <f>บึงกาฬ!F16</f>
        <v>449331.84</v>
      </c>
      <c r="K12" s="130">
        <f>บึงกาฬ!AH16</f>
        <v>450198.13000000012</v>
      </c>
      <c r="L12" s="131">
        <f>บึงกาฬ!AI16</f>
        <v>1031996.68</v>
      </c>
      <c r="M12" s="131">
        <f>บึงกาฬ!AJ16</f>
        <v>853416.70000000007</v>
      </c>
      <c r="N12" s="126"/>
      <c r="O12" s="126"/>
      <c r="P12" s="126"/>
      <c r="Q12" s="118">
        <f t="shared" si="0"/>
        <v>178579.97999999998</v>
      </c>
      <c r="R12" s="119">
        <f t="shared" si="1"/>
        <v>182.42826232985684</v>
      </c>
    </row>
    <row r="13" spans="1:19" x14ac:dyDescent="0.5">
      <c r="A13" s="125">
        <v>9</v>
      </c>
      <c r="B13" s="126" t="s">
        <v>239</v>
      </c>
      <c r="C13" s="126" t="s">
        <v>374</v>
      </c>
      <c r="D13" s="126" t="s">
        <v>2140</v>
      </c>
      <c r="E13" s="126" t="s">
        <v>356</v>
      </c>
      <c r="F13" s="126" t="s">
        <v>360</v>
      </c>
      <c r="G13" s="127" t="s">
        <v>375</v>
      </c>
      <c r="H13" s="128">
        <v>4057</v>
      </c>
      <c r="I13" s="125">
        <v>3</v>
      </c>
      <c r="J13" s="129">
        <f>บึงกาฬ!F17</f>
        <v>104725.56</v>
      </c>
      <c r="K13" s="130">
        <f>บึงกาฬ!AH17</f>
        <v>-461760.17000000004</v>
      </c>
      <c r="L13" s="131">
        <f>บึงกาฬ!AI17</f>
        <v>556358.23</v>
      </c>
      <c r="M13" s="131">
        <f>บึงกาฬ!AJ17</f>
        <v>772893.48</v>
      </c>
      <c r="N13" s="126"/>
      <c r="O13" s="126"/>
      <c r="P13" s="126"/>
      <c r="Q13" s="118">
        <f t="shared" si="0"/>
        <v>-216535.25</v>
      </c>
      <c r="R13" s="119">
        <f t="shared" si="1"/>
        <v>137.1353783583929</v>
      </c>
    </row>
    <row r="14" spans="1:19" x14ac:dyDescent="0.5">
      <c r="A14" s="125">
        <v>10</v>
      </c>
      <c r="B14" s="126" t="s">
        <v>239</v>
      </c>
      <c r="C14" s="126" t="s">
        <v>376</v>
      </c>
      <c r="D14" s="126" t="s">
        <v>2140</v>
      </c>
      <c r="E14" s="126" t="s">
        <v>356</v>
      </c>
      <c r="F14" s="126" t="s">
        <v>360</v>
      </c>
      <c r="G14" s="127" t="s">
        <v>377</v>
      </c>
      <c r="H14" s="128">
        <v>2737</v>
      </c>
      <c r="I14" s="125">
        <v>2</v>
      </c>
      <c r="J14" s="129">
        <f>บึงกาฬ!F18</f>
        <v>597109.68000000005</v>
      </c>
      <c r="K14" s="130">
        <f>บึงกาฬ!AH18</f>
        <v>649606.53</v>
      </c>
      <c r="L14" s="131">
        <f>บึงกาฬ!AI18</f>
        <v>808402.81</v>
      </c>
      <c r="M14" s="131">
        <f>บึงกาฬ!AJ18</f>
        <v>613205.79</v>
      </c>
      <c r="N14" s="126"/>
      <c r="O14" s="126"/>
      <c r="P14" s="126"/>
      <c r="Q14" s="118">
        <f t="shared" si="0"/>
        <v>195197.02000000002</v>
      </c>
      <c r="R14" s="119">
        <f t="shared" si="1"/>
        <v>295.36090975520648</v>
      </c>
    </row>
    <row r="15" spans="1:19" x14ac:dyDescent="0.5">
      <c r="A15" s="125">
        <v>11</v>
      </c>
      <c r="B15" s="126" t="s">
        <v>239</v>
      </c>
      <c r="C15" s="126" t="s">
        <v>378</v>
      </c>
      <c r="D15" s="126" t="s">
        <v>2140</v>
      </c>
      <c r="E15" s="126" t="s">
        <v>356</v>
      </c>
      <c r="F15" s="126" t="s">
        <v>360</v>
      </c>
      <c r="G15" s="127" t="s">
        <v>379</v>
      </c>
      <c r="H15" s="128">
        <v>4167</v>
      </c>
      <c r="I15" s="125">
        <v>3</v>
      </c>
      <c r="J15" s="129">
        <f>บึงกาฬ!F19</f>
        <v>650464.93999999994</v>
      </c>
      <c r="K15" s="130">
        <f>บึงกาฬ!AH19</f>
        <v>898786.31</v>
      </c>
      <c r="L15" s="131">
        <f>บึงกาฬ!AI19</f>
        <v>1438678.63</v>
      </c>
      <c r="M15" s="131">
        <f>บึงกาฬ!AJ19</f>
        <v>789560.07</v>
      </c>
      <c r="N15" s="126"/>
      <c r="O15" s="126"/>
      <c r="P15" s="126"/>
      <c r="Q15" s="118">
        <f t="shared" si="0"/>
        <v>649118.55999999994</v>
      </c>
      <c r="R15" s="119">
        <f t="shared" si="1"/>
        <v>345.25525077993757</v>
      </c>
    </row>
    <row r="16" spans="1:19" x14ac:dyDescent="0.5">
      <c r="A16" s="125">
        <v>12</v>
      </c>
      <c r="B16" s="126" t="s">
        <v>239</v>
      </c>
      <c r="C16" s="126" t="s">
        <v>380</v>
      </c>
      <c r="D16" s="126" t="s">
        <v>2140</v>
      </c>
      <c r="E16" s="126" t="s">
        <v>356</v>
      </c>
      <c r="F16" s="126" t="s">
        <v>360</v>
      </c>
      <c r="G16" s="127" t="s">
        <v>381</v>
      </c>
      <c r="H16" s="132">
        <v>7036</v>
      </c>
      <c r="I16" s="125">
        <v>5</v>
      </c>
      <c r="J16" s="129">
        <f>บึงกาฬ!F20</f>
        <v>796856</v>
      </c>
      <c r="K16" s="130">
        <f>บึงกาฬ!AH20</f>
        <v>507697.89999999997</v>
      </c>
      <c r="L16" s="131">
        <f>บึงกาฬ!AI20</f>
        <v>1582539.56</v>
      </c>
      <c r="M16" s="131">
        <f>บึงกาฬ!AJ20</f>
        <v>1296818.74</v>
      </c>
      <c r="N16" s="126"/>
      <c r="O16" s="126"/>
      <c r="P16" s="126"/>
      <c r="Q16" s="118">
        <f t="shared" si="0"/>
        <v>285720.82000000007</v>
      </c>
      <c r="R16" s="119">
        <f t="shared" si="1"/>
        <v>224.92034678794769</v>
      </c>
    </row>
    <row r="17" spans="1:18" x14ac:dyDescent="0.5">
      <c r="A17" s="125">
        <v>13</v>
      </c>
      <c r="B17" s="126" t="s">
        <v>239</v>
      </c>
      <c r="C17" s="126" t="s">
        <v>382</v>
      </c>
      <c r="D17" s="126" t="s">
        <v>2140</v>
      </c>
      <c r="E17" s="126" t="s">
        <v>356</v>
      </c>
      <c r="F17" s="126" t="s">
        <v>360</v>
      </c>
      <c r="G17" s="127" t="s">
        <v>383</v>
      </c>
      <c r="H17" s="128">
        <v>4248</v>
      </c>
      <c r="I17" s="125">
        <v>3</v>
      </c>
      <c r="J17" s="129">
        <f>บึงกาฬ!F21</f>
        <v>461815.11</v>
      </c>
      <c r="K17" s="130">
        <f>บึงกาฬ!AH21</f>
        <v>834393.59000000008</v>
      </c>
      <c r="L17" s="131">
        <f>บึงกาฬ!AI21</f>
        <v>981389.7</v>
      </c>
      <c r="M17" s="131">
        <f>บึงกาฬ!AJ21</f>
        <v>780564.40999999992</v>
      </c>
      <c r="N17" s="126"/>
      <c r="O17" s="126"/>
      <c r="P17" s="126"/>
      <c r="Q17" s="118">
        <f t="shared" si="0"/>
        <v>200825.29000000004</v>
      </c>
      <c r="R17" s="119">
        <f t="shared" si="1"/>
        <v>231.0239406779661</v>
      </c>
    </row>
    <row r="18" spans="1:18" x14ac:dyDescent="0.5">
      <c r="A18" s="125">
        <v>14</v>
      </c>
      <c r="B18" s="126" t="s">
        <v>239</v>
      </c>
      <c r="C18" s="126" t="s">
        <v>384</v>
      </c>
      <c r="D18" s="126" t="s">
        <v>2140</v>
      </c>
      <c r="E18" s="126" t="s">
        <v>356</v>
      </c>
      <c r="F18" s="126" t="s">
        <v>360</v>
      </c>
      <c r="G18" s="127" t="s">
        <v>385</v>
      </c>
      <c r="H18" s="128">
        <v>4016</v>
      </c>
      <c r="I18" s="125">
        <v>3</v>
      </c>
      <c r="J18" s="129">
        <f>บึงกาฬ!F22</f>
        <v>1448456.48</v>
      </c>
      <c r="K18" s="130">
        <f>บึงกาฬ!AH22</f>
        <v>1797864.4899999998</v>
      </c>
      <c r="L18" s="131">
        <f>บึงกาฬ!AI22</f>
        <v>869689.64</v>
      </c>
      <c r="M18" s="131">
        <f>บึงกาฬ!AJ22</f>
        <v>757353.55</v>
      </c>
      <c r="N18" s="126"/>
      <c r="O18" s="126"/>
      <c r="P18" s="126"/>
      <c r="Q18" s="118">
        <f t="shared" si="0"/>
        <v>112336.08999999997</v>
      </c>
      <c r="R18" s="119">
        <f t="shared" si="1"/>
        <v>216.55618525896415</v>
      </c>
    </row>
    <row r="19" spans="1:18" x14ac:dyDescent="0.5">
      <c r="A19" s="125">
        <v>15</v>
      </c>
      <c r="B19" s="126" t="s">
        <v>239</v>
      </c>
      <c r="C19" s="126" t="s">
        <v>386</v>
      </c>
      <c r="D19" s="126" t="s">
        <v>2140</v>
      </c>
      <c r="E19" s="126" t="s">
        <v>356</v>
      </c>
      <c r="F19" s="126" t="s">
        <v>360</v>
      </c>
      <c r="G19" s="127" t="s">
        <v>387</v>
      </c>
      <c r="H19" s="128">
        <v>1202</v>
      </c>
      <c r="I19" s="125">
        <v>1</v>
      </c>
      <c r="J19" s="129">
        <f>บึงกาฬ!F23</f>
        <v>143727.25</v>
      </c>
      <c r="K19" s="130">
        <f>บึงกาฬ!AH23</f>
        <v>251115.52999999997</v>
      </c>
      <c r="L19" s="131">
        <f>บึงกาฬ!AI23</f>
        <v>469466.93</v>
      </c>
      <c r="M19" s="131">
        <f>บึงกาฬ!AJ23</f>
        <v>514839.87</v>
      </c>
      <c r="N19" s="126"/>
      <c r="O19" s="126"/>
      <c r="P19" s="126"/>
      <c r="Q19" s="118">
        <f t="shared" si="0"/>
        <v>-45372.94</v>
      </c>
      <c r="R19" s="119">
        <f t="shared" si="1"/>
        <v>390.57148918469215</v>
      </c>
    </row>
    <row r="20" spans="1:18" s="140" customFormat="1" x14ac:dyDescent="0.5">
      <c r="A20" s="133">
        <v>1</v>
      </c>
      <c r="B20" s="134" t="s">
        <v>239</v>
      </c>
      <c r="C20" s="134"/>
      <c r="D20" s="134"/>
      <c r="E20" s="134" t="s">
        <v>257</v>
      </c>
      <c r="F20" s="134"/>
      <c r="G20" s="135" t="s">
        <v>388</v>
      </c>
      <c r="H20" s="136">
        <f>SUM(H5:H19)</f>
        <v>64415</v>
      </c>
      <c r="I20" s="133"/>
      <c r="J20" s="137">
        <f>SUM(J5:J19)</f>
        <v>9033027.379999999</v>
      </c>
      <c r="K20" s="137">
        <f>SUM(K5:K19)</f>
        <v>8671745.6699999999</v>
      </c>
      <c r="L20" s="137">
        <f t="shared" ref="L20" si="2">SUM(L5:L19)</f>
        <v>14738478.819999998</v>
      </c>
      <c r="M20" s="137">
        <f>SUM(M5:M19)</f>
        <v>12798569.190000001</v>
      </c>
      <c r="N20" s="134">
        <v>14</v>
      </c>
      <c r="O20" s="134">
        <v>14</v>
      </c>
      <c r="P20" s="134">
        <f>N20-O20</f>
        <v>0</v>
      </c>
      <c r="Q20" s="138">
        <f t="shared" si="0"/>
        <v>1939909.6299999971</v>
      </c>
      <c r="R20" s="139">
        <f>L20/H20</f>
        <v>228.80507366296666</v>
      </c>
    </row>
    <row r="21" spans="1:18" x14ac:dyDescent="0.5">
      <c r="A21" s="125">
        <v>1</v>
      </c>
      <c r="B21" s="126" t="s">
        <v>239</v>
      </c>
      <c r="C21" s="126" t="s">
        <v>359</v>
      </c>
      <c r="D21" s="126" t="s">
        <v>274</v>
      </c>
      <c r="E21" s="126" t="s">
        <v>389</v>
      </c>
      <c r="F21" s="126" t="s">
        <v>390</v>
      </c>
      <c r="G21" s="127" t="s">
        <v>391</v>
      </c>
      <c r="H21" s="128"/>
      <c r="I21" s="125"/>
      <c r="J21" s="129"/>
      <c r="K21" s="130"/>
      <c r="L21" s="131"/>
      <c r="M21" s="131"/>
      <c r="N21" s="126"/>
      <c r="O21" s="126"/>
      <c r="P21" s="126"/>
    </row>
    <row r="22" spans="1:18" x14ac:dyDescent="0.5">
      <c r="A22" s="125">
        <v>2</v>
      </c>
      <c r="B22" s="126" t="s">
        <v>239</v>
      </c>
      <c r="C22" s="126" t="s">
        <v>362</v>
      </c>
      <c r="D22" s="126" t="s">
        <v>274</v>
      </c>
      <c r="E22" s="126" t="s">
        <v>389</v>
      </c>
      <c r="F22" s="126" t="s">
        <v>360</v>
      </c>
      <c r="G22" s="127" t="s">
        <v>392</v>
      </c>
      <c r="H22" s="132">
        <v>6244</v>
      </c>
      <c r="I22" s="125">
        <v>5</v>
      </c>
      <c r="J22" s="129">
        <f>บึงกาฬ!F24</f>
        <v>315239.14</v>
      </c>
      <c r="K22" s="130">
        <f>บึงกาฬ!AH24</f>
        <v>-2291313.58</v>
      </c>
      <c r="L22" s="131">
        <f>บึงกาฬ!AI24</f>
        <v>1625254.66</v>
      </c>
      <c r="M22" s="131">
        <f>บึงกาฬ!AJ24</f>
        <v>1776670.01</v>
      </c>
      <c r="N22" s="126"/>
      <c r="O22" s="126"/>
      <c r="P22" s="126"/>
      <c r="Q22" s="118">
        <f t="shared" si="0"/>
        <v>-151415.35000000009</v>
      </c>
      <c r="R22" s="119">
        <f t="shared" si="1"/>
        <v>260.29062459961563</v>
      </c>
    </row>
    <row r="23" spans="1:18" x14ac:dyDescent="0.5">
      <c r="A23" s="125">
        <v>3</v>
      </c>
      <c r="B23" s="126" t="s">
        <v>239</v>
      </c>
      <c r="C23" s="126" t="s">
        <v>364</v>
      </c>
      <c r="D23" s="126" t="s">
        <v>274</v>
      </c>
      <c r="E23" s="126" t="s">
        <v>389</v>
      </c>
      <c r="F23" s="126" t="s">
        <v>360</v>
      </c>
      <c r="G23" s="127" t="s">
        <v>393</v>
      </c>
      <c r="H23" s="128">
        <v>4760</v>
      </c>
      <c r="I23" s="125">
        <v>4</v>
      </c>
      <c r="J23" s="129">
        <f>บึงกาฬ!F25</f>
        <v>56303.93</v>
      </c>
      <c r="K23" s="130">
        <f>บึงกาฬ!AH25</f>
        <v>59228.14</v>
      </c>
      <c r="L23" s="131">
        <f>บึงกาฬ!AI25</f>
        <v>613248.53</v>
      </c>
      <c r="M23" s="131">
        <f>บึงกาฬ!AJ25</f>
        <v>664633.18999999994</v>
      </c>
      <c r="N23" s="126"/>
      <c r="O23" s="126"/>
      <c r="P23" s="126"/>
      <c r="Q23" s="118">
        <f t="shared" si="0"/>
        <v>-51384.659999999916</v>
      </c>
      <c r="R23" s="119">
        <f t="shared" si="1"/>
        <v>128.83372478991598</v>
      </c>
    </row>
    <row r="24" spans="1:18" x14ac:dyDescent="0.5">
      <c r="A24" s="125">
        <v>4</v>
      </c>
      <c r="B24" s="126" t="s">
        <v>239</v>
      </c>
      <c r="C24" s="126" t="s">
        <v>366</v>
      </c>
      <c r="D24" s="126" t="s">
        <v>274</v>
      </c>
      <c r="E24" s="126" t="s">
        <v>389</v>
      </c>
      <c r="F24" s="126" t="s">
        <v>360</v>
      </c>
      <c r="G24" s="127" t="s">
        <v>394</v>
      </c>
      <c r="H24" s="128">
        <v>3665</v>
      </c>
      <c r="I24" s="125">
        <v>3</v>
      </c>
      <c r="J24" s="129">
        <f>บึงกาฬ!F26</f>
        <v>42629.8</v>
      </c>
      <c r="K24" s="130">
        <f>บึงกาฬ!AH26</f>
        <v>197852.93</v>
      </c>
      <c r="L24" s="131">
        <f>บึงกาฬ!AI26</f>
        <v>430896.24</v>
      </c>
      <c r="M24" s="131">
        <f>บึงกาฬ!AJ26</f>
        <v>437665.7</v>
      </c>
      <c r="N24" s="126"/>
      <c r="O24" s="126"/>
      <c r="P24" s="126"/>
      <c r="Q24" s="118">
        <f t="shared" si="0"/>
        <v>-6769.460000000021</v>
      </c>
      <c r="R24" s="119">
        <f t="shared" si="1"/>
        <v>117.57059754433833</v>
      </c>
    </row>
    <row r="25" spans="1:18" x14ac:dyDescent="0.5">
      <c r="A25" s="125">
        <v>5</v>
      </c>
      <c r="B25" s="126" t="s">
        <v>239</v>
      </c>
      <c r="C25" s="126" t="s">
        <v>368</v>
      </c>
      <c r="D25" s="126" t="s">
        <v>274</v>
      </c>
      <c r="E25" s="126" t="s">
        <v>389</v>
      </c>
      <c r="F25" s="126" t="s">
        <v>360</v>
      </c>
      <c r="G25" s="127" t="s">
        <v>395</v>
      </c>
      <c r="H25" s="128">
        <v>4355</v>
      </c>
      <c r="I25" s="125">
        <v>3</v>
      </c>
      <c r="J25" s="129">
        <f>บึงกาฬ!F27</f>
        <v>479424.05</v>
      </c>
      <c r="K25" s="130">
        <f>บึงกาฬ!AH27</f>
        <v>665637.17999999993</v>
      </c>
      <c r="L25" s="131">
        <f>บึงกาฬ!AI27</f>
        <v>815027.8</v>
      </c>
      <c r="M25" s="131">
        <f>บึงกาฬ!AJ27</f>
        <v>740156.7300000001</v>
      </c>
      <c r="N25" s="126"/>
      <c r="O25" s="126"/>
      <c r="P25" s="126"/>
      <c r="Q25" s="118">
        <f t="shared" si="0"/>
        <v>74871.069999999949</v>
      </c>
      <c r="R25" s="119">
        <f t="shared" si="1"/>
        <v>187.14760045924226</v>
      </c>
    </row>
    <row r="26" spans="1:18" x14ac:dyDescent="0.5">
      <c r="A26" s="125">
        <v>6</v>
      </c>
      <c r="B26" s="126" t="s">
        <v>239</v>
      </c>
      <c r="C26" s="126" t="s">
        <v>370</v>
      </c>
      <c r="D26" s="126" t="s">
        <v>274</v>
      </c>
      <c r="E26" s="126" t="s">
        <v>389</v>
      </c>
      <c r="F26" s="126" t="s">
        <v>360</v>
      </c>
      <c r="G26" s="127" t="s">
        <v>396</v>
      </c>
      <c r="H26" s="128">
        <v>2703</v>
      </c>
      <c r="I26" s="125">
        <v>2</v>
      </c>
      <c r="J26" s="129">
        <f>บึงกาฬ!F28</f>
        <v>165677.73000000001</v>
      </c>
      <c r="K26" s="130">
        <f>บึงกาฬ!AH28</f>
        <v>306570.11</v>
      </c>
      <c r="L26" s="131">
        <f>บึงกาฬ!AI28</f>
        <v>453082.49</v>
      </c>
      <c r="M26" s="131">
        <f>บึงกาฬ!AJ28</f>
        <v>302124.78999999998</v>
      </c>
      <c r="N26" s="126"/>
      <c r="O26" s="126"/>
      <c r="P26" s="126"/>
      <c r="Q26" s="118">
        <f t="shared" si="0"/>
        <v>150957.70000000001</v>
      </c>
      <c r="R26" s="119">
        <f t="shared" si="1"/>
        <v>167.62208287088421</v>
      </c>
    </row>
    <row r="27" spans="1:18" x14ac:dyDescent="0.5">
      <c r="A27" s="125">
        <v>7</v>
      </c>
      <c r="B27" s="126" t="s">
        <v>239</v>
      </c>
      <c r="C27" s="126" t="s">
        <v>372</v>
      </c>
      <c r="D27" s="126" t="s">
        <v>274</v>
      </c>
      <c r="E27" s="126" t="s">
        <v>389</v>
      </c>
      <c r="F27" s="126" t="s">
        <v>360</v>
      </c>
      <c r="G27" s="127" t="s">
        <v>397</v>
      </c>
      <c r="H27" s="128">
        <v>3283</v>
      </c>
      <c r="I27" s="125">
        <v>3</v>
      </c>
      <c r="J27" s="129">
        <f>บึงกาฬ!F29</f>
        <v>168803.54</v>
      </c>
      <c r="K27" s="130">
        <f>บึงกาฬ!AH29</f>
        <v>-945086.65999999992</v>
      </c>
      <c r="L27" s="131">
        <f>บึงกาฬ!AI29</f>
        <v>623461.51</v>
      </c>
      <c r="M27" s="131">
        <f>บึงกาฬ!AJ29</f>
        <v>701329.62</v>
      </c>
      <c r="N27" s="126"/>
      <c r="O27" s="126"/>
      <c r="P27" s="126"/>
      <c r="Q27" s="118">
        <f t="shared" si="0"/>
        <v>-77868.109999999986</v>
      </c>
      <c r="R27" s="119">
        <f t="shared" si="1"/>
        <v>189.9060341151386</v>
      </c>
    </row>
    <row r="28" spans="1:18" x14ac:dyDescent="0.5">
      <c r="A28" s="125">
        <v>8</v>
      </c>
      <c r="B28" s="126" t="s">
        <v>239</v>
      </c>
      <c r="C28" s="126" t="s">
        <v>374</v>
      </c>
      <c r="D28" s="126" t="s">
        <v>274</v>
      </c>
      <c r="E28" s="126" t="s">
        <v>389</v>
      </c>
      <c r="F28" s="126" t="s">
        <v>360</v>
      </c>
      <c r="G28" s="127" t="s">
        <v>398</v>
      </c>
      <c r="H28" s="128">
        <v>1804</v>
      </c>
      <c r="I28" s="125">
        <v>2</v>
      </c>
      <c r="J28" s="129">
        <f>บึงกาฬ!F30</f>
        <v>174500.5</v>
      </c>
      <c r="K28" s="130">
        <f>บึงกาฬ!AH30</f>
        <v>120088.32000000001</v>
      </c>
      <c r="L28" s="131">
        <f>บึงกาฬ!AI30</f>
        <v>411892.74</v>
      </c>
      <c r="M28" s="131">
        <f>บึงกาฬ!AJ30</f>
        <v>323839.05</v>
      </c>
      <c r="N28" s="126"/>
      <c r="O28" s="126"/>
      <c r="P28" s="126"/>
      <c r="Q28" s="118">
        <f t="shared" si="0"/>
        <v>88053.69</v>
      </c>
      <c r="R28" s="119">
        <f t="shared" si="1"/>
        <v>228.32191796008868</v>
      </c>
    </row>
    <row r="29" spans="1:18" x14ac:dyDescent="0.5">
      <c r="A29" s="125">
        <v>9</v>
      </c>
      <c r="B29" s="126" t="s">
        <v>239</v>
      </c>
      <c r="C29" s="126" t="s">
        <v>376</v>
      </c>
      <c r="D29" s="126" t="s">
        <v>274</v>
      </c>
      <c r="E29" s="126" t="s">
        <v>389</v>
      </c>
      <c r="F29" s="126" t="s">
        <v>360</v>
      </c>
      <c r="G29" s="127" t="s">
        <v>399</v>
      </c>
      <c r="H29" s="128">
        <v>2904</v>
      </c>
      <c r="I29" s="125">
        <v>2</v>
      </c>
      <c r="J29" s="129">
        <f>บึงกาฬ!F31</f>
        <v>286087.55</v>
      </c>
      <c r="K29" s="130">
        <f>บึงกาฬ!AH31</f>
        <v>-204067.66999999998</v>
      </c>
      <c r="L29" s="131">
        <f>บึงกาฬ!AI31</f>
        <v>244976.13</v>
      </c>
      <c r="M29" s="131">
        <f>บึงกาฬ!AJ31</f>
        <v>224555.54</v>
      </c>
      <c r="N29" s="126"/>
      <c r="O29" s="126"/>
      <c r="P29" s="126"/>
      <c r="Q29" s="118">
        <f t="shared" si="0"/>
        <v>20420.589999999997</v>
      </c>
      <c r="R29" s="119">
        <f t="shared" si="1"/>
        <v>84.3581714876033</v>
      </c>
    </row>
    <row r="30" spans="1:18" x14ac:dyDescent="0.5">
      <c r="A30" s="125">
        <v>10</v>
      </c>
      <c r="B30" s="126" t="s">
        <v>239</v>
      </c>
      <c r="C30" s="126" t="s">
        <v>359</v>
      </c>
      <c r="D30" s="126" t="s">
        <v>274</v>
      </c>
      <c r="E30" s="126" t="s">
        <v>389</v>
      </c>
      <c r="F30" s="126" t="s">
        <v>360</v>
      </c>
      <c r="G30" s="127" t="s">
        <v>400</v>
      </c>
      <c r="H30" s="132">
        <v>6953</v>
      </c>
      <c r="I30" s="125">
        <v>5</v>
      </c>
      <c r="J30" s="129">
        <f>บึงกาฬ!F32</f>
        <v>396257.35</v>
      </c>
      <c r="K30" s="130">
        <f>บึงกาฬ!AH32</f>
        <v>368781</v>
      </c>
      <c r="L30" s="131">
        <f>บึงกาฬ!AI32</f>
        <v>1034680.61</v>
      </c>
      <c r="M30" s="131">
        <f>บึงกาฬ!AJ32</f>
        <v>959460.07</v>
      </c>
      <c r="N30" s="126"/>
      <c r="O30" s="126"/>
      <c r="P30" s="126"/>
      <c r="Q30" s="118">
        <f t="shared" si="0"/>
        <v>75220.540000000037</v>
      </c>
      <c r="R30" s="119">
        <f t="shared" si="1"/>
        <v>148.8106730907522</v>
      </c>
    </row>
    <row r="31" spans="1:18" x14ac:dyDescent="0.5">
      <c r="A31" s="125">
        <v>11</v>
      </c>
      <c r="B31" s="126" t="s">
        <v>239</v>
      </c>
      <c r="C31" s="126" t="s">
        <v>359</v>
      </c>
      <c r="D31" s="126" t="s">
        <v>274</v>
      </c>
      <c r="E31" s="126" t="s">
        <v>389</v>
      </c>
      <c r="F31" s="126" t="s">
        <v>360</v>
      </c>
      <c r="G31" s="127" t="s">
        <v>401</v>
      </c>
      <c r="H31" s="128">
        <v>5358</v>
      </c>
      <c r="I31" s="125">
        <v>4</v>
      </c>
      <c r="J31" s="129">
        <f>บึงกาฬ!F33</f>
        <v>109625.33</v>
      </c>
      <c r="K31" s="130">
        <f>บึงกาฬ!AH33</f>
        <v>134831.58000000002</v>
      </c>
      <c r="L31" s="131">
        <f>บึงกาฬ!AI33</f>
        <v>465928.38</v>
      </c>
      <c r="M31" s="131">
        <f>บึงกาฬ!AJ33</f>
        <v>401607.39999999997</v>
      </c>
      <c r="N31" s="126"/>
      <c r="O31" s="126"/>
      <c r="P31" s="126"/>
      <c r="Q31" s="118">
        <f t="shared" si="0"/>
        <v>64320.98000000004</v>
      </c>
      <c r="R31" s="119">
        <f t="shared" si="1"/>
        <v>86.959384098544234</v>
      </c>
    </row>
    <row r="32" spans="1:18" x14ac:dyDescent="0.5">
      <c r="A32" s="125">
        <v>12</v>
      </c>
      <c r="B32" s="126" t="s">
        <v>239</v>
      </c>
      <c r="C32" s="126" t="s">
        <v>359</v>
      </c>
      <c r="D32" s="126" t="s">
        <v>274</v>
      </c>
      <c r="E32" s="126" t="s">
        <v>389</v>
      </c>
      <c r="F32" s="126" t="s">
        <v>360</v>
      </c>
      <c r="G32" s="127" t="s">
        <v>402</v>
      </c>
      <c r="H32" s="128">
        <v>1450</v>
      </c>
      <c r="I32" s="125">
        <v>1</v>
      </c>
      <c r="J32" s="129">
        <f>บึงกาฬ!F34</f>
        <v>204569.17</v>
      </c>
      <c r="K32" s="130">
        <f>บึงกาฬ!AH34</f>
        <v>389991.31000000006</v>
      </c>
      <c r="L32" s="131">
        <f>บึงกาฬ!AI34</f>
        <v>635463.87</v>
      </c>
      <c r="M32" s="131">
        <f>บึงกาฬ!AJ34</f>
        <v>588118.43999999994</v>
      </c>
      <c r="N32" s="126"/>
      <c r="O32" s="126"/>
      <c r="P32" s="126"/>
      <c r="Q32" s="118">
        <f t="shared" si="0"/>
        <v>47345.430000000051</v>
      </c>
      <c r="R32" s="119">
        <f t="shared" si="1"/>
        <v>438.25094482758618</v>
      </c>
    </row>
    <row r="33" spans="1:18" x14ac:dyDescent="0.5">
      <c r="A33" s="125">
        <v>13</v>
      </c>
      <c r="B33" s="126" t="s">
        <v>239</v>
      </c>
      <c r="C33" s="126" t="s">
        <v>359</v>
      </c>
      <c r="D33" s="126" t="s">
        <v>274</v>
      </c>
      <c r="E33" s="126" t="s">
        <v>389</v>
      </c>
      <c r="F33" s="126" t="s">
        <v>360</v>
      </c>
      <c r="G33" s="127" t="s">
        <v>403</v>
      </c>
      <c r="H33" s="128">
        <v>1590</v>
      </c>
      <c r="I33" s="125">
        <v>2</v>
      </c>
      <c r="J33" s="129">
        <f>บึงกาฬ!F35</f>
        <v>34300.89</v>
      </c>
      <c r="K33" s="130">
        <f>บึงกาฬ!AH35</f>
        <v>59602.81</v>
      </c>
      <c r="L33" s="131">
        <f>บึงกาฬ!AI35</f>
        <v>380032.27</v>
      </c>
      <c r="M33" s="131">
        <f>บึงกาฬ!AJ35</f>
        <v>345849.01</v>
      </c>
      <c r="N33" s="126"/>
      <c r="O33" s="126"/>
      <c r="P33" s="126"/>
      <c r="Q33" s="118">
        <f t="shared" si="0"/>
        <v>34183.260000000009</v>
      </c>
      <c r="R33" s="119">
        <f t="shared" si="1"/>
        <v>239.01400628930818</v>
      </c>
    </row>
    <row r="34" spans="1:18" s="140" customFormat="1" x14ac:dyDescent="0.5">
      <c r="A34" s="133">
        <v>2</v>
      </c>
      <c r="B34" s="134" t="s">
        <v>239</v>
      </c>
      <c r="C34" s="134"/>
      <c r="D34" s="134"/>
      <c r="E34" s="134" t="s">
        <v>257</v>
      </c>
      <c r="F34" s="134"/>
      <c r="G34" s="135" t="s">
        <v>404</v>
      </c>
      <c r="H34" s="141">
        <f>SUM(H22:H33)</f>
        <v>45069</v>
      </c>
      <c r="I34" s="133"/>
      <c r="J34" s="137">
        <f>SUM(J21:J33)</f>
        <v>2433418.98</v>
      </c>
      <c r="K34" s="137">
        <f t="shared" ref="K34:M34" si="3">SUM(K21:K33)</f>
        <v>-1137884.5299999998</v>
      </c>
      <c r="L34" s="137">
        <f t="shared" si="3"/>
        <v>7733945.2300000004</v>
      </c>
      <c r="M34" s="137">
        <f t="shared" si="3"/>
        <v>7466009.5500000007</v>
      </c>
      <c r="N34" s="134">
        <v>12</v>
      </c>
      <c r="O34" s="134">
        <v>12</v>
      </c>
      <c r="P34" s="134">
        <f>N34-O34</f>
        <v>0</v>
      </c>
      <c r="Q34" s="138">
        <f t="shared" si="0"/>
        <v>267935.6799999997</v>
      </c>
      <c r="R34" s="139">
        <f>L34/H34</f>
        <v>171.60232598903903</v>
      </c>
    </row>
    <row r="35" spans="1:18" x14ac:dyDescent="0.5">
      <c r="A35" s="125">
        <v>1</v>
      </c>
      <c r="B35" s="126" t="s">
        <v>239</v>
      </c>
      <c r="C35" s="126" t="s">
        <v>362</v>
      </c>
      <c r="D35" s="126" t="s">
        <v>267</v>
      </c>
      <c r="E35" s="126" t="s">
        <v>405</v>
      </c>
      <c r="F35" s="126" t="s">
        <v>390</v>
      </c>
      <c r="G35" s="127" t="s">
        <v>406</v>
      </c>
      <c r="H35" s="128"/>
      <c r="I35" s="125"/>
      <c r="J35" s="129"/>
      <c r="K35" s="130"/>
      <c r="L35" s="131"/>
      <c r="M35" s="131"/>
      <c r="N35" s="126"/>
      <c r="O35" s="126"/>
      <c r="P35" s="126"/>
    </row>
    <row r="36" spans="1:18" x14ac:dyDescent="0.5">
      <c r="A36" s="125">
        <v>2</v>
      </c>
      <c r="B36" s="126" t="s">
        <v>239</v>
      </c>
      <c r="C36" s="126" t="s">
        <v>362</v>
      </c>
      <c r="D36" s="126" t="s">
        <v>267</v>
      </c>
      <c r="E36" s="126" t="s">
        <v>405</v>
      </c>
      <c r="F36" s="126" t="s">
        <v>360</v>
      </c>
      <c r="G36" s="127" t="s">
        <v>407</v>
      </c>
      <c r="H36" s="132">
        <v>6255</v>
      </c>
      <c r="I36" s="125">
        <v>5</v>
      </c>
      <c r="J36" s="129">
        <f>บึงกาฬ!F36</f>
        <v>1164247.01</v>
      </c>
      <c r="K36" s="130">
        <f>บึงกาฬ!AH36</f>
        <v>716665.34000000008</v>
      </c>
      <c r="L36" s="131">
        <f>บึงกาฬ!AI36</f>
        <v>798969.67</v>
      </c>
      <c r="M36" s="131">
        <f>บึงกาฬ!AJ36</f>
        <v>990679.07</v>
      </c>
      <c r="N36" s="126"/>
      <c r="O36" s="126"/>
      <c r="P36" s="126"/>
      <c r="Q36" s="118">
        <f t="shared" si="0"/>
        <v>-191709.39999999991</v>
      </c>
      <c r="R36" s="119">
        <f t="shared" si="1"/>
        <v>127.73296083133494</v>
      </c>
    </row>
    <row r="37" spans="1:18" x14ac:dyDescent="0.5">
      <c r="A37" s="125">
        <v>3</v>
      </c>
      <c r="B37" s="126" t="s">
        <v>239</v>
      </c>
      <c r="C37" s="126" t="s">
        <v>362</v>
      </c>
      <c r="D37" s="126" t="s">
        <v>267</v>
      </c>
      <c r="E37" s="126" t="s">
        <v>405</v>
      </c>
      <c r="F37" s="126" t="s">
        <v>360</v>
      </c>
      <c r="G37" s="127" t="s">
        <v>408</v>
      </c>
      <c r="H37" s="128">
        <v>4295</v>
      </c>
      <c r="I37" s="125">
        <v>3</v>
      </c>
      <c r="J37" s="129">
        <f>บึงกาฬ!F37</f>
        <v>857724.86</v>
      </c>
      <c r="K37" s="130">
        <f>บึงกาฬ!AH37</f>
        <v>581015.3600000001</v>
      </c>
      <c r="L37" s="131">
        <f>บึงกาฬ!AI37</f>
        <v>547255.71</v>
      </c>
      <c r="M37" s="131">
        <f>บึงกาฬ!AJ37</f>
        <v>610797.32999999996</v>
      </c>
      <c r="N37" s="126"/>
      <c r="O37" s="126"/>
      <c r="P37" s="126"/>
      <c r="Q37" s="118">
        <f t="shared" si="0"/>
        <v>-63541.619999999995</v>
      </c>
      <c r="R37" s="119">
        <f t="shared" si="1"/>
        <v>127.41692898719441</v>
      </c>
    </row>
    <row r="38" spans="1:18" x14ac:dyDescent="0.5">
      <c r="A38" s="125">
        <v>4</v>
      </c>
      <c r="B38" s="126" t="s">
        <v>239</v>
      </c>
      <c r="C38" s="126" t="s">
        <v>362</v>
      </c>
      <c r="D38" s="126" t="s">
        <v>267</v>
      </c>
      <c r="E38" s="126" t="s">
        <v>405</v>
      </c>
      <c r="F38" s="126" t="s">
        <v>360</v>
      </c>
      <c r="G38" s="127" t="s">
        <v>2137</v>
      </c>
      <c r="H38" s="128">
        <v>5791</v>
      </c>
      <c r="I38" s="125">
        <v>4</v>
      </c>
      <c r="J38" s="129">
        <f>บึงกาฬ!F38</f>
        <v>172060.22</v>
      </c>
      <c r="K38" s="130">
        <f>บึงกาฬ!AH38</f>
        <v>-60576.260000000009</v>
      </c>
      <c r="L38" s="131">
        <f>บึงกาฬ!AI38</f>
        <v>643469.55000000005</v>
      </c>
      <c r="M38" s="131">
        <f>บึงกาฬ!AJ38</f>
        <v>687380.75</v>
      </c>
      <c r="N38" s="126"/>
      <c r="O38" s="126"/>
      <c r="P38" s="126"/>
      <c r="Q38" s="118">
        <f t="shared" si="0"/>
        <v>-43911.199999999953</v>
      </c>
      <c r="R38" s="119">
        <f t="shared" si="1"/>
        <v>111.1154463823174</v>
      </c>
    </row>
    <row r="39" spans="1:18" x14ac:dyDescent="0.5">
      <c r="A39" s="125">
        <v>5</v>
      </c>
      <c r="B39" s="126" t="s">
        <v>239</v>
      </c>
      <c r="C39" s="126" t="s">
        <v>362</v>
      </c>
      <c r="D39" s="126" t="s">
        <v>267</v>
      </c>
      <c r="E39" s="126" t="s">
        <v>405</v>
      </c>
      <c r="F39" s="126" t="s">
        <v>360</v>
      </c>
      <c r="G39" s="127" t="s">
        <v>410</v>
      </c>
      <c r="H39" s="128">
        <v>2483</v>
      </c>
      <c r="I39" s="125">
        <v>2</v>
      </c>
      <c r="J39" s="129">
        <f>บึงกาฬ!F39</f>
        <v>466975.15</v>
      </c>
      <c r="K39" s="130">
        <f>บึงกาฬ!AH39</f>
        <v>494213.85000000003</v>
      </c>
      <c r="L39" s="131">
        <f>บึงกาฬ!AI39</f>
        <v>375945.39</v>
      </c>
      <c r="M39" s="131">
        <f>บึงกาฬ!AJ39</f>
        <v>519291.57</v>
      </c>
      <c r="N39" s="126"/>
      <c r="O39" s="126"/>
      <c r="P39" s="126"/>
      <c r="Q39" s="118">
        <f t="shared" si="0"/>
        <v>-143346.18</v>
      </c>
      <c r="R39" s="119">
        <f t="shared" si="1"/>
        <v>151.40772855416836</v>
      </c>
    </row>
    <row r="40" spans="1:18" x14ac:dyDescent="0.5">
      <c r="A40" s="125">
        <v>6</v>
      </c>
      <c r="B40" s="126" t="s">
        <v>239</v>
      </c>
      <c r="C40" s="126" t="s">
        <v>362</v>
      </c>
      <c r="D40" s="126" t="s">
        <v>267</v>
      </c>
      <c r="E40" s="126" t="s">
        <v>405</v>
      </c>
      <c r="F40" s="126" t="s">
        <v>360</v>
      </c>
      <c r="G40" s="127" t="s">
        <v>411</v>
      </c>
      <c r="H40" s="128">
        <v>2151</v>
      </c>
      <c r="I40" s="125">
        <v>2</v>
      </c>
      <c r="J40" s="129">
        <f>บึงกาฬ!F40</f>
        <v>403029.62</v>
      </c>
      <c r="K40" s="130">
        <f>บึงกาฬ!AH40</f>
        <v>429607.82</v>
      </c>
      <c r="L40" s="131">
        <f>บึงกาฬ!AI40</f>
        <v>526856.32000000007</v>
      </c>
      <c r="M40" s="131">
        <f>บึงกาฬ!AJ40</f>
        <v>537086.32000000007</v>
      </c>
      <c r="N40" s="126"/>
      <c r="O40" s="126"/>
      <c r="P40" s="126"/>
      <c r="Q40" s="118">
        <f t="shared" si="0"/>
        <v>-10230</v>
      </c>
      <c r="R40" s="119">
        <f t="shared" si="1"/>
        <v>244.93552766155278</v>
      </c>
    </row>
    <row r="41" spans="1:18" x14ac:dyDescent="0.5">
      <c r="A41" s="125">
        <v>7</v>
      </c>
      <c r="B41" s="126" t="s">
        <v>239</v>
      </c>
      <c r="C41" s="126" t="s">
        <v>362</v>
      </c>
      <c r="D41" s="126" t="s">
        <v>267</v>
      </c>
      <c r="E41" s="126" t="s">
        <v>405</v>
      </c>
      <c r="F41" s="126" t="s">
        <v>360</v>
      </c>
      <c r="G41" s="127" t="s">
        <v>412</v>
      </c>
      <c r="H41" s="128">
        <v>2636</v>
      </c>
      <c r="I41" s="125">
        <v>2</v>
      </c>
      <c r="J41" s="129">
        <f>บึงกาฬ!F41</f>
        <v>331157.33</v>
      </c>
      <c r="K41" s="130">
        <f>บึงกาฬ!AH41</f>
        <v>333690.74000000005</v>
      </c>
      <c r="L41" s="131">
        <f>บึงกาฬ!AI41</f>
        <v>408113.2</v>
      </c>
      <c r="M41" s="131">
        <f>บึงกาฬ!AJ41</f>
        <v>481972.85</v>
      </c>
      <c r="N41" s="126"/>
      <c r="O41" s="126"/>
      <c r="P41" s="126"/>
      <c r="Q41" s="118">
        <f t="shared" si="0"/>
        <v>-73859.649999999965</v>
      </c>
      <c r="R41" s="119">
        <f t="shared" si="1"/>
        <v>154.82291350531108</v>
      </c>
    </row>
    <row r="42" spans="1:18" x14ac:dyDescent="0.5">
      <c r="A42" s="125">
        <v>8</v>
      </c>
      <c r="B42" s="126" t="s">
        <v>239</v>
      </c>
      <c r="C42" s="126" t="s">
        <v>362</v>
      </c>
      <c r="D42" s="126" t="s">
        <v>267</v>
      </c>
      <c r="E42" s="126" t="s">
        <v>405</v>
      </c>
      <c r="F42" s="126" t="s">
        <v>360</v>
      </c>
      <c r="G42" s="127" t="s">
        <v>413</v>
      </c>
      <c r="H42" s="128">
        <v>4545</v>
      </c>
      <c r="I42" s="125">
        <v>4</v>
      </c>
      <c r="J42" s="129">
        <f>บึงกาฬ!F42</f>
        <v>631248.75</v>
      </c>
      <c r="K42" s="130">
        <f>บึงกาฬ!AH42</f>
        <v>669543.68000000005</v>
      </c>
      <c r="L42" s="131">
        <f>บึงกาฬ!AI42</f>
        <v>635093.72</v>
      </c>
      <c r="M42" s="131">
        <f>บึงกาฬ!AJ42</f>
        <v>967050.16</v>
      </c>
      <c r="N42" s="126"/>
      <c r="O42" s="126"/>
      <c r="P42" s="126"/>
      <c r="Q42" s="118">
        <f t="shared" si="0"/>
        <v>-331956.44000000006</v>
      </c>
      <c r="R42" s="119">
        <f t="shared" si="1"/>
        <v>139.73459185918591</v>
      </c>
    </row>
    <row r="43" spans="1:18" x14ac:dyDescent="0.5">
      <c r="A43" s="125">
        <v>9</v>
      </c>
      <c r="B43" s="126" t="s">
        <v>239</v>
      </c>
      <c r="C43" s="126" t="s">
        <v>362</v>
      </c>
      <c r="D43" s="126" t="s">
        <v>267</v>
      </c>
      <c r="E43" s="126" t="s">
        <v>405</v>
      </c>
      <c r="F43" s="126" t="s">
        <v>360</v>
      </c>
      <c r="G43" s="127" t="s">
        <v>414</v>
      </c>
      <c r="H43" s="128">
        <v>2870</v>
      </c>
      <c r="I43" s="125">
        <v>2</v>
      </c>
      <c r="J43" s="129">
        <f>บึงกาฬ!F43</f>
        <v>707879.12</v>
      </c>
      <c r="K43" s="130">
        <f>บึงกาฬ!AH43</f>
        <v>821581.11</v>
      </c>
      <c r="L43" s="131">
        <f>บึงกาฬ!AI43</f>
        <v>425759.6</v>
      </c>
      <c r="M43" s="131">
        <f>บึงกาฬ!AJ43</f>
        <v>501373.1</v>
      </c>
      <c r="N43" s="126"/>
      <c r="O43" s="126"/>
      <c r="P43" s="126"/>
      <c r="Q43" s="118">
        <f t="shared" si="0"/>
        <v>-75613.5</v>
      </c>
      <c r="R43" s="119">
        <f t="shared" si="1"/>
        <v>148.34829268292683</v>
      </c>
    </row>
    <row r="44" spans="1:18" x14ac:dyDescent="0.5">
      <c r="A44" s="125">
        <v>10</v>
      </c>
      <c r="B44" s="126" t="s">
        <v>239</v>
      </c>
      <c r="C44" s="126" t="s">
        <v>362</v>
      </c>
      <c r="D44" s="126" t="s">
        <v>267</v>
      </c>
      <c r="E44" s="126" t="s">
        <v>405</v>
      </c>
      <c r="F44" s="126" t="s">
        <v>360</v>
      </c>
      <c r="G44" s="127" t="s">
        <v>415</v>
      </c>
      <c r="H44" s="128">
        <v>3482</v>
      </c>
      <c r="I44" s="125">
        <v>3</v>
      </c>
      <c r="J44" s="129">
        <f>บึงกาฬ!F44</f>
        <v>457105.91</v>
      </c>
      <c r="K44" s="130">
        <f>บึงกาฬ!AH44</f>
        <v>460095.87</v>
      </c>
      <c r="L44" s="131">
        <f>บึงกาฬ!AI44</f>
        <v>420577.97</v>
      </c>
      <c r="M44" s="131">
        <f>บึงกาฬ!AJ44</f>
        <v>483913.97</v>
      </c>
      <c r="N44" s="126"/>
      <c r="O44" s="126"/>
      <c r="P44" s="126"/>
      <c r="Q44" s="118">
        <f t="shared" si="0"/>
        <v>-63336</v>
      </c>
      <c r="R44" s="119">
        <f t="shared" si="1"/>
        <v>120.78632107983917</v>
      </c>
    </row>
    <row r="45" spans="1:18" x14ac:dyDescent="0.5">
      <c r="A45" s="125">
        <v>11</v>
      </c>
      <c r="B45" s="126" t="s">
        <v>239</v>
      </c>
      <c r="C45" s="126" t="s">
        <v>362</v>
      </c>
      <c r="D45" s="126" t="s">
        <v>267</v>
      </c>
      <c r="E45" s="126" t="s">
        <v>405</v>
      </c>
      <c r="F45" s="126" t="s">
        <v>360</v>
      </c>
      <c r="G45" s="127" t="s">
        <v>416</v>
      </c>
      <c r="H45" s="128">
        <v>4225</v>
      </c>
      <c r="I45" s="125">
        <v>3</v>
      </c>
      <c r="J45" s="129">
        <f>บึงกาฬ!F45</f>
        <v>121050.57</v>
      </c>
      <c r="K45" s="130">
        <f>บึงกาฬ!AH45</f>
        <v>191195.32</v>
      </c>
      <c r="L45" s="131">
        <f>บึงกาฬ!AI45</f>
        <v>576782.05000000005</v>
      </c>
      <c r="M45" s="131">
        <f>บึงกาฬ!AJ45</f>
        <v>798410.4800000001</v>
      </c>
      <c r="N45" s="126" t="s">
        <v>417</v>
      </c>
      <c r="O45" s="126"/>
      <c r="P45" s="126"/>
      <c r="Q45" s="118">
        <f t="shared" si="0"/>
        <v>-221628.43000000005</v>
      </c>
      <c r="R45" s="119">
        <f t="shared" si="1"/>
        <v>136.51646153846156</v>
      </c>
    </row>
    <row r="46" spans="1:18" x14ac:dyDescent="0.5">
      <c r="A46" s="125">
        <v>12</v>
      </c>
      <c r="B46" s="126" t="s">
        <v>239</v>
      </c>
      <c r="C46" s="126" t="s">
        <v>362</v>
      </c>
      <c r="D46" s="126" t="s">
        <v>267</v>
      </c>
      <c r="E46" s="126" t="s">
        <v>405</v>
      </c>
      <c r="F46" s="126" t="s">
        <v>360</v>
      </c>
      <c r="G46" s="127" t="s">
        <v>418</v>
      </c>
      <c r="H46" s="128">
        <v>3058</v>
      </c>
      <c r="I46" s="125">
        <v>3</v>
      </c>
      <c r="J46" s="129">
        <f>บึงกาฬ!F46</f>
        <v>216913.99</v>
      </c>
      <c r="K46" s="130">
        <f>บึงกาฬ!AH46</f>
        <v>205007.84999999998</v>
      </c>
      <c r="L46" s="131">
        <f>บึงกาฬ!AI46</f>
        <v>551221.66</v>
      </c>
      <c r="M46" s="131">
        <f>บึงกาฬ!AJ46</f>
        <v>652017.28</v>
      </c>
      <c r="N46" s="126"/>
      <c r="O46" s="126"/>
      <c r="P46" s="126"/>
      <c r="Q46" s="118">
        <f t="shared" si="0"/>
        <v>-100795.62</v>
      </c>
      <c r="R46" s="119">
        <f t="shared" si="1"/>
        <v>180.25561151079137</v>
      </c>
    </row>
    <row r="47" spans="1:18" s="140" customFormat="1" x14ac:dyDescent="0.5">
      <c r="A47" s="133">
        <v>3</v>
      </c>
      <c r="B47" s="134" t="s">
        <v>239</v>
      </c>
      <c r="C47" s="134"/>
      <c r="D47" s="134"/>
      <c r="E47" s="134" t="s">
        <v>257</v>
      </c>
      <c r="F47" s="134"/>
      <c r="G47" s="135" t="s">
        <v>419</v>
      </c>
      <c r="H47" s="141">
        <f>SUM(H36:H46)</f>
        <v>41791</v>
      </c>
      <c r="I47" s="133"/>
      <c r="J47" s="137">
        <f>SUM(J35:J46)</f>
        <v>5529392.5300000012</v>
      </c>
      <c r="K47" s="137">
        <f t="shared" ref="K47:M47" si="4">SUM(K35:K46)</f>
        <v>4842040.6800000006</v>
      </c>
      <c r="L47" s="137">
        <f t="shared" si="4"/>
        <v>5910044.8399999989</v>
      </c>
      <c r="M47" s="137">
        <f t="shared" si="4"/>
        <v>7229972.8799999999</v>
      </c>
      <c r="N47" s="134">
        <v>11</v>
      </c>
      <c r="O47" s="134">
        <v>11</v>
      </c>
      <c r="P47" s="134">
        <f>N47-O47</f>
        <v>0</v>
      </c>
      <c r="Q47" s="138">
        <f t="shared" si="0"/>
        <v>-1319928.040000001</v>
      </c>
      <c r="R47" s="139">
        <f>L47/H47</f>
        <v>141.41908162044456</v>
      </c>
    </row>
    <row r="48" spans="1:18" x14ac:dyDescent="0.5">
      <c r="A48" s="125">
        <v>1</v>
      </c>
      <c r="B48" s="126" t="s">
        <v>239</v>
      </c>
      <c r="C48" s="126" t="s">
        <v>364</v>
      </c>
      <c r="D48" s="126" t="s">
        <v>302</v>
      </c>
      <c r="E48" s="126" t="s">
        <v>420</v>
      </c>
      <c r="F48" s="126" t="s">
        <v>390</v>
      </c>
      <c r="G48" s="127" t="s">
        <v>421</v>
      </c>
      <c r="H48" s="128"/>
      <c r="I48" s="125"/>
      <c r="J48" s="129"/>
      <c r="K48" s="130"/>
      <c r="L48" s="131"/>
      <c r="M48" s="131"/>
      <c r="N48" s="126"/>
      <c r="O48" s="126"/>
      <c r="P48" s="126"/>
    </row>
    <row r="49" spans="1:18" x14ac:dyDescent="0.5">
      <c r="A49" s="125">
        <v>2</v>
      </c>
      <c r="B49" s="126" t="s">
        <v>239</v>
      </c>
      <c r="C49" s="126" t="s">
        <v>364</v>
      </c>
      <c r="D49" s="126" t="s">
        <v>302</v>
      </c>
      <c r="E49" s="126" t="s">
        <v>420</v>
      </c>
      <c r="F49" s="126" t="s">
        <v>360</v>
      </c>
      <c r="G49" s="127" t="s">
        <v>422</v>
      </c>
      <c r="H49" s="128">
        <v>2820</v>
      </c>
      <c r="I49" s="125">
        <v>2</v>
      </c>
      <c r="J49" s="129">
        <f>บึงกาฬ!F47</f>
        <v>443663.72</v>
      </c>
      <c r="K49" s="130">
        <f>บึงกาฬ!AH47</f>
        <v>411360.18</v>
      </c>
      <c r="L49" s="131">
        <f>บึงกาฬ!AI47</f>
        <v>181441.83</v>
      </c>
      <c r="M49" s="131">
        <f>บึงกาฬ!AJ47</f>
        <v>423549.27</v>
      </c>
      <c r="N49" s="126"/>
      <c r="O49" s="126"/>
      <c r="P49" s="126"/>
      <c r="Q49" s="118">
        <f t="shared" si="0"/>
        <v>-242107.44000000003</v>
      </c>
      <c r="R49" s="119">
        <f t="shared" si="1"/>
        <v>64.341074468085097</v>
      </c>
    </row>
    <row r="50" spans="1:18" x14ac:dyDescent="0.5">
      <c r="A50" s="125">
        <v>3</v>
      </c>
      <c r="B50" s="126" t="s">
        <v>239</v>
      </c>
      <c r="C50" s="126" t="s">
        <v>364</v>
      </c>
      <c r="D50" s="126" t="s">
        <v>302</v>
      </c>
      <c r="E50" s="126" t="s">
        <v>420</v>
      </c>
      <c r="F50" s="126" t="s">
        <v>360</v>
      </c>
      <c r="G50" s="127" t="s">
        <v>423</v>
      </c>
      <c r="H50" s="128">
        <v>3895</v>
      </c>
      <c r="I50" s="125">
        <v>3</v>
      </c>
      <c r="J50" s="129">
        <f>บึงกาฬ!F48</f>
        <v>300756.53999999998</v>
      </c>
      <c r="K50" s="130">
        <f>บึงกาฬ!AH48</f>
        <v>-156435.36000000004</v>
      </c>
      <c r="L50" s="131">
        <f>บึงกาฬ!AI48</f>
        <v>87906.45</v>
      </c>
      <c r="M50" s="131">
        <f>บึงกาฬ!AJ48</f>
        <v>377209.17000000004</v>
      </c>
      <c r="N50" s="126"/>
      <c r="O50" s="126"/>
      <c r="P50" s="126"/>
      <c r="Q50" s="118">
        <f t="shared" si="0"/>
        <v>-289302.72000000003</v>
      </c>
      <c r="R50" s="119">
        <f t="shared" si="1"/>
        <v>22.56905006418485</v>
      </c>
    </row>
    <row r="51" spans="1:18" x14ac:dyDescent="0.5">
      <c r="A51" s="125">
        <v>4</v>
      </c>
      <c r="B51" s="126" t="s">
        <v>239</v>
      </c>
      <c r="C51" s="126" t="s">
        <v>364</v>
      </c>
      <c r="D51" s="126" t="s">
        <v>302</v>
      </c>
      <c r="E51" s="126" t="s">
        <v>420</v>
      </c>
      <c r="F51" s="126" t="s">
        <v>360</v>
      </c>
      <c r="G51" s="127" t="s">
        <v>424</v>
      </c>
      <c r="H51" s="128">
        <v>2041</v>
      </c>
      <c r="I51" s="125">
        <v>2</v>
      </c>
      <c r="J51" s="129">
        <f>บึงกาฬ!F49</f>
        <v>789622.77</v>
      </c>
      <c r="K51" s="130">
        <f>บึงกาฬ!AH49</f>
        <v>480642.18000000011</v>
      </c>
      <c r="L51" s="131">
        <f>บึงกาฬ!AI49</f>
        <v>51414.720000000001</v>
      </c>
      <c r="M51" s="131">
        <f>บึงกาฬ!AJ49</f>
        <v>292882.68</v>
      </c>
      <c r="N51" s="126"/>
      <c r="O51" s="126"/>
      <c r="P51" s="126"/>
      <c r="Q51" s="118">
        <f t="shared" si="0"/>
        <v>-241467.96</v>
      </c>
      <c r="R51" s="119">
        <f t="shared" si="1"/>
        <v>25.190945614894659</v>
      </c>
    </row>
    <row r="52" spans="1:18" s="140" customFormat="1" x14ac:dyDescent="0.5">
      <c r="A52" s="133">
        <v>4</v>
      </c>
      <c r="B52" s="134" t="s">
        <v>239</v>
      </c>
      <c r="C52" s="134"/>
      <c r="D52" s="134"/>
      <c r="E52" s="134" t="s">
        <v>257</v>
      </c>
      <c r="F52" s="134"/>
      <c r="G52" s="135" t="s">
        <v>425</v>
      </c>
      <c r="H52" s="141">
        <f>SUM(H49:H51)</f>
        <v>8756</v>
      </c>
      <c r="I52" s="133"/>
      <c r="J52" s="137">
        <f>SUM(J48:J51)</f>
        <v>1534043.03</v>
      </c>
      <c r="K52" s="137">
        <f t="shared" ref="K52:M52" si="5">SUM(K48:K51)</f>
        <v>735567</v>
      </c>
      <c r="L52" s="137">
        <f t="shared" si="5"/>
        <v>320763</v>
      </c>
      <c r="M52" s="137">
        <f t="shared" si="5"/>
        <v>1093641.1200000001</v>
      </c>
      <c r="N52" s="134">
        <v>3</v>
      </c>
      <c r="O52" s="134">
        <v>3</v>
      </c>
      <c r="P52" s="134">
        <f>N52-O52</f>
        <v>0</v>
      </c>
      <c r="Q52" s="138">
        <f t="shared" si="0"/>
        <v>-772878.12000000011</v>
      </c>
      <c r="R52" s="139">
        <f>L52/H52</f>
        <v>36.633508451347645</v>
      </c>
    </row>
    <row r="53" spans="1:18" x14ac:dyDescent="0.5">
      <c r="A53" s="125">
        <v>1</v>
      </c>
      <c r="B53" s="126" t="s">
        <v>239</v>
      </c>
      <c r="C53" s="126" t="s">
        <v>366</v>
      </c>
      <c r="D53" s="126" t="s">
        <v>288</v>
      </c>
      <c r="E53" s="126" t="s">
        <v>426</v>
      </c>
      <c r="F53" s="126" t="s">
        <v>390</v>
      </c>
      <c r="G53" s="127" t="s">
        <v>427</v>
      </c>
      <c r="H53" s="128"/>
      <c r="I53" s="125"/>
      <c r="J53" s="129"/>
      <c r="K53" s="130"/>
      <c r="L53" s="131"/>
      <c r="M53" s="131"/>
      <c r="N53" s="126"/>
      <c r="O53" s="126"/>
      <c r="P53" s="126"/>
    </row>
    <row r="54" spans="1:18" x14ac:dyDescent="0.5">
      <c r="A54" s="125">
        <v>2</v>
      </c>
      <c r="B54" s="126" t="s">
        <v>239</v>
      </c>
      <c r="C54" s="126" t="s">
        <v>366</v>
      </c>
      <c r="D54" s="126" t="s">
        <v>288</v>
      </c>
      <c r="E54" s="126" t="s">
        <v>426</v>
      </c>
      <c r="F54" s="126" t="s">
        <v>360</v>
      </c>
      <c r="G54" s="127" t="s">
        <v>428</v>
      </c>
      <c r="H54" s="128">
        <v>2880</v>
      </c>
      <c r="I54" s="125">
        <v>2</v>
      </c>
      <c r="J54" s="129">
        <f>บึงกาฬ!F50</f>
        <v>231546.73</v>
      </c>
      <c r="K54" s="130">
        <f>บึงกาฬ!AH50</f>
        <v>282540.73</v>
      </c>
      <c r="L54" s="131">
        <f>บึงกาฬ!AI50</f>
        <v>278722.43</v>
      </c>
      <c r="M54" s="131">
        <f>บึงกาฬ!AJ50</f>
        <v>692916.62</v>
      </c>
      <c r="N54" s="126"/>
      <c r="O54" s="126"/>
      <c r="P54" s="126"/>
      <c r="Q54" s="118">
        <f t="shared" si="0"/>
        <v>-414194.19</v>
      </c>
      <c r="R54" s="119">
        <f t="shared" si="1"/>
        <v>96.778621527777773</v>
      </c>
    </row>
    <row r="55" spans="1:18" x14ac:dyDescent="0.5">
      <c r="A55" s="125">
        <v>3</v>
      </c>
      <c r="B55" s="126" t="s">
        <v>239</v>
      </c>
      <c r="C55" s="126" t="s">
        <v>366</v>
      </c>
      <c r="D55" s="126" t="s">
        <v>288</v>
      </c>
      <c r="E55" s="126" t="s">
        <v>426</v>
      </c>
      <c r="F55" s="126" t="s">
        <v>360</v>
      </c>
      <c r="G55" s="127" t="s">
        <v>429</v>
      </c>
      <c r="H55" s="132">
        <v>9821</v>
      </c>
      <c r="I55" s="125">
        <v>5</v>
      </c>
      <c r="J55" s="129">
        <f>บึงกาฬ!F51</f>
        <v>1330977.5900000001</v>
      </c>
      <c r="K55" s="130">
        <f>บึงกาฬ!AH51</f>
        <v>1381478.07</v>
      </c>
      <c r="L55" s="131">
        <f>บึงกาฬ!AI51</f>
        <v>658599.15999999992</v>
      </c>
      <c r="M55" s="131">
        <f>บึงกาฬ!AJ51</f>
        <v>1011207.02</v>
      </c>
      <c r="N55" s="126"/>
      <c r="O55" s="126"/>
      <c r="P55" s="126"/>
      <c r="Q55" s="118">
        <f t="shared" si="0"/>
        <v>-352607.8600000001</v>
      </c>
      <c r="R55" s="119">
        <f t="shared" si="1"/>
        <v>67.060295285612455</v>
      </c>
    </row>
    <row r="56" spans="1:18" x14ac:dyDescent="0.5">
      <c r="A56" s="125">
        <v>4</v>
      </c>
      <c r="B56" s="126" t="s">
        <v>239</v>
      </c>
      <c r="C56" s="126" t="s">
        <v>366</v>
      </c>
      <c r="D56" s="126" t="s">
        <v>288</v>
      </c>
      <c r="E56" s="126" t="s">
        <v>426</v>
      </c>
      <c r="F56" s="126" t="s">
        <v>360</v>
      </c>
      <c r="G56" s="127" t="s">
        <v>430</v>
      </c>
      <c r="H56" s="128">
        <v>4858</v>
      </c>
      <c r="I56" s="125">
        <v>4</v>
      </c>
      <c r="J56" s="129">
        <f>บึงกาฬ!F52</f>
        <v>44742.19</v>
      </c>
      <c r="K56" s="130">
        <f>บึงกาฬ!AH52</f>
        <v>246418.78</v>
      </c>
      <c r="L56" s="131">
        <f>บึงกาฬ!AI52</f>
        <v>474715.6</v>
      </c>
      <c r="M56" s="131">
        <f>บึงกาฬ!AJ52</f>
        <v>963857.60000000009</v>
      </c>
      <c r="N56" s="126"/>
      <c r="O56" s="126"/>
      <c r="P56" s="126"/>
      <c r="Q56" s="118">
        <f t="shared" si="0"/>
        <v>-489142.00000000012</v>
      </c>
      <c r="R56" s="119">
        <f t="shared" si="1"/>
        <v>97.71832029641827</v>
      </c>
    </row>
    <row r="57" spans="1:18" x14ac:dyDescent="0.5">
      <c r="A57" s="125">
        <v>5</v>
      </c>
      <c r="B57" s="126" t="s">
        <v>239</v>
      </c>
      <c r="C57" s="126" t="s">
        <v>366</v>
      </c>
      <c r="D57" s="126" t="s">
        <v>288</v>
      </c>
      <c r="E57" s="126" t="s">
        <v>426</v>
      </c>
      <c r="F57" s="126" t="s">
        <v>360</v>
      </c>
      <c r="G57" s="127" t="s">
        <v>431</v>
      </c>
      <c r="H57" s="128">
        <v>5652</v>
      </c>
      <c r="I57" s="125">
        <v>4</v>
      </c>
      <c r="J57" s="129">
        <f>บึงกาฬ!F53</f>
        <v>354267.79</v>
      </c>
      <c r="K57" s="130">
        <f>บึงกาฬ!AH53</f>
        <v>275121.51999999996</v>
      </c>
      <c r="L57" s="131">
        <f>บึงกาฬ!AI53</f>
        <v>490984.27</v>
      </c>
      <c r="M57" s="131">
        <f>บึงกาฬ!AJ53</f>
        <v>833352.27</v>
      </c>
      <c r="N57" s="126"/>
      <c r="O57" s="126"/>
      <c r="P57" s="126"/>
      <c r="Q57" s="118">
        <f t="shared" si="0"/>
        <v>-342368</v>
      </c>
      <c r="R57" s="119">
        <f t="shared" si="1"/>
        <v>86.869120665251245</v>
      </c>
    </row>
    <row r="58" spans="1:18" s="140" customFormat="1" x14ac:dyDescent="0.5">
      <c r="A58" s="133">
        <v>5</v>
      </c>
      <c r="B58" s="134" t="s">
        <v>239</v>
      </c>
      <c r="C58" s="134"/>
      <c r="D58" s="134"/>
      <c r="E58" s="134" t="s">
        <v>257</v>
      </c>
      <c r="F58" s="134"/>
      <c r="G58" s="135" t="s">
        <v>432</v>
      </c>
      <c r="H58" s="141">
        <f>SUM(H54:H57)</f>
        <v>23211</v>
      </c>
      <c r="I58" s="133"/>
      <c r="J58" s="137">
        <f>SUM(J53:J57)</f>
        <v>1961534.3</v>
      </c>
      <c r="K58" s="137">
        <f t="shared" ref="K58:M58" si="6">SUM(K53:K57)</f>
        <v>2185559.1</v>
      </c>
      <c r="L58" s="137">
        <f t="shared" si="6"/>
        <v>1903021.46</v>
      </c>
      <c r="M58" s="137">
        <f t="shared" si="6"/>
        <v>3501333.5100000002</v>
      </c>
      <c r="N58" s="134">
        <v>4</v>
      </c>
      <c r="O58" s="134">
        <v>4</v>
      </c>
      <c r="P58" s="134">
        <f>N58-O58</f>
        <v>0</v>
      </c>
      <c r="Q58" s="138">
        <f t="shared" si="0"/>
        <v>-1598312.0500000003</v>
      </c>
      <c r="R58" s="139">
        <f>L58/H58</f>
        <v>81.987913489293874</v>
      </c>
    </row>
    <row r="59" spans="1:18" x14ac:dyDescent="0.5">
      <c r="A59" s="125">
        <v>1</v>
      </c>
      <c r="B59" s="126" t="s">
        <v>239</v>
      </c>
      <c r="C59" s="126" t="s">
        <v>368</v>
      </c>
      <c r="D59" s="126" t="s">
        <v>281</v>
      </c>
      <c r="E59" s="126" t="s">
        <v>433</v>
      </c>
      <c r="F59" s="126" t="s">
        <v>390</v>
      </c>
      <c r="G59" s="127" t="s">
        <v>434</v>
      </c>
      <c r="H59" s="128"/>
      <c r="I59" s="125"/>
      <c r="J59" s="129"/>
      <c r="K59" s="130"/>
      <c r="L59" s="131"/>
      <c r="M59" s="131"/>
      <c r="N59" s="126"/>
      <c r="O59" s="126"/>
      <c r="P59" s="126"/>
    </row>
    <row r="60" spans="1:18" s="150" customFormat="1" x14ac:dyDescent="0.5">
      <c r="A60" s="143">
        <v>2</v>
      </c>
      <c r="B60" s="144" t="s">
        <v>239</v>
      </c>
      <c r="C60" s="144" t="s">
        <v>368</v>
      </c>
      <c r="D60" s="144" t="s">
        <v>281</v>
      </c>
      <c r="E60" s="144" t="s">
        <v>433</v>
      </c>
      <c r="F60" s="144" t="s">
        <v>360</v>
      </c>
      <c r="G60" s="145" t="s">
        <v>435</v>
      </c>
      <c r="H60" s="146">
        <v>2823</v>
      </c>
      <c r="I60" s="143">
        <v>2</v>
      </c>
      <c r="J60" s="131">
        <f>บึงกาฬ!F54</f>
        <v>1053908.04</v>
      </c>
      <c r="K60" s="147">
        <f>บึงกาฬ!AH54</f>
        <v>1085875.97</v>
      </c>
      <c r="L60" s="131">
        <f>บึงกาฬ!AI54</f>
        <v>1322561.3999999999</v>
      </c>
      <c r="M60" s="131">
        <f>บึงกาฬ!AJ54</f>
        <v>654446.05999999994</v>
      </c>
      <c r="N60" s="144"/>
      <c r="O60" s="144"/>
      <c r="P60" s="144"/>
      <c r="Q60" s="148">
        <f t="shared" si="0"/>
        <v>668115.34</v>
      </c>
      <c r="R60" s="149">
        <f t="shared" si="1"/>
        <v>468.49500531349622</v>
      </c>
    </row>
    <row r="61" spans="1:18" x14ac:dyDescent="0.5">
      <c r="A61" s="125">
        <v>3</v>
      </c>
      <c r="B61" s="126" t="s">
        <v>239</v>
      </c>
      <c r="C61" s="126" t="s">
        <v>368</v>
      </c>
      <c r="D61" s="126" t="s">
        <v>281</v>
      </c>
      <c r="E61" s="126" t="s">
        <v>433</v>
      </c>
      <c r="F61" s="126" t="s">
        <v>360</v>
      </c>
      <c r="G61" s="127" t="s">
        <v>436</v>
      </c>
      <c r="H61" s="128">
        <v>4818</v>
      </c>
      <c r="I61" s="125">
        <v>4</v>
      </c>
      <c r="J61" s="131">
        <f>บึงกาฬ!F55</f>
        <v>2005447.9</v>
      </c>
      <c r="K61" s="147">
        <f>บึงกาฬ!AH55</f>
        <v>2067065.8099999998</v>
      </c>
      <c r="L61" s="131">
        <f>บึงกาฬ!AI55</f>
        <v>976238.39</v>
      </c>
      <c r="M61" s="131">
        <f>บึงกาฬ!AJ55</f>
        <v>1062612.4099999999</v>
      </c>
      <c r="N61" s="126"/>
      <c r="O61" s="126"/>
      <c r="P61" s="126"/>
      <c r="Q61" s="118">
        <f t="shared" si="0"/>
        <v>-86374.019999999902</v>
      </c>
      <c r="R61" s="119">
        <f t="shared" si="1"/>
        <v>202.62316106268162</v>
      </c>
    </row>
    <row r="62" spans="1:18" x14ac:dyDescent="0.5">
      <c r="A62" s="125">
        <v>4</v>
      </c>
      <c r="B62" s="126" t="s">
        <v>239</v>
      </c>
      <c r="C62" s="126" t="s">
        <v>368</v>
      </c>
      <c r="D62" s="126" t="s">
        <v>281</v>
      </c>
      <c r="E62" s="126" t="s">
        <v>433</v>
      </c>
      <c r="F62" s="126" t="s">
        <v>360</v>
      </c>
      <c r="G62" s="127" t="s">
        <v>437</v>
      </c>
      <c r="H62" s="128">
        <v>2500</v>
      </c>
      <c r="I62" s="125">
        <v>2</v>
      </c>
      <c r="J62" s="131">
        <f>บึงกาฬ!F56</f>
        <v>407919.62</v>
      </c>
      <c r="K62" s="147">
        <f>บึงกาฬ!AH56</f>
        <v>440894.83999999997</v>
      </c>
      <c r="L62" s="131">
        <f>บึงกาฬ!AI56</f>
        <v>625196.82000000007</v>
      </c>
      <c r="M62" s="131">
        <f>บึงกาฬ!AJ56</f>
        <v>578621.88</v>
      </c>
      <c r="N62" s="126"/>
      <c r="O62" s="126"/>
      <c r="P62" s="126"/>
      <c r="Q62" s="118">
        <f t="shared" si="0"/>
        <v>46574.940000000061</v>
      </c>
      <c r="R62" s="119">
        <f t="shared" si="1"/>
        <v>250.07872800000001</v>
      </c>
    </row>
    <row r="63" spans="1:18" x14ac:dyDescent="0.5">
      <c r="A63" s="125">
        <v>5</v>
      </c>
      <c r="B63" s="126" t="s">
        <v>239</v>
      </c>
      <c r="C63" s="126" t="s">
        <v>368</v>
      </c>
      <c r="D63" s="126" t="s">
        <v>281</v>
      </c>
      <c r="E63" s="126" t="s">
        <v>433</v>
      </c>
      <c r="F63" s="126" t="s">
        <v>360</v>
      </c>
      <c r="G63" s="127" t="s">
        <v>438</v>
      </c>
      <c r="H63" s="128">
        <v>4429</v>
      </c>
      <c r="I63" s="125">
        <v>3</v>
      </c>
      <c r="J63" s="131">
        <f>บึงกาฬ!F57</f>
        <v>548591.1</v>
      </c>
      <c r="K63" s="147">
        <f>บึงกาฬ!AH57</f>
        <v>569058.53999999992</v>
      </c>
      <c r="L63" s="131">
        <f>บึงกาฬ!AI57</f>
        <v>755863.99</v>
      </c>
      <c r="M63" s="131">
        <f>บึงกาฬ!AJ57</f>
        <v>713090.62</v>
      </c>
      <c r="N63" s="126"/>
      <c r="O63" s="126"/>
      <c r="P63" s="126"/>
      <c r="Q63" s="118">
        <f t="shared" si="0"/>
        <v>42773.369999999995</v>
      </c>
      <c r="R63" s="119">
        <f t="shared" si="1"/>
        <v>170.66244976292617</v>
      </c>
    </row>
    <row r="64" spans="1:18" x14ac:dyDescent="0.5">
      <c r="A64" s="125">
        <v>6</v>
      </c>
      <c r="B64" s="126" t="s">
        <v>239</v>
      </c>
      <c r="C64" s="126" t="s">
        <v>368</v>
      </c>
      <c r="D64" s="126" t="s">
        <v>281</v>
      </c>
      <c r="E64" s="126" t="s">
        <v>433</v>
      </c>
      <c r="F64" s="126" t="s">
        <v>360</v>
      </c>
      <c r="G64" s="127" t="s">
        <v>439</v>
      </c>
      <c r="H64" s="128">
        <v>3247</v>
      </c>
      <c r="I64" s="125">
        <v>3</v>
      </c>
      <c r="J64" s="131">
        <f>บึงกาฬ!F58</f>
        <v>141221.97</v>
      </c>
      <c r="K64" s="147">
        <f>บึงกาฬ!AH58</f>
        <v>180957.21</v>
      </c>
      <c r="L64" s="131">
        <f>บึงกาฬ!AI58</f>
        <v>509158.3</v>
      </c>
      <c r="M64" s="131">
        <f>บึงกาฬ!AJ58</f>
        <v>613507.62</v>
      </c>
      <c r="N64" s="126"/>
      <c r="O64" s="126"/>
      <c r="P64" s="126"/>
      <c r="Q64" s="118">
        <f t="shared" si="0"/>
        <v>-104349.32</v>
      </c>
      <c r="R64" s="119">
        <f t="shared" si="1"/>
        <v>156.80883892824144</v>
      </c>
    </row>
    <row r="65" spans="1:18" s="150" customFormat="1" x14ac:dyDescent="0.5">
      <c r="A65" s="143">
        <v>7</v>
      </c>
      <c r="B65" s="144" t="s">
        <v>239</v>
      </c>
      <c r="C65" s="144" t="s">
        <v>368</v>
      </c>
      <c r="D65" s="144" t="s">
        <v>281</v>
      </c>
      <c r="E65" s="144" t="s">
        <v>433</v>
      </c>
      <c r="F65" s="144" t="s">
        <v>360</v>
      </c>
      <c r="G65" s="145" t="s">
        <v>440</v>
      </c>
      <c r="H65" s="146">
        <v>1126</v>
      </c>
      <c r="I65" s="143">
        <v>1</v>
      </c>
      <c r="J65" s="131">
        <f>บึงกาฬ!F59</f>
        <v>265194.28000000003</v>
      </c>
      <c r="K65" s="147">
        <f>บึงกาฬ!AH59</f>
        <v>318139.86000000004</v>
      </c>
      <c r="L65" s="131">
        <f>บึงกาฬ!AI59</f>
        <v>453100.47</v>
      </c>
      <c r="M65" s="131">
        <f>บึงกาฬ!AJ59</f>
        <v>411727.18</v>
      </c>
      <c r="N65" s="144"/>
      <c r="O65" s="144"/>
      <c r="P65" s="144"/>
      <c r="Q65" s="148">
        <f t="shared" si="0"/>
        <v>41373.289999999979</v>
      </c>
      <c r="R65" s="149">
        <f t="shared" si="1"/>
        <v>402.3982859680284</v>
      </c>
    </row>
    <row r="66" spans="1:18" s="140" customFormat="1" x14ac:dyDescent="0.5">
      <c r="A66" s="133">
        <v>6</v>
      </c>
      <c r="B66" s="134" t="s">
        <v>239</v>
      </c>
      <c r="C66" s="134"/>
      <c r="D66" s="134"/>
      <c r="E66" s="134" t="s">
        <v>257</v>
      </c>
      <c r="F66" s="134"/>
      <c r="G66" s="135" t="s">
        <v>441</v>
      </c>
      <c r="H66" s="141">
        <f>SUM(H59:H65)</f>
        <v>18943</v>
      </c>
      <c r="I66" s="133"/>
      <c r="J66" s="137">
        <f>SUM(J59:J65)</f>
        <v>4422282.91</v>
      </c>
      <c r="K66" s="137">
        <f t="shared" ref="K66:M66" si="7">SUM(K59:K65)</f>
        <v>4661992.2300000004</v>
      </c>
      <c r="L66" s="137">
        <f t="shared" si="7"/>
        <v>4642119.37</v>
      </c>
      <c r="M66" s="137">
        <f t="shared" si="7"/>
        <v>4034005.77</v>
      </c>
      <c r="N66" s="134">
        <v>6</v>
      </c>
      <c r="O66" s="134">
        <v>6</v>
      </c>
      <c r="P66" s="134">
        <f>N66-O66</f>
        <v>0</v>
      </c>
      <c r="Q66" s="138">
        <f t="shared" si="0"/>
        <v>608113.60000000009</v>
      </c>
      <c r="R66" s="139">
        <f>L66/H66</f>
        <v>245.05724383677349</v>
      </c>
    </row>
    <row r="67" spans="1:18" x14ac:dyDescent="0.5">
      <c r="A67" s="125">
        <v>1</v>
      </c>
      <c r="B67" s="126" t="s">
        <v>239</v>
      </c>
      <c r="C67" s="126" t="s">
        <v>370</v>
      </c>
      <c r="D67" s="126" t="s">
        <v>260</v>
      </c>
      <c r="E67" s="126" t="s">
        <v>442</v>
      </c>
      <c r="F67" s="126" t="s">
        <v>390</v>
      </c>
      <c r="G67" s="127" t="s">
        <v>443</v>
      </c>
      <c r="H67" s="128"/>
      <c r="I67" s="125"/>
      <c r="J67" s="129"/>
      <c r="K67" s="130"/>
      <c r="L67" s="131"/>
      <c r="M67" s="131"/>
      <c r="N67" s="126"/>
      <c r="O67" s="126"/>
      <c r="P67" s="126"/>
    </row>
    <row r="68" spans="1:18" x14ac:dyDescent="0.5">
      <c r="A68" s="125">
        <v>2</v>
      </c>
      <c r="B68" s="126" t="s">
        <v>239</v>
      </c>
      <c r="C68" s="126" t="s">
        <v>370</v>
      </c>
      <c r="D68" s="126" t="s">
        <v>260</v>
      </c>
      <c r="E68" s="126" t="s">
        <v>442</v>
      </c>
      <c r="F68" s="126" t="s">
        <v>360</v>
      </c>
      <c r="G68" s="127" t="s">
        <v>2138</v>
      </c>
      <c r="H68" s="128">
        <v>3728</v>
      </c>
      <c r="I68" s="125">
        <v>3</v>
      </c>
      <c r="J68" s="129">
        <f>บึงกาฬ!F60</f>
        <v>189708.73</v>
      </c>
      <c r="K68" s="130">
        <f>บึงกาฬ!AH60</f>
        <v>62797.48000000001</v>
      </c>
      <c r="L68" s="131">
        <f>บึงกาฬ!AI60</f>
        <v>540648.65</v>
      </c>
      <c r="M68" s="131">
        <f>บึงกาฬ!AJ60</f>
        <v>620388.98</v>
      </c>
      <c r="N68" s="126"/>
      <c r="O68" s="126"/>
      <c r="P68" s="126"/>
      <c r="Q68" s="118">
        <f t="shared" si="0"/>
        <v>-79740.329999999958</v>
      </c>
      <c r="R68" s="119">
        <f t="shared" si="1"/>
        <v>145.02377950643776</v>
      </c>
    </row>
    <row r="69" spans="1:18" x14ac:dyDescent="0.5">
      <c r="A69" s="125">
        <v>3</v>
      </c>
      <c r="B69" s="126" t="s">
        <v>239</v>
      </c>
      <c r="C69" s="126" t="s">
        <v>370</v>
      </c>
      <c r="D69" s="126" t="s">
        <v>260</v>
      </c>
      <c r="E69" s="126" t="s">
        <v>442</v>
      </c>
      <c r="F69" s="126" t="s">
        <v>360</v>
      </c>
      <c r="G69" s="127" t="s">
        <v>445</v>
      </c>
      <c r="H69" s="128">
        <v>3543</v>
      </c>
      <c r="I69" s="125">
        <v>3</v>
      </c>
      <c r="J69" s="129">
        <f>บึงกาฬ!F61</f>
        <v>546604.77</v>
      </c>
      <c r="K69" s="130">
        <f>บึงกาฬ!AH61</f>
        <v>586538.68000000005</v>
      </c>
      <c r="L69" s="131">
        <f>บึงกาฬ!AI61</f>
        <v>857634.48</v>
      </c>
      <c r="M69" s="131">
        <f>บึงกาฬ!AJ61</f>
        <v>770993.03</v>
      </c>
      <c r="N69" s="126"/>
      <c r="O69" s="126"/>
      <c r="P69" s="126"/>
      <c r="Q69" s="118">
        <f t="shared" si="0"/>
        <v>86641.449999999953</v>
      </c>
      <c r="R69" s="119">
        <f t="shared" si="1"/>
        <v>242.06448772226926</v>
      </c>
    </row>
    <row r="70" spans="1:18" x14ac:dyDescent="0.5">
      <c r="A70" s="125">
        <v>4</v>
      </c>
      <c r="B70" s="126" t="s">
        <v>239</v>
      </c>
      <c r="C70" s="126" t="s">
        <v>370</v>
      </c>
      <c r="D70" s="126" t="s">
        <v>260</v>
      </c>
      <c r="E70" s="126" t="s">
        <v>442</v>
      </c>
      <c r="F70" s="126" t="s">
        <v>360</v>
      </c>
      <c r="G70" s="127" t="s">
        <v>446</v>
      </c>
      <c r="H70" s="132">
        <v>6330</v>
      </c>
      <c r="I70" s="125">
        <v>5</v>
      </c>
      <c r="J70" s="129">
        <f>บึงกาฬ!F62</f>
        <v>126072.98</v>
      </c>
      <c r="K70" s="130">
        <f>บึงกาฬ!AH62</f>
        <v>188633.93999999983</v>
      </c>
      <c r="L70" s="131">
        <f>บึงกาฬ!AI62</f>
        <v>991020.44</v>
      </c>
      <c r="M70" s="131">
        <f>บึงกาฬ!AJ62</f>
        <v>932632.64</v>
      </c>
      <c r="N70" s="126"/>
      <c r="O70" s="126"/>
      <c r="P70" s="126"/>
      <c r="Q70" s="118">
        <f t="shared" si="0"/>
        <v>58387.79999999993</v>
      </c>
      <c r="R70" s="119">
        <f t="shared" si="1"/>
        <v>156.55931121642968</v>
      </c>
    </row>
    <row r="71" spans="1:18" x14ac:dyDescent="0.5">
      <c r="A71" s="125">
        <v>5</v>
      </c>
      <c r="B71" s="126" t="s">
        <v>239</v>
      </c>
      <c r="C71" s="126" t="s">
        <v>370</v>
      </c>
      <c r="D71" s="126" t="s">
        <v>260</v>
      </c>
      <c r="E71" s="126" t="s">
        <v>442</v>
      </c>
      <c r="F71" s="126" t="s">
        <v>360</v>
      </c>
      <c r="G71" s="127" t="s">
        <v>447</v>
      </c>
      <c r="H71" s="128">
        <v>3421</v>
      </c>
      <c r="I71" s="125">
        <v>3</v>
      </c>
      <c r="J71" s="129">
        <f>บึงกาฬ!F63</f>
        <v>154706.37</v>
      </c>
      <c r="K71" s="130">
        <f>บึงกาฬ!AH63</f>
        <v>141065.96000000002</v>
      </c>
      <c r="L71" s="131">
        <f>บึงกาฬ!AI63</f>
        <v>464558.19999999995</v>
      </c>
      <c r="M71" s="131">
        <f>บึงกาฬ!AJ63</f>
        <v>386624.56</v>
      </c>
      <c r="N71" s="126"/>
      <c r="O71" s="126"/>
      <c r="P71" s="126"/>
      <c r="Q71" s="118">
        <f t="shared" ref="Q71:Q134" si="8">L71-M71</f>
        <v>77933.639999999956</v>
      </c>
      <c r="R71" s="119">
        <f t="shared" ref="R71:R134" si="9">L71/H71</f>
        <v>135.79602455422389</v>
      </c>
    </row>
    <row r="72" spans="1:18" x14ac:dyDescent="0.5">
      <c r="A72" s="125">
        <v>6</v>
      </c>
      <c r="B72" s="126" t="s">
        <v>239</v>
      </c>
      <c r="C72" s="126" t="s">
        <v>370</v>
      </c>
      <c r="D72" s="126" t="s">
        <v>260</v>
      </c>
      <c r="E72" s="126" t="s">
        <v>442</v>
      </c>
      <c r="F72" s="126" t="s">
        <v>360</v>
      </c>
      <c r="G72" s="127" t="s">
        <v>448</v>
      </c>
      <c r="H72" s="128">
        <v>3591</v>
      </c>
      <c r="I72" s="125">
        <v>3</v>
      </c>
      <c r="J72" s="129">
        <f>บึงกาฬ!F64</f>
        <v>18897.88</v>
      </c>
      <c r="K72" s="130">
        <f>บึงกาฬ!AH64</f>
        <v>13803.449999999997</v>
      </c>
      <c r="L72" s="131">
        <f>บึงกาฬ!AI64</f>
        <v>494108.33999999997</v>
      </c>
      <c r="M72" s="131">
        <f>บึงกาฬ!AJ64</f>
        <v>559435.06000000006</v>
      </c>
      <c r="N72" s="126"/>
      <c r="O72" s="126"/>
      <c r="P72" s="126"/>
      <c r="Q72" s="118">
        <f t="shared" si="8"/>
        <v>-65326.720000000088</v>
      </c>
      <c r="R72" s="119">
        <f t="shared" si="9"/>
        <v>137.5963074352548</v>
      </c>
    </row>
    <row r="73" spans="1:18" x14ac:dyDescent="0.5">
      <c r="A73" s="125">
        <v>7</v>
      </c>
      <c r="B73" s="126" t="s">
        <v>239</v>
      </c>
      <c r="C73" s="126" t="s">
        <v>370</v>
      </c>
      <c r="D73" s="126" t="s">
        <v>260</v>
      </c>
      <c r="E73" s="126" t="s">
        <v>442</v>
      </c>
      <c r="F73" s="126" t="s">
        <v>360</v>
      </c>
      <c r="G73" s="127" t="s">
        <v>449</v>
      </c>
      <c r="H73" s="128">
        <v>4772</v>
      </c>
      <c r="I73" s="125">
        <v>4</v>
      </c>
      <c r="J73" s="129">
        <f>บึงกาฬ!F65</f>
        <v>344740.45</v>
      </c>
      <c r="K73" s="130">
        <f>บึงกาฬ!AH65</f>
        <v>201698.49</v>
      </c>
      <c r="L73" s="131">
        <f>บึงกาฬ!AI65</f>
        <v>1045319.75</v>
      </c>
      <c r="M73" s="131">
        <f>บึงกาฬ!AJ65</f>
        <v>994379.1</v>
      </c>
      <c r="N73" s="126"/>
      <c r="O73" s="126"/>
      <c r="P73" s="126"/>
      <c r="Q73" s="118">
        <f t="shared" si="8"/>
        <v>50940.650000000023</v>
      </c>
      <c r="R73" s="119">
        <f t="shared" si="9"/>
        <v>219.05275565800503</v>
      </c>
    </row>
    <row r="74" spans="1:18" s="140" customFormat="1" x14ac:dyDescent="0.5">
      <c r="A74" s="133">
        <v>7</v>
      </c>
      <c r="B74" s="134" t="s">
        <v>239</v>
      </c>
      <c r="C74" s="134"/>
      <c r="D74" s="134"/>
      <c r="E74" s="134" t="s">
        <v>257</v>
      </c>
      <c r="F74" s="134"/>
      <c r="G74" s="135" t="s">
        <v>450</v>
      </c>
      <c r="H74" s="141">
        <f>SUM(H67:H73)</f>
        <v>25385</v>
      </c>
      <c r="I74" s="133"/>
      <c r="J74" s="137">
        <f>SUM(J67:J73)</f>
        <v>1380731.18</v>
      </c>
      <c r="K74" s="137">
        <f t="shared" ref="K74:M74" si="10">SUM(K67:K73)</f>
        <v>1194537.9999999998</v>
      </c>
      <c r="L74" s="137">
        <f t="shared" si="10"/>
        <v>4393289.8599999994</v>
      </c>
      <c r="M74" s="137">
        <f t="shared" si="10"/>
        <v>4264453.37</v>
      </c>
      <c r="N74" s="134">
        <v>6</v>
      </c>
      <c r="O74" s="134">
        <v>6</v>
      </c>
      <c r="P74" s="134">
        <f>N74-O74</f>
        <v>0</v>
      </c>
      <c r="Q74" s="138">
        <f>L74-M74</f>
        <v>128836.48999999929</v>
      </c>
      <c r="R74" s="139">
        <f>L74/H74</f>
        <v>173.06637226708685</v>
      </c>
    </row>
    <row r="75" spans="1:18" x14ac:dyDescent="0.5">
      <c r="A75" s="125">
        <v>1</v>
      </c>
      <c r="B75" s="126" t="s">
        <v>239</v>
      </c>
      <c r="C75" s="126" t="s">
        <v>372</v>
      </c>
      <c r="D75" s="126" t="s">
        <v>295</v>
      </c>
      <c r="E75" s="126" t="s">
        <v>451</v>
      </c>
      <c r="F75" s="126" t="s">
        <v>390</v>
      </c>
      <c r="G75" s="127" t="s">
        <v>452</v>
      </c>
      <c r="H75" s="128"/>
      <c r="I75" s="125"/>
      <c r="J75" s="129"/>
      <c r="K75" s="130"/>
      <c r="L75" s="131"/>
      <c r="M75" s="131"/>
      <c r="N75" s="126"/>
      <c r="O75" s="126"/>
      <c r="P75" s="126"/>
    </row>
    <row r="76" spans="1:18" x14ac:dyDescent="0.5">
      <c r="A76" s="125">
        <v>2</v>
      </c>
      <c r="B76" s="126" t="s">
        <v>239</v>
      </c>
      <c r="C76" s="126" t="s">
        <v>372</v>
      </c>
      <c r="D76" s="126" t="s">
        <v>295</v>
      </c>
      <c r="E76" s="126" t="s">
        <v>451</v>
      </c>
      <c r="F76" s="126" t="s">
        <v>360</v>
      </c>
      <c r="G76" s="127" t="s">
        <v>453</v>
      </c>
      <c r="H76" s="128">
        <v>5834</v>
      </c>
      <c r="I76" s="125">
        <v>4</v>
      </c>
      <c r="J76" s="129">
        <f>บึงกาฬ!F66</f>
        <v>745477.9</v>
      </c>
      <c r="K76" s="130">
        <f>บึงกาฬ!AH66</f>
        <v>847953.60000000009</v>
      </c>
      <c r="L76" s="131">
        <f>บึงกาฬ!AI66</f>
        <v>605047.83000000007</v>
      </c>
      <c r="M76" s="131">
        <f>บึงกาฬ!AJ66</f>
        <v>936737.8</v>
      </c>
      <c r="N76" s="126"/>
      <c r="O76" s="126"/>
      <c r="P76" s="126"/>
      <c r="Q76" s="118">
        <f t="shared" si="8"/>
        <v>-331689.96999999997</v>
      </c>
      <c r="R76" s="119">
        <f t="shared" si="9"/>
        <v>103.71063249914297</v>
      </c>
    </row>
    <row r="77" spans="1:18" x14ac:dyDescent="0.5">
      <c r="A77" s="125">
        <v>3</v>
      </c>
      <c r="B77" s="126" t="s">
        <v>239</v>
      </c>
      <c r="C77" s="126" t="s">
        <v>372</v>
      </c>
      <c r="D77" s="126" t="s">
        <v>295</v>
      </c>
      <c r="E77" s="126" t="s">
        <v>451</v>
      </c>
      <c r="F77" s="126" t="s">
        <v>360</v>
      </c>
      <c r="G77" s="127" t="s">
        <v>454</v>
      </c>
      <c r="H77" s="128">
        <v>4475</v>
      </c>
      <c r="I77" s="125">
        <v>3</v>
      </c>
      <c r="J77" s="129">
        <f>บึงกาฬ!F67</f>
        <v>634801.53</v>
      </c>
      <c r="K77" s="130">
        <f>บึงกาฬ!AH67</f>
        <v>506712.72</v>
      </c>
      <c r="L77" s="131">
        <f>บึงกาฬ!AI67</f>
        <v>551193.38</v>
      </c>
      <c r="M77" s="131">
        <f>บึงกาฬ!AJ67</f>
        <v>418107.39999999997</v>
      </c>
      <c r="N77" s="126"/>
      <c r="O77" s="126"/>
      <c r="P77" s="126"/>
      <c r="Q77" s="118">
        <f t="shared" si="8"/>
        <v>133085.98000000004</v>
      </c>
      <c r="R77" s="119">
        <f t="shared" si="9"/>
        <v>123.17170502793296</v>
      </c>
    </row>
    <row r="78" spans="1:18" x14ac:dyDescent="0.5">
      <c r="A78" s="125">
        <v>4</v>
      </c>
      <c r="B78" s="126" t="s">
        <v>239</v>
      </c>
      <c r="C78" s="126" t="s">
        <v>372</v>
      </c>
      <c r="D78" s="126" t="s">
        <v>295</v>
      </c>
      <c r="E78" s="126" t="s">
        <v>451</v>
      </c>
      <c r="F78" s="126" t="s">
        <v>360</v>
      </c>
      <c r="G78" s="127" t="s">
        <v>455</v>
      </c>
      <c r="H78" s="128">
        <v>1990</v>
      </c>
      <c r="I78" s="125">
        <v>2</v>
      </c>
      <c r="J78" s="129">
        <f>บึงกาฬ!F68</f>
        <v>387228.75</v>
      </c>
      <c r="K78" s="130">
        <f>บึงกาฬ!AH68</f>
        <v>365437.22</v>
      </c>
      <c r="L78" s="131">
        <f>บึงกาฬ!AI68</f>
        <v>466764.09</v>
      </c>
      <c r="M78" s="131">
        <f>บึงกาฬ!AJ68</f>
        <v>296193.57</v>
      </c>
      <c r="N78" s="126"/>
      <c r="O78" s="126"/>
      <c r="P78" s="126"/>
      <c r="Q78" s="118">
        <f t="shared" si="8"/>
        <v>170570.52000000002</v>
      </c>
      <c r="R78" s="119">
        <f t="shared" si="9"/>
        <v>234.5548190954774</v>
      </c>
    </row>
    <row r="79" spans="1:18" x14ac:dyDescent="0.5">
      <c r="A79" s="125">
        <v>5</v>
      </c>
      <c r="B79" s="126" t="s">
        <v>239</v>
      </c>
      <c r="C79" s="126" t="s">
        <v>372</v>
      </c>
      <c r="D79" s="126" t="s">
        <v>295</v>
      </c>
      <c r="E79" s="126" t="s">
        <v>451</v>
      </c>
      <c r="F79" s="126" t="s">
        <v>360</v>
      </c>
      <c r="G79" s="127" t="s">
        <v>456</v>
      </c>
      <c r="H79" s="128">
        <v>5043</v>
      </c>
      <c r="I79" s="125">
        <v>4</v>
      </c>
      <c r="J79" s="129">
        <f>บึงกาฬ!F69</f>
        <v>370416.92</v>
      </c>
      <c r="K79" s="130">
        <f>บึงกาฬ!AH69</f>
        <v>351587.06</v>
      </c>
      <c r="L79" s="131">
        <f>บึงกาฬ!AI69</f>
        <v>588526.75</v>
      </c>
      <c r="M79" s="131">
        <f>บึงกาฬ!AJ69</f>
        <v>416940.63999999996</v>
      </c>
      <c r="N79" s="126"/>
      <c r="O79" s="126"/>
      <c r="P79" s="126"/>
      <c r="Q79" s="118">
        <f t="shared" si="8"/>
        <v>171586.11000000004</v>
      </c>
      <c r="R79" s="119">
        <f t="shared" si="9"/>
        <v>116.7017152488598</v>
      </c>
    </row>
    <row r="80" spans="1:18" x14ac:dyDescent="0.5">
      <c r="A80" s="125">
        <v>6</v>
      </c>
      <c r="B80" s="126" t="s">
        <v>239</v>
      </c>
      <c r="C80" s="126" t="s">
        <v>372</v>
      </c>
      <c r="D80" s="126" t="s">
        <v>295</v>
      </c>
      <c r="E80" s="126" t="s">
        <v>451</v>
      </c>
      <c r="F80" s="126" t="s">
        <v>360</v>
      </c>
      <c r="G80" s="127" t="s">
        <v>457</v>
      </c>
      <c r="H80" s="128">
        <v>5442</v>
      </c>
      <c r="I80" s="125">
        <v>4</v>
      </c>
      <c r="J80" s="129">
        <f>บึงกาฬ!F70</f>
        <v>1058444.1100000001</v>
      </c>
      <c r="K80" s="130">
        <f>บึงกาฬ!AH70</f>
        <v>1088360.4000000001</v>
      </c>
      <c r="L80" s="131">
        <f>บึงกาฬ!AI70</f>
        <v>869033.85</v>
      </c>
      <c r="M80" s="131">
        <f>บึงกาฬ!AJ70</f>
        <v>606628.93000000005</v>
      </c>
      <c r="N80" s="126"/>
      <c r="O80" s="126"/>
      <c r="P80" s="126"/>
      <c r="Q80" s="118">
        <f t="shared" si="8"/>
        <v>262404.91999999993</v>
      </c>
      <c r="R80" s="119">
        <f t="shared" si="9"/>
        <v>159.69015986769568</v>
      </c>
    </row>
    <row r="81" spans="1:18" s="140" customFormat="1" x14ac:dyDescent="0.5">
      <c r="A81" s="133">
        <v>8</v>
      </c>
      <c r="B81" s="134" t="s">
        <v>239</v>
      </c>
      <c r="C81" s="134"/>
      <c r="D81" s="134"/>
      <c r="E81" s="134" t="s">
        <v>257</v>
      </c>
      <c r="F81" s="134"/>
      <c r="G81" s="135" t="s">
        <v>458</v>
      </c>
      <c r="H81" s="141">
        <f>SUM(H75:H80)</f>
        <v>22784</v>
      </c>
      <c r="I81" s="133"/>
      <c r="J81" s="137">
        <f>SUM(J75:J80)</f>
        <v>3196369.21</v>
      </c>
      <c r="K81" s="137">
        <f t="shared" ref="K81:M81" si="11">SUM(K75:K80)</f>
        <v>3160051</v>
      </c>
      <c r="L81" s="137">
        <f t="shared" si="11"/>
        <v>3080565.9</v>
      </c>
      <c r="M81" s="137">
        <f t="shared" si="11"/>
        <v>2674608.34</v>
      </c>
      <c r="N81" s="134">
        <v>5</v>
      </c>
      <c r="O81" s="134">
        <v>5</v>
      </c>
      <c r="P81" s="134">
        <f>N81-O81</f>
        <v>0</v>
      </c>
      <c r="Q81" s="138">
        <f t="shared" si="8"/>
        <v>405957.56000000006</v>
      </c>
      <c r="R81" s="139">
        <f t="shared" si="9"/>
        <v>135.20742187499999</v>
      </c>
    </row>
    <row r="82" spans="1:18" s="140" customFormat="1" ht="22.5" thickBot="1" x14ac:dyDescent="0.55000000000000004">
      <c r="A82" s="151"/>
      <c r="B82" s="152" t="s">
        <v>239</v>
      </c>
      <c r="C82" s="152" t="s">
        <v>239</v>
      </c>
      <c r="D82" s="152" t="s">
        <v>239</v>
      </c>
      <c r="E82" s="152" t="s">
        <v>239</v>
      </c>
      <c r="F82" s="152"/>
      <c r="G82" s="153" t="s">
        <v>459</v>
      </c>
      <c r="H82" s="154">
        <f>H20+H34+H47+H52+H58+H66+H74+H81</f>
        <v>250354</v>
      </c>
      <c r="I82" s="151"/>
      <c r="J82" s="155">
        <f>J20+J34+J47+J52+J58+J66+J74+J81</f>
        <v>29490799.520000003</v>
      </c>
      <c r="K82" s="156">
        <f>K20+K34+K47+K52+K58+K66+K74+K81</f>
        <v>24313609.149999999</v>
      </c>
      <c r="L82" s="155">
        <f t="shared" ref="L82:M82" si="12">L20+L34+L47+L52+L58+L66+L74+L81</f>
        <v>42722228.479999997</v>
      </c>
      <c r="M82" s="155">
        <f t="shared" si="12"/>
        <v>43062593.730000004</v>
      </c>
      <c r="N82" s="152">
        <f>N20+N34+N47+N52+N58+N66+N74+N81</f>
        <v>61</v>
      </c>
      <c r="O82" s="152">
        <f>O20+O34+O47+O52+O58+O66+O74+O81</f>
        <v>61</v>
      </c>
      <c r="P82" s="152">
        <f>N82-O82</f>
        <v>0</v>
      </c>
      <c r="Q82" s="138">
        <f t="shared" si="8"/>
        <v>-340365.25000000745</v>
      </c>
      <c r="R82" s="139">
        <f t="shared" si="9"/>
        <v>170.64727737523665</v>
      </c>
    </row>
    <row r="83" spans="1:18" s="140" customFormat="1" ht="23.25" thickTop="1" thickBot="1" x14ac:dyDescent="0.55000000000000004">
      <c r="A83" s="157"/>
      <c r="B83" s="158"/>
      <c r="C83" s="158"/>
      <c r="D83" s="158"/>
      <c r="E83" s="392" t="s">
        <v>460</v>
      </c>
      <c r="F83" s="393"/>
      <c r="G83" s="394"/>
      <c r="H83" s="159"/>
      <c r="I83" s="157"/>
      <c r="J83" s="160">
        <f>J82/O82</f>
        <v>483455.72983606561</v>
      </c>
      <c r="K83" s="161">
        <f>K82/O82</f>
        <v>398583.756557377</v>
      </c>
      <c r="L83" s="160">
        <f>L82/O82</f>
        <v>700364.40131147532</v>
      </c>
      <c r="M83" s="160">
        <f>M82/O82</f>
        <v>705944.15950819675</v>
      </c>
      <c r="N83" s="158"/>
      <c r="O83" s="158"/>
      <c r="P83" s="158"/>
      <c r="Q83" s="118"/>
      <c r="R83" s="119"/>
    </row>
    <row r="84" spans="1:18" ht="22.5" thickTop="1" x14ac:dyDescent="0.5">
      <c r="A84" s="162">
        <v>1</v>
      </c>
      <c r="B84" s="163" t="s">
        <v>243</v>
      </c>
      <c r="C84" s="163" t="s">
        <v>461</v>
      </c>
      <c r="D84" s="163" t="s">
        <v>462</v>
      </c>
      <c r="E84" s="163" t="s">
        <v>83</v>
      </c>
      <c r="F84" s="163" t="s">
        <v>357</v>
      </c>
      <c r="G84" s="164" t="s">
        <v>463</v>
      </c>
      <c r="H84" s="165"/>
      <c r="I84" s="162"/>
      <c r="J84" s="166"/>
      <c r="K84" s="167"/>
      <c r="L84" s="168"/>
      <c r="M84" s="168"/>
      <c r="N84" s="163"/>
      <c r="O84" s="163"/>
      <c r="P84" s="163"/>
    </row>
    <row r="85" spans="1:18" x14ac:dyDescent="0.5">
      <c r="A85" s="125">
        <v>2</v>
      </c>
      <c r="B85" s="126" t="s">
        <v>243</v>
      </c>
      <c r="C85" s="126" t="s">
        <v>461</v>
      </c>
      <c r="D85" s="126" t="s">
        <v>462</v>
      </c>
      <c r="E85" s="126" t="s">
        <v>83</v>
      </c>
      <c r="F85" s="126" t="s">
        <v>360</v>
      </c>
      <c r="G85" s="127" t="s">
        <v>1322</v>
      </c>
      <c r="H85" s="128">
        <v>5737</v>
      </c>
      <c r="I85" s="125">
        <v>4</v>
      </c>
      <c r="J85" s="129">
        <f>หนองบัวลำภู!F4</f>
        <v>499560.07</v>
      </c>
      <c r="K85" s="130">
        <f>หนองบัวลำภู!AG4</f>
        <v>612666.86</v>
      </c>
      <c r="L85" s="131">
        <f>หนองบัวลำภู!AH4</f>
        <v>781888.73</v>
      </c>
      <c r="M85" s="131">
        <f>หนองบัวลำภู!AI4</f>
        <v>761911.4</v>
      </c>
      <c r="N85" s="126"/>
      <c r="O85" s="126"/>
      <c r="P85" s="126"/>
      <c r="Q85" s="118">
        <f t="shared" si="8"/>
        <v>19977.329999999958</v>
      </c>
      <c r="R85" s="119">
        <f t="shared" si="9"/>
        <v>136.28877985009586</v>
      </c>
    </row>
    <row r="86" spans="1:18" x14ac:dyDescent="0.5">
      <c r="A86" s="125">
        <v>3</v>
      </c>
      <c r="B86" s="126" t="s">
        <v>243</v>
      </c>
      <c r="C86" s="126" t="s">
        <v>461</v>
      </c>
      <c r="D86" s="126" t="s">
        <v>462</v>
      </c>
      <c r="E86" s="126" t="s">
        <v>83</v>
      </c>
      <c r="F86" s="126" t="s">
        <v>360</v>
      </c>
      <c r="G86" s="127" t="s">
        <v>1323</v>
      </c>
      <c r="H86" s="128">
        <v>4213</v>
      </c>
      <c r="I86" s="125">
        <v>3</v>
      </c>
      <c r="J86" s="129">
        <f>หนองบัวลำภู!F5</f>
        <v>534689.32999999996</v>
      </c>
      <c r="K86" s="130">
        <f>หนองบัวลำภู!AG5</f>
        <v>621142.75</v>
      </c>
      <c r="L86" s="131">
        <f>หนองบัวลำภู!AH5</f>
        <v>1011098.8400000001</v>
      </c>
      <c r="M86" s="131">
        <f>หนองบัวลำภู!AI5</f>
        <v>767555.79</v>
      </c>
      <c r="N86" s="126"/>
      <c r="O86" s="126"/>
      <c r="P86" s="126"/>
      <c r="Q86" s="118">
        <f t="shared" si="8"/>
        <v>243543.05000000005</v>
      </c>
      <c r="R86" s="119">
        <f t="shared" si="9"/>
        <v>239.99497745074771</v>
      </c>
    </row>
    <row r="87" spans="1:18" x14ac:dyDescent="0.5">
      <c r="A87" s="125">
        <v>4</v>
      </c>
      <c r="B87" s="126" t="s">
        <v>243</v>
      </c>
      <c r="C87" s="126" t="s">
        <v>461</v>
      </c>
      <c r="D87" s="126" t="s">
        <v>462</v>
      </c>
      <c r="E87" s="126" t="s">
        <v>83</v>
      </c>
      <c r="F87" s="126" t="s">
        <v>360</v>
      </c>
      <c r="G87" s="127" t="s">
        <v>1324</v>
      </c>
      <c r="H87" s="128">
        <v>4949</v>
      </c>
      <c r="I87" s="125">
        <v>4</v>
      </c>
      <c r="J87" s="129">
        <f>หนองบัวลำภู!F6</f>
        <v>440562.78</v>
      </c>
      <c r="K87" s="130">
        <f>หนองบัวลำภู!AG6</f>
        <v>612962.41</v>
      </c>
      <c r="L87" s="131">
        <f>หนองบัวลำภู!AH6</f>
        <v>630299.19999999995</v>
      </c>
      <c r="M87" s="131">
        <f>หนองบัวลำภู!AI6</f>
        <v>707612.91999999993</v>
      </c>
      <c r="N87" s="126"/>
      <c r="O87" s="126"/>
      <c r="P87" s="126"/>
      <c r="Q87" s="118">
        <f t="shared" si="8"/>
        <v>-77313.719999999972</v>
      </c>
      <c r="R87" s="119">
        <f t="shared" si="9"/>
        <v>127.35890078803797</v>
      </c>
    </row>
    <row r="88" spans="1:18" x14ac:dyDescent="0.5">
      <c r="A88" s="125">
        <v>5</v>
      </c>
      <c r="B88" s="126" t="s">
        <v>243</v>
      </c>
      <c r="C88" s="126" t="s">
        <v>461</v>
      </c>
      <c r="D88" s="126" t="s">
        <v>462</v>
      </c>
      <c r="E88" s="126" t="s">
        <v>83</v>
      </c>
      <c r="F88" s="126" t="s">
        <v>360</v>
      </c>
      <c r="G88" s="127" t="s">
        <v>1325</v>
      </c>
      <c r="H88" s="132">
        <v>7233</v>
      </c>
      <c r="I88" s="125">
        <v>5</v>
      </c>
      <c r="J88" s="129">
        <f>หนองบัวลำภู!F7</f>
        <v>734277.44</v>
      </c>
      <c r="K88" s="130">
        <f>หนองบัวลำภู!AG7</f>
        <v>988544.7699999999</v>
      </c>
      <c r="L88" s="131">
        <f>หนองบัวลำภู!AH7</f>
        <v>1204645.52</v>
      </c>
      <c r="M88" s="131">
        <f>หนองบัวลำภู!AI7</f>
        <v>1126380.21</v>
      </c>
      <c r="N88" s="126"/>
      <c r="O88" s="126"/>
      <c r="P88" s="126"/>
      <c r="Q88" s="118">
        <f t="shared" si="8"/>
        <v>78265.310000000056</v>
      </c>
      <c r="R88" s="119">
        <f t="shared" si="9"/>
        <v>166.5485303470206</v>
      </c>
    </row>
    <row r="89" spans="1:18" x14ac:dyDescent="0.5">
      <c r="A89" s="125">
        <v>6</v>
      </c>
      <c r="B89" s="126" t="s">
        <v>243</v>
      </c>
      <c r="C89" s="126" t="s">
        <v>461</v>
      </c>
      <c r="D89" s="126" t="s">
        <v>462</v>
      </c>
      <c r="E89" s="126" t="s">
        <v>83</v>
      </c>
      <c r="F89" s="126" t="s">
        <v>360</v>
      </c>
      <c r="G89" s="127" t="s">
        <v>1326</v>
      </c>
      <c r="H89" s="128">
        <v>5081</v>
      </c>
      <c r="I89" s="125">
        <v>4</v>
      </c>
      <c r="J89" s="129">
        <f>หนองบัวลำภู!F8</f>
        <v>488215.09</v>
      </c>
      <c r="K89" s="130">
        <f>หนองบัวลำภู!AG8</f>
        <v>553933.39</v>
      </c>
      <c r="L89" s="131">
        <f>หนองบัวลำภู!AH8</f>
        <v>964235.78</v>
      </c>
      <c r="M89" s="131">
        <f>หนองบัวลำภู!AI8</f>
        <v>1029033.46</v>
      </c>
      <c r="N89" s="126"/>
      <c r="O89" s="126"/>
      <c r="P89" s="126"/>
      <c r="Q89" s="118">
        <f t="shared" si="8"/>
        <v>-64797.679999999935</v>
      </c>
      <c r="R89" s="119">
        <f t="shared" si="9"/>
        <v>189.77283605589452</v>
      </c>
    </row>
    <row r="90" spans="1:18" x14ac:dyDescent="0.5">
      <c r="A90" s="125">
        <v>7</v>
      </c>
      <c r="B90" s="126" t="s">
        <v>243</v>
      </c>
      <c r="C90" s="126" t="s">
        <v>461</v>
      </c>
      <c r="D90" s="126" t="s">
        <v>462</v>
      </c>
      <c r="E90" s="126" t="s">
        <v>83</v>
      </c>
      <c r="F90" s="126" t="s">
        <v>360</v>
      </c>
      <c r="G90" s="127" t="s">
        <v>1327</v>
      </c>
      <c r="H90" s="128">
        <v>1868</v>
      </c>
      <c r="I90" s="125">
        <v>2</v>
      </c>
      <c r="J90" s="129">
        <f>หนองบัวลำภู!F9</f>
        <v>301225.64</v>
      </c>
      <c r="K90" s="130">
        <f>หนองบัวลำภู!AG9</f>
        <v>403884.4</v>
      </c>
      <c r="L90" s="131">
        <f>หนองบัวลำภู!AH9</f>
        <v>520067.86</v>
      </c>
      <c r="M90" s="131">
        <f>หนองบัวลำภู!AI9</f>
        <v>605881.54</v>
      </c>
      <c r="N90" s="126"/>
      <c r="O90" s="126"/>
      <c r="P90" s="126"/>
      <c r="Q90" s="118">
        <f t="shared" si="8"/>
        <v>-85813.680000000051</v>
      </c>
      <c r="R90" s="119">
        <f t="shared" si="9"/>
        <v>278.40891862955033</v>
      </c>
    </row>
    <row r="91" spans="1:18" x14ac:dyDescent="0.5">
      <c r="A91" s="125">
        <v>8</v>
      </c>
      <c r="B91" s="126" t="s">
        <v>243</v>
      </c>
      <c r="C91" s="126" t="s">
        <v>461</v>
      </c>
      <c r="D91" s="126" t="s">
        <v>462</v>
      </c>
      <c r="E91" s="126" t="s">
        <v>83</v>
      </c>
      <c r="F91" s="126" t="s">
        <v>360</v>
      </c>
      <c r="G91" s="127" t="s">
        <v>1328</v>
      </c>
      <c r="H91" s="132">
        <v>7126</v>
      </c>
      <c r="I91" s="125">
        <v>5</v>
      </c>
      <c r="J91" s="129">
        <f>หนองบัวลำภู!F10</f>
        <v>630128.43000000005</v>
      </c>
      <c r="K91" s="130">
        <f>หนองบัวลำภู!AG10</f>
        <v>838968.37000000011</v>
      </c>
      <c r="L91" s="131">
        <f>หนองบัวลำภู!AH10</f>
        <v>1025985.0900000001</v>
      </c>
      <c r="M91" s="131">
        <f>หนองบัวลำภู!AI10</f>
        <v>1044150.51</v>
      </c>
      <c r="N91" s="126"/>
      <c r="O91" s="126"/>
      <c r="P91" s="126"/>
      <c r="Q91" s="118">
        <f t="shared" si="8"/>
        <v>-18165.419999999925</v>
      </c>
      <c r="R91" s="119">
        <f t="shared" si="9"/>
        <v>143.97769997193379</v>
      </c>
    </row>
    <row r="92" spans="1:18" x14ac:dyDescent="0.5">
      <c r="A92" s="125">
        <v>9</v>
      </c>
      <c r="B92" s="126" t="s">
        <v>243</v>
      </c>
      <c r="C92" s="126" t="s">
        <v>461</v>
      </c>
      <c r="D92" s="126" t="s">
        <v>462</v>
      </c>
      <c r="E92" s="126" t="s">
        <v>83</v>
      </c>
      <c r="F92" s="126" t="s">
        <v>360</v>
      </c>
      <c r="G92" s="127" t="s">
        <v>1329</v>
      </c>
      <c r="H92" s="128">
        <v>2671</v>
      </c>
      <c r="I92" s="125">
        <v>2</v>
      </c>
      <c r="J92" s="129">
        <f>หนองบัวลำภู!F11</f>
        <v>118459.47</v>
      </c>
      <c r="K92" s="130">
        <f>หนองบัวลำภู!AG11</f>
        <v>124115.97</v>
      </c>
      <c r="L92" s="131">
        <f>หนองบัวลำภู!AH11</f>
        <v>396968.52</v>
      </c>
      <c r="M92" s="131">
        <f>หนองบัวลำภู!AI11</f>
        <v>462773.3</v>
      </c>
      <c r="N92" s="126"/>
      <c r="O92" s="126"/>
      <c r="P92" s="126"/>
      <c r="Q92" s="118">
        <f t="shared" si="8"/>
        <v>-65804.77999999997</v>
      </c>
      <c r="R92" s="119">
        <f t="shared" si="9"/>
        <v>148.62168476226134</v>
      </c>
    </row>
    <row r="93" spans="1:18" x14ac:dyDescent="0.5">
      <c r="A93" s="125">
        <v>10</v>
      </c>
      <c r="B93" s="126" t="s">
        <v>243</v>
      </c>
      <c r="C93" s="126" t="s">
        <v>461</v>
      </c>
      <c r="D93" s="126" t="s">
        <v>462</v>
      </c>
      <c r="E93" s="126" t="s">
        <v>83</v>
      </c>
      <c r="F93" s="126" t="s">
        <v>360</v>
      </c>
      <c r="G93" s="127" t="s">
        <v>1330</v>
      </c>
      <c r="H93" s="128">
        <v>4501</v>
      </c>
      <c r="I93" s="125">
        <v>4</v>
      </c>
      <c r="J93" s="129">
        <f>หนองบัวลำภู!F12</f>
        <v>692034.13</v>
      </c>
      <c r="K93" s="130">
        <f>หนองบัวลำภู!AG12</f>
        <v>835123.19999999995</v>
      </c>
      <c r="L93" s="131">
        <f>หนองบัวลำภู!AH12</f>
        <v>667276.97</v>
      </c>
      <c r="M93" s="131">
        <f>หนองบัวลำภู!AI12</f>
        <v>662226.65999999992</v>
      </c>
      <c r="N93" s="126"/>
      <c r="O93" s="126"/>
      <c r="P93" s="126"/>
      <c r="Q93" s="118">
        <f t="shared" si="8"/>
        <v>5050.3100000000559</v>
      </c>
      <c r="R93" s="119">
        <f t="shared" si="9"/>
        <v>148.25082648300378</v>
      </c>
    </row>
    <row r="94" spans="1:18" x14ac:dyDescent="0.5">
      <c r="A94" s="125">
        <v>11</v>
      </c>
      <c r="B94" s="126" t="s">
        <v>243</v>
      </c>
      <c r="C94" s="126" t="s">
        <v>461</v>
      </c>
      <c r="D94" s="126" t="s">
        <v>462</v>
      </c>
      <c r="E94" s="126" t="s">
        <v>83</v>
      </c>
      <c r="F94" s="126" t="s">
        <v>360</v>
      </c>
      <c r="G94" s="127" t="s">
        <v>1331</v>
      </c>
      <c r="H94" s="128">
        <v>3077</v>
      </c>
      <c r="I94" s="125">
        <v>3</v>
      </c>
      <c r="J94" s="129">
        <f>หนองบัวลำภู!F13</f>
        <v>417704.32</v>
      </c>
      <c r="K94" s="130">
        <f>หนองบัวลำภู!AG13</f>
        <v>730579.69000000006</v>
      </c>
      <c r="L94" s="131">
        <f>หนองบัวลำภู!AH13</f>
        <v>593665.97</v>
      </c>
      <c r="M94" s="131">
        <f>หนองบัวลำภู!AI13</f>
        <v>621672.62999999989</v>
      </c>
      <c r="N94" s="126"/>
      <c r="O94" s="126"/>
      <c r="P94" s="126"/>
      <c r="Q94" s="118">
        <f t="shared" si="8"/>
        <v>-28006.659999999916</v>
      </c>
      <c r="R94" s="119">
        <f t="shared" si="9"/>
        <v>192.93661683457913</v>
      </c>
    </row>
    <row r="95" spans="1:18" x14ac:dyDescent="0.5">
      <c r="A95" s="125">
        <v>12</v>
      </c>
      <c r="B95" s="126" t="s">
        <v>243</v>
      </c>
      <c r="C95" s="126" t="s">
        <v>461</v>
      </c>
      <c r="D95" s="126" t="s">
        <v>462</v>
      </c>
      <c r="E95" s="126" t="s">
        <v>83</v>
      </c>
      <c r="F95" s="126" t="s">
        <v>360</v>
      </c>
      <c r="G95" s="127" t="s">
        <v>1332</v>
      </c>
      <c r="H95" s="128">
        <v>2778</v>
      </c>
      <c r="I95" s="125">
        <v>2</v>
      </c>
      <c r="J95" s="129">
        <f>หนองบัวลำภู!F14</f>
        <v>302927.13</v>
      </c>
      <c r="K95" s="130">
        <f>หนองบัวลำภู!AG14</f>
        <v>386157.15</v>
      </c>
      <c r="L95" s="131">
        <f>หนองบัวลำภู!AH14</f>
        <v>549424.26</v>
      </c>
      <c r="M95" s="131">
        <f>หนองบัวลำภู!AI14</f>
        <v>577308.53</v>
      </c>
      <c r="N95" s="126"/>
      <c r="O95" s="126"/>
      <c r="P95" s="126"/>
      <c r="Q95" s="118">
        <f t="shared" si="8"/>
        <v>-27884.270000000019</v>
      </c>
      <c r="R95" s="119">
        <f t="shared" si="9"/>
        <v>197.77691144708425</v>
      </c>
    </row>
    <row r="96" spans="1:18" x14ac:dyDescent="0.5">
      <c r="A96" s="125">
        <v>13</v>
      </c>
      <c r="B96" s="126" t="s">
        <v>243</v>
      </c>
      <c r="C96" s="126" t="s">
        <v>461</v>
      </c>
      <c r="D96" s="126" t="s">
        <v>462</v>
      </c>
      <c r="E96" s="126" t="s">
        <v>83</v>
      </c>
      <c r="F96" s="126" t="s">
        <v>360</v>
      </c>
      <c r="G96" s="127" t="s">
        <v>1333</v>
      </c>
      <c r="H96" s="128">
        <v>4143</v>
      </c>
      <c r="I96" s="125">
        <v>3</v>
      </c>
      <c r="J96" s="129">
        <f>หนองบัวลำภู!F15</f>
        <v>645316.63</v>
      </c>
      <c r="K96" s="130">
        <f>หนองบัวลำภู!AG15</f>
        <v>697075.48</v>
      </c>
      <c r="L96" s="131">
        <f>หนองบัวลำภู!AH15</f>
        <v>828633.21</v>
      </c>
      <c r="M96" s="131">
        <f>หนองบัวลำภู!AI15</f>
        <v>796146.1399999999</v>
      </c>
      <c r="N96" s="126"/>
      <c r="O96" s="126"/>
      <c r="P96" s="126"/>
      <c r="Q96" s="118">
        <f t="shared" si="8"/>
        <v>32487.070000000065</v>
      </c>
      <c r="R96" s="119">
        <f t="shared" si="9"/>
        <v>200.00801593048516</v>
      </c>
    </row>
    <row r="97" spans="1:18" x14ac:dyDescent="0.5">
      <c r="A97" s="125">
        <v>14</v>
      </c>
      <c r="B97" s="126" t="s">
        <v>243</v>
      </c>
      <c r="C97" s="126" t="s">
        <v>461</v>
      </c>
      <c r="D97" s="126" t="s">
        <v>462</v>
      </c>
      <c r="E97" s="126" t="s">
        <v>83</v>
      </c>
      <c r="F97" s="126" t="s">
        <v>360</v>
      </c>
      <c r="G97" s="127" t="s">
        <v>1334</v>
      </c>
      <c r="H97" s="128">
        <v>5018</v>
      </c>
      <c r="I97" s="125">
        <v>4</v>
      </c>
      <c r="J97" s="129">
        <f>หนองบัวลำภู!F16</f>
        <v>154918.14000000001</v>
      </c>
      <c r="K97" s="130">
        <f>หนองบัวลำภู!AG16</f>
        <v>182197.6</v>
      </c>
      <c r="L97" s="131">
        <f>หนองบัวลำภู!AH16</f>
        <v>522081.17</v>
      </c>
      <c r="M97" s="131">
        <f>หนองบัวลำภู!AI16</f>
        <v>591903.24</v>
      </c>
      <c r="N97" s="126"/>
      <c r="O97" s="126"/>
      <c r="P97" s="126"/>
      <c r="Q97" s="118">
        <f t="shared" si="8"/>
        <v>-69822.070000000007</v>
      </c>
      <c r="R97" s="119">
        <f t="shared" si="9"/>
        <v>104.04168393782383</v>
      </c>
    </row>
    <row r="98" spans="1:18" x14ac:dyDescent="0.5">
      <c r="A98" s="125">
        <v>15</v>
      </c>
      <c r="B98" s="126" t="s">
        <v>243</v>
      </c>
      <c r="C98" s="126" t="s">
        <v>461</v>
      </c>
      <c r="D98" s="126" t="s">
        <v>462</v>
      </c>
      <c r="E98" s="126" t="s">
        <v>83</v>
      </c>
      <c r="F98" s="126" t="s">
        <v>360</v>
      </c>
      <c r="G98" s="127" t="s">
        <v>1335</v>
      </c>
      <c r="H98" s="128">
        <v>3532</v>
      </c>
      <c r="I98" s="125">
        <v>3</v>
      </c>
      <c r="J98" s="129">
        <f>หนองบัวลำภู!F17</f>
        <v>795086.77</v>
      </c>
      <c r="K98" s="130">
        <f>หนองบัวลำภู!AG17</f>
        <v>823335.62</v>
      </c>
      <c r="L98" s="131">
        <f>หนองบัวลำภู!AH17</f>
        <v>551839.35</v>
      </c>
      <c r="M98" s="131">
        <f>หนองบัวลำภู!AI17</f>
        <v>566127.96</v>
      </c>
      <c r="N98" s="126"/>
      <c r="O98" s="126"/>
      <c r="P98" s="126"/>
      <c r="Q98" s="118">
        <f t="shared" si="8"/>
        <v>-14288.609999999986</v>
      </c>
      <c r="R98" s="119">
        <f t="shared" si="9"/>
        <v>156.2399065685164</v>
      </c>
    </row>
    <row r="99" spans="1:18" x14ac:dyDescent="0.5">
      <c r="A99" s="125">
        <v>16</v>
      </c>
      <c r="B99" s="126" t="s">
        <v>243</v>
      </c>
      <c r="C99" s="126" t="s">
        <v>461</v>
      </c>
      <c r="D99" s="126" t="s">
        <v>462</v>
      </c>
      <c r="E99" s="126" t="s">
        <v>83</v>
      </c>
      <c r="F99" s="126" t="s">
        <v>360</v>
      </c>
      <c r="G99" s="127" t="s">
        <v>1336</v>
      </c>
      <c r="H99" s="128">
        <v>5707</v>
      </c>
      <c r="I99" s="125">
        <v>4</v>
      </c>
      <c r="J99" s="129">
        <f>หนองบัวลำภู!F18</f>
        <v>464171.27</v>
      </c>
      <c r="K99" s="130">
        <f>หนองบัวลำภู!AG18</f>
        <v>544277.63</v>
      </c>
      <c r="L99" s="131">
        <f>หนองบัวลำภู!AH18</f>
        <v>940598.97</v>
      </c>
      <c r="M99" s="131">
        <f>หนองบัวลำภู!AI18</f>
        <v>963681.83</v>
      </c>
      <c r="N99" s="126"/>
      <c r="O99" s="126"/>
      <c r="P99" s="126"/>
      <c r="Q99" s="118">
        <f t="shared" si="8"/>
        <v>-23082.859999999986</v>
      </c>
      <c r="R99" s="119">
        <f t="shared" si="9"/>
        <v>164.81495882249868</v>
      </c>
    </row>
    <row r="100" spans="1:18" x14ac:dyDescent="0.5">
      <c r="A100" s="125">
        <v>17</v>
      </c>
      <c r="B100" s="126" t="s">
        <v>243</v>
      </c>
      <c r="C100" s="126" t="s">
        <v>461</v>
      </c>
      <c r="D100" s="126" t="s">
        <v>462</v>
      </c>
      <c r="E100" s="126" t="s">
        <v>83</v>
      </c>
      <c r="F100" s="126" t="s">
        <v>360</v>
      </c>
      <c r="G100" s="127" t="s">
        <v>1337</v>
      </c>
      <c r="H100" s="128">
        <v>3845</v>
      </c>
      <c r="I100" s="125">
        <v>3</v>
      </c>
      <c r="J100" s="129">
        <f>หนองบัวลำภู!F19</f>
        <v>353479.53</v>
      </c>
      <c r="K100" s="130">
        <f>หนองบัวลำภู!AG19</f>
        <v>432722.93000000005</v>
      </c>
      <c r="L100" s="131">
        <f>หนองบัวลำภู!AH19</f>
        <v>806187.52000000002</v>
      </c>
      <c r="M100" s="131">
        <f>หนองบัวลำภู!AI19</f>
        <v>821506.54999999993</v>
      </c>
      <c r="N100" s="126"/>
      <c r="O100" s="126"/>
      <c r="P100" s="126"/>
      <c r="Q100" s="118">
        <f t="shared" si="8"/>
        <v>-15319.029999999912</v>
      </c>
      <c r="R100" s="119">
        <f t="shared" si="9"/>
        <v>209.6716566970091</v>
      </c>
    </row>
    <row r="101" spans="1:18" x14ac:dyDescent="0.5">
      <c r="A101" s="125">
        <v>18</v>
      </c>
      <c r="B101" s="126" t="s">
        <v>243</v>
      </c>
      <c r="C101" s="126" t="s">
        <v>461</v>
      </c>
      <c r="D101" s="126" t="s">
        <v>462</v>
      </c>
      <c r="E101" s="126" t="s">
        <v>83</v>
      </c>
      <c r="F101" s="126" t="s">
        <v>360</v>
      </c>
      <c r="G101" s="127" t="s">
        <v>1338</v>
      </c>
      <c r="H101" s="128">
        <v>2875</v>
      </c>
      <c r="I101" s="125">
        <v>2</v>
      </c>
      <c r="J101" s="129">
        <f>หนองบัวลำภู!F20</f>
        <v>620867.94999999995</v>
      </c>
      <c r="K101" s="130">
        <f>หนองบัวลำภู!AG20</f>
        <v>670190.48999999987</v>
      </c>
      <c r="L101" s="131">
        <f>หนองบัวลำภู!AH20</f>
        <v>461887.07999999996</v>
      </c>
      <c r="M101" s="131">
        <f>หนองบัวลำภู!AI20</f>
        <v>474135.02</v>
      </c>
      <c r="N101" s="126"/>
      <c r="O101" s="126"/>
      <c r="P101" s="126"/>
      <c r="Q101" s="118">
        <f t="shared" si="8"/>
        <v>-12247.940000000061</v>
      </c>
      <c r="R101" s="119">
        <f t="shared" si="9"/>
        <v>160.65637565217389</v>
      </c>
    </row>
    <row r="102" spans="1:18" x14ac:dyDescent="0.5">
      <c r="A102" s="125">
        <v>19</v>
      </c>
      <c r="B102" s="126" t="s">
        <v>243</v>
      </c>
      <c r="C102" s="126" t="s">
        <v>461</v>
      </c>
      <c r="D102" s="126" t="s">
        <v>462</v>
      </c>
      <c r="E102" s="126" t="s">
        <v>83</v>
      </c>
      <c r="F102" s="126" t="s">
        <v>360</v>
      </c>
      <c r="G102" s="127" t="s">
        <v>1339</v>
      </c>
      <c r="H102" s="128">
        <v>3123</v>
      </c>
      <c r="I102" s="125">
        <v>3</v>
      </c>
      <c r="J102" s="129">
        <f>หนองบัวลำภู!F21</f>
        <v>429970.2</v>
      </c>
      <c r="K102" s="130">
        <f>หนองบัวลำภู!AG21</f>
        <v>549736.66</v>
      </c>
      <c r="L102" s="131">
        <f>หนองบัวลำภู!AH21</f>
        <v>394635.37</v>
      </c>
      <c r="M102" s="131">
        <f>หนองบัวลำภู!AI21</f>
        <v>424751.15</v>
      </c>
      <c r="N102" s="126"/>
      <c r="O102" s="126"/>
      <c r="P102" s="126"/>
      <c r="Q102" s="118">
        <f t="shared" si="8"/>
        <v>-30115.780000000028</v>
      </c>
      <c r="R102" s="119">
        <f t="shared" si="9"/>
        <v>126.36419148254883</v>
      </c>
    </row>
    <row r="103" spans="1:18" x14ac:dyDescent="0.5">
      <c r="A103" s="125">
        <v>20</v>
      </c>
      <c r="B103" s="126" t="s">
        <v>243</v>
      </c>
      <c r="C103" s="126" t="s">
        <v>461</v>
      </c>
      <c r="D103" s="126" t="s">
        <v>462</v>
      </c>
      <c r="E103" s="126" t="s">
        <v>83</v>
      </c>
      <c r="F103" s="126" t="s">
        <v>360</v>
      </c>
      <c r="G103" s="127" t="s">
        <v>1340</v>
      </c>
      <c r="H103" s="128">
        <v>3601</v>
      </c>
      <c r="I103" s="125">
        <v>3</v>
      </c>
      <c r="J103" s="129">
        <f>หนองบัวลำภู!F22</f>
        <v>431360.7</v>
      </c>
      <c r="K103" s="130">
        <f>หนองบัวลำภู!AG22</f>
        <v>559633.22</v>
      </c>
      <c r="L103" s="131">
        <f>หนองบัวลำภู!AH22</f>
        <v>406705.13</v>
      </c>
      <c r="M103" s="131">
        <f>หนองบัวลำภู!AI22</f>
        <v>430412.57</v>
      </c>
      <c r="N103" s="126"/>
      <c r="O103" s="126"/>
      <c r="P103" s="126"/>
      <c r="Q103" s="118">
        <f t="shared" si="8"/>
        <v>-23707.440000000002</v>
      </c>
      <c r="R103" s="119">
        <f t="shared" si="9"/>
        <v>112.94227436823105</v>
      </c>
    </row>
    <row r="104" spans="1:18" x14ac:dyDescent="0.5">
      <c r="A104" s="125">
        <v>21</v>
      </c>
      <c r="B104" s="126" t="s">
        <v>243</v>
      </c>
      <c r="C104" s="126" t="s">
        <v>461</v>
      </c>
      <c r="D104" s="126" t="s">
        <v>462</v>
      </c>
      <c r="E104" s="126" t="s">
        <v>83</v>
      </c>
      <c r="F104" s="126" t="s">
        <v>360</v>
      </c>
      <c r="G104" s="127" t="s">
        <v>1341</v>
      </c>
      <c r="H104" s="128">
        <v>3870</v>
      </c>
      <c r="I104" s="125">
        <v>3</v>
      </c>
      <c r="J104" s="129">
        <f>หนองบัวลำภู!F23</f>
        <v>1029988.43</v>
      </c>
      <c r="K104" s="130">
        <f>หนองบัวลำภู!AG23</f>
        <v>1106370.3400000001</v>
      </c>
      <c r="L104" s="131">
        <f>หนองบัวลำภู!AH23</f>
        <v>669056.69999999995</v>
      </c>
      <c r="M104" s="131">
        <f>หนองบัวลำภู!AI23</f>
        <v>672740.96000000008</v>
      </c>
      <c r="N104" s="126"/>
      <c r="O104" s="126"/>
      <c r="P104" s="126"/>
      <c r="Q104" s="118">
        <f t="shared" si="8"/>
        <v>-3684.2600000001257</v>
      </c>
      <c r="R104" s="119">
        <f t="shared" si="9"/>
        <v>172.88286821705424</v>
      </c>
    </row>
    <row r="105" spans="1:18" s="140" customFormat="1" x14ac:dyDescent="0.5">
      <c r="A105" s="133">
        <v>1</v>
      </c>
      <c r="B105" s="134" t="s">
        <v>243</v>
      </c>
      <c r="C105" s="134"/>
      <c r="D105" s="134"/>
      <c r="E105" s="134" t="s">
        <v>257</v>
      </c>
      <c r="F105" s="134"/>
      <c r="G105" s="135" t="s">
        <v>464</v>
      </c>
      <c r="H105" s="141">
        <f>SUM(H84:H104)</f>
        <v>84948</v>
      </c>
      <c r="I105" s="133"/>
      <c r="J105" s="137">
        <f>SUM(J84:J104)</f>
        <v>10084943.449999999</v>
      </c>
      <c r="K105" s="137">
        <f t="shared" ref="K105:M105" si="13">SUM(K84:K104)</f>
        <v>12273618.930000002</v>
      </c>
      <c r="L105" s="137">
        <f t="shared" si="13"/>
        <v>13927181.239999998</v>
      </c>
      <c r="M105" s="137">
        <f t="shared" si="13"/>
        <v>14107912.370000001</v>
      </c>
      <c r="N105" s="134">
        <v>20</v>
      </c>
      <c r="O105" s="134">
        <v>20</v>
      </c>
      <c r="P105" s="134">
        <f>N105-O105</f>
        <v>0</v>
      </c>
      <c r="Q105" s="138">
        <f t="shared" si="8"/>
        <v>-180731.13000000268</v>
      </c>
      <c r="R105" s="139">
        <f>L105/H105</f>
        <v>163.94948957008992</v>
      </c>
    </row>
    <row r="106" spans="1:18" x14ac:dyDescent="0.5">
      <c r="A106" s="125">
        <v>1</v>
      </c>
      <c r="B106" s="126" t="s">
        <v>243</v>
      </c>
      <c r="C106" s="126" t="s">
        <v>465</v>
      </c>
      <c r="D106" s="126" t="s">
        <v>264</v>
      </c>
      <c r="E106" s="126" t="s">
        <v>84</v>
      </c>
      <c r="F106" s="126" t="s">
        <v>390</v>
      </c>
      <c r="G106" s="127" t="s">
        <v>466</v>
      </c>
      <c r="H106" s="128"/>
      <c r="I106" s="125"/>
      <c r="J106" s="129"/>
      <c r="K106" s="130"/>
      <c r="L106" s="131"/>
      <c r="M106" s="131"/>
      <c r="N106" s="126"/>
      <c r="O106" s="126"/>
      <c r="P106" s="126"/>
    </row>
    <row r="107" spans="1:18" x14ac:dyDescent="0.5">
      <c r="A107" s="125">
        <v>2</v>
      </c>
      <c r="B107" s="126" t="s">
        <v>243</v>
      </c>
      <c r="C107" s="126" t="s">
        <v>465</v>
      </c>
      <c r="D107" s="126" t="s">
        <v>264</v>
      </c>
      <c r="E107" s="126" t="s">
        <v>84</v>
      </c>
      <c r="F107" s="126" t="s">
        <v>360</v>
      </c>
      <c r="G107" s="127" t="s">
        <v>1342</v>
      </c>
      <c r="H107" s="132">
        <v>7346</v>
      </c>
      <c r="I107" s="125">
        <v>5</v>
      </c>
      <c r="J107" s="129">
        <f>หนองบัวลำภู!F24</f>
        <v>201087.64</v>
      </c>
      <c r="K107" s="130">
        <f>หนองบัวลำภู!AG24</f>
        <v>173963.04</v>
      </c>
      <c r="L107" s="131">
        <f>หนองบัวลำภู!AH24</f>
        <v>949881.72</v>
      </c>
      <c r="M107" s="131">
        <f>หนองบัวลำภู!AI24</f>
        <v>1038280.71</v>
      </c>
      <c r="N107" s="126"/>
      <c r="O107" s="126"/>
      <c r="P107" s="126"/>
      <c r="Q107" s="118">
        <f t="shared" si="8"/>
        <v>-88398.989999999991</v>
      </c>
      <c r="R107" s="119">
        <f t="shared" si="9"/>
        <v>129.30597876395316</v>
      </c>
    </row>
    <row r="108" spans="1:18" x14ac:dyDescent="0.5">
      <c r="A108" s="125">
        <v>3</v>
      </c>
      <c r="B108" s="126" t="s">
        <v>243</v>
      </c>
      <c r="C108" s="126" t="s">
        <v>465</v>
      </c>
      <c r="D108" s="126" t="s">
        <v>264</v>
      </c>
      <c r="E108" s="126" t="s">
        <v>84</v>
      </c>
      <c r="F108" s="126" t="s">
        <v>360</v>
      </c>
      <c r="G108" s="127" t="s">
        <v>1343</v>
      </c>
      <c r="H108" s="128">
        <v>4269</v>
      </c>
      <c r="I108" s="125">
        <v>3</v>
      </c>
      <c r="J108" s="129">
        <f>หนองบัวลำภู!F25</f>
        <v>107584.15</v>
      </c>
      <c r="K108" s="130">
        <f>หนองบัวลำภู!AG25</f>
        <v>-79751.94</v>
      </c>
      <c r="L108" s="131">
        <f>หนองบัวลำภู!AH25</f>
        <v>651565.44999999995</v>
      </c>
      <c r="M108" s="131">
        <f>หนองบัวลำภู!AI25</f>
        <v>694712.1</v>
      </c>
      <c r="N108" s="126"/>
      <c r="O108" s="126"/>
      <c r="P108" s="126"/>
      <c r="Q108" s="118">
        <f t="shared" si="8"/>
        <v>-43146.650000000023</v>
      </c>
      <c r="R108" s="119">
        <f t="shared" si="9"/>
        <v>152.62718435230732</v>
      </c>
    </row>
    <row r="109" spans="1:18" x14ac:dyDescent="0.5">
      <c r="A109" s="125">
        <v>4</v>
      </c>
      <c r="B109" s="126" t="s">
        <v>243</v>
      </c>
      <c r="C109" s="126" t="s">
        <v>465</v>
      </c>
      <c r="D109" s="126" t="s">
        <v>264</v>
      </c>
      <c r="E109" s="126" t="s">
        <v>84</v>
      </c>
      <c r="F109" s="126" t="s">
        <v>360</v>
      </c>
      <c r="G109" s="127" t="s">
        <v>1344</v>
      </c>
      <c r="H109" s="132">
        <v>7452</v>
      </c>
      <c r="I109" s="125">
        <v>5</v>
      </c>
      <c r="J109" s="129">
        <f>หนองบัวลำภู!F26</f>
        <v>814344.78</v>
      </c>
      <c r="K109" s="130">
        <f>หนองบัวลำภู!AG26</f>
        <v>510075.85000000003</v>
      </c>
      <c r="L109" s="131">
        <f>หนองบัวลำภู!AH26</f>
        <v>1584870.65</v>
      </c>
      <c r="M109" s="131">
        <f>หนองบัวลำภู!AI26</f>
        <v>1486981.19</v>
      </c>
      <c r="N109" s="126"/>
      <c r="O109" s="126"/>
      <c r="P109" s="126"/>
      <c r="Q109" s="118">
        <f t="shared" si="8"/>
        <v>97889.459999999963</v>
      </c>
      <c r="R109" s="119">
        <f t="shared" si="9"/>
        <v>212.67722088030058</v>
      </c>
    </row>
    <row r="110" spans="1:18" x14ac:dyDescent="0.5">
      <c r="A110" s="125">
        <v>5</v>
      </c>
      <c r="B110" s="126" t="s">
        <v>243</v>
      </c>
      <c r="C110" s="126" t="s">
        <v>465</v>
      </c>
      <c r="D110" s="126" t="s">
        <v>264</v>
      </c>
      <c r="E110" s="126" t="s">
        <v>84</v>
      </c>
      <c r="F110" s="126" t="s">
        <v>360</v>
      </c>
      <c r="G110" s="127" t="s">
        <v>1345</v>
      </c>
      <c r="H110" s="128">
        <v>5116</v>
      </c>
      <c r="I110" s="125">
        <v>4</v>
      </c>
      <c r="J110" s="129">
        <f>หนองบัวลำภู!F27</f>
        <v>213778.44</v>
      </c>
      <c r="K110" s="130">
        <f>หนองบัวลำภู!AG27</f>
        <v>367626.42000000004</v>
      </c>
      <c r="L110" s="131">
        <f>หนองบัวลำภู!AH27</f>
        <v>938163.23</v>
      </c>
      <c r="M110" s="131">
        <f>หนองบัวลำภู!AI27</f>
        <v>793870.79</v>
      </c>
      <c r="N110" s="126"/>
      <c r="O110" s="126"/>
      <c r="P110" s="126"/>
      <c r="Q110" s="118">
        <f t="shared" si="8"/>
        <v>144292.43999999994</v>
      </c>
      <c r="R110" s="119">
        <f t="shared" si="9"/>
        <v>183.37827013291633</v>
      </c>
    </row>
    <row r="111" spans="1:18" x14ac:dyDescent="0.5">
      <c r="A111" s="125">
        <v>6</v>
      </c>
      <c r="B111" s="126" t="s">
        <v>243</v>
      </c>
      <c r="C111" s="126" t="s">
        <v>465</v>
      </c>
      <c r="D111" s="126" t="s">
        <v>264</v>
      </c>
      <c r="E111" s="126" t="s">
        <v>84</v>
      </c>
      <c r="F111" s="126" t="s">
        <v>360</v>
      </c>
      <c r="G111" s="127" t="s">
        <v>1346</v>
      </c>
      <c r="H111" s="128">
        <v>3330</v>
      </c>
      <c r="I111" s="125">
        <v>3</v>
      </c>
      <c r="J111" s="129">
        <f>หนองบัวลำภู!F28</f>
        <v>70855.570000000007</v>
      </c>
      <c r="K111" s="130">
        <f>หนองบัวลำภู!AG28</f>
        <v>64111.340000000011</v>
      </c>
      <c r="L111" s="131">
        <f>หนองบัวลำภู!AH28</f>
        <v>555017.96</v>
      </c>
      <c r="M111" s="131">
        <f>หนองบัวลำภู!AI28</f>
        <v>637797.04</v>
      </c>
      <c r="N111" s="126"/>
      <c r="O111" s="126"/>
      <c r="P111" s="126"/>
      <c r="Q111" s="118">
        <f t="shared" si="8"/>
        <v>-82779.080000000075</v>
      </c>
      <c r="R111" s="119">
        <f t="shared" si="9"/>
        <v>166.67206006006006</v>
      </c>
    </row>
    <row r="112" spans="1:18" x14ac:dyDescent="0.5">
      <c r="A112" s="125">
        <v>7</v>
      </c>
      <c r="B112" s="126" t="s">
        <v>243</v>
      </c>
      <c r="C112" s="126" t="s">
        <v>465</v>
      </c>
      <c r="D112" s="126" t="s">
        <v>264</v>
      </c>
      <c r="E112" s="126" t="s">
        <v>84</v>
      </c>
      <c r="F112" s="126" t="s">
        <v>360</v>
      </c>
      <c r="G112" s="127" t="s">
        <v>1347</v>
      </c>
      <c r="H112" s="128">
        <v>3774</v>
      </c>
      <c r="I112" s="125">
        <v>3</v>
      </c>
      <c r="J112" s="129">
        <f>หนองบัวลำภู!F29</f>
        <v>122065.68</v>
      </c>
      <c r="K112" s="130">
        <f>หนองบัวลำภู!AG29</f>
        <v>89873.239999999991</v>
      </c>
      <c r="L112" s="131">
        <f>หนองบัวลำภู!AH29</f>
        <v>576744.1</v>
      </c>
      <c r="M112" s="131">
        <f>หนองบัวลำภู!AI29</f>
        <v>611266.12000000011</v>
      </c>
      <c r="N112" s="126"/>
      <c r="O112" s="126"/>
      <c r="P112" s="126"/>
      <c r="Q112" s="118">
        <f t="shared" si="8"/>
        <v>-34522.020000000135</v>
      </c>
      <c r="R112" s="119">
        <f t="shared" si="9"/>
        <v>152.82037625861156</v>
      </c>
    </row>
    <row r="113" spans="1:18" x14ac:dyDescent="0.5">
      <c r="A113" s="125">
        <v>8</v>
      </c>
      <c r="B113" s="126" t="s">
        <v>243</v>
      </c>
      <c r="C113" s="126" t="s">
        <v>465</v>
      </c>
      <c r="D113" s="126" t="s">
        <v>264</v>
      </c>
      <c r="E113" s="126" t="s">
        <v>84</v>
      </c>
      <c r="F113" s="126" t="s">
        <v>360</v>
      </c>
      <c r="G113" s="127" t="s">
        <v>1348</v>
      </c>
      <c r="H113" s="128">
        <v>2996</v>
      </c>
      <c r="I113" s="125">
        <v>2</v>
      </c>
      <c r="J113" s="129">
        <f>หนองบัวลำภู!F30</f>
        <v>16423.82</v>
      </c>
      <c r="K113" s="130">
        <f>หนองบัวลำภู!AG30</f>
        <v>53900.26999999999</v>
      </c>
      <c r="L113" s="131">
        <f>หนองบัวลำภู!AH30</f>
        <v>583989.4</v>
      </c>
      <c r="M113" s="131">
        <f>หนองบัวลำภู!AI30</f>
        <v>623184.15999999992</v>
      </c>
      <c r="N113" s="126"/>
      <c r="O113" s="126"/>
      <c r="P113" s="126"/>
      <c r="Q113" s="118">
        <f t="shared" si="8"/>
        <v>-39194.759999999893</v>
      </c>
      <c r="R113" s="119">
        <f t="shared" si="9"/>
        <v>194.92303070761017</v>
      </c>
    </row>
    <row r="114" spans="1:18" x14ac:dyDescent="0.5">
      <c r="A114" s="125">
        <v>9</v>
      </c>
      <c r="B114" s="126" t="s">
        <v>243</v>
      </c>
      <c r="C114" s="126" t="s">
        <v>465</v>
      </c>
      <c r="D114" s="126" t="s">
        <v>264</v>
      </c>
      <c r="E114" s="126" t="s">
        <v>84</v>
      </c>
      <c r="F114" s="126" t="s">
        <v>360</v>
      </c>
      <c r="G114" s="127" t="s">
        <v>1349</v>
      </c>
      <c r="H114" s="132">
        <v>6600</v>
      </c>
      <c r="I114" s="125">
        <v>5</v>
      </c>
      <c r="J114" s="129">
        <f>หนองบัวลำภู!F31</f>
        <v>578886.56999999995</v>
      </c>
      <c r="K114" s="130">
        <f>หนองบัวลำภู!AG31</f>
        <v>749294.45</v>
      </c>
      <c r="L114" s="131">
        <f>หนองบัวลำภู!AH31</f>
        <v>618667.52000000002</v>
      </c>
      <c r="M114" s="131">
        <f>หนองบัวลำภู!AI31</f>
        <v>577814.66</v>
      </c>
      <c r="N114" s="126"/>
      <c r="O114" s="126"/>
      <c r="P114" s="126"/>
      <c r="Q114" s="118">
        <f t="shared" si="8"/>
        <v>40852.859999999986</v>
      </c>
      <c r="R114" s="119">
        <f t="shared" si="9"/>
        <v>93.737503030303031</v>
      </c>
    </row>
    <row r="115" spans="1:18" x14ac:dyDescent="0.5">
      <c r="A115" s="125">
        <v>10</v>
      </c>
      <c r="B115" s="126" t="s">
        <v>243</v>
      </c>
      <c r="C115" s="126" t="s">
        <v>465</v>
      </c>
      <c r="D115" s="126" t="s">
        <v>264</v>
      </c>
      <c r="E115" s="126" t="s">
        <v>84</v>
      </c>
      <c r="F115" s="126" t="s">
        <v>360</v>
      </c>
      <c r="G115" s="127" t="s">
        <v>1350</v>
      </c>
      <c r="H115" s="128">
        <v>2814</v>
      </c>
      <c r="I115" s="125">
        <v>2</v>
      </c>
      <c r="J115" s="129">
        <f>หนองบัวลำภู!F32</f>
        <v>144759.97</v>
      </c>
      <c r="K115" s="130">
        <f>หนองบัวลำภู!AG32</f>
        <v>47586.630000000005</v>
      </c>
      <c r="L115" s="131">
        <f>หนองบัวลำภู!AH32</f>
        <v>669367.69999999995</v>
      </c>
      <c r="M115" s="131">
        <f>หนองบัวลำภู!AI32</f>
        <v>654965.17999999993</v>
      </c>
      <c r="N115" s="126"/>
      <c r="O115" s="126"/>
      <c r="P115" s="126"/>
      <c r="Q115" s="118">
        <f t="shared" si="8"/>
        <v>14402.520000000019</v>
      </c>
      <c r="R115" s="119">
        <f t="shared" si="9"/>
        <v>237.87054015636105</v>
      </c>
    </row>
    <row r="116" spans="1:18" x14ac:dyDescent="0.5">
      <c r="A116" s="125">
        <v>11</v>
      </c>
      <c r="B116" s="126" t="s">
        <v>243</v>
      </c>
      <c r="C116" s="126" t="s">
        <v>465</v>
      </c>
      <c r="D116" s="126" t="s">
        <v>264</v>
      </c>
      <c r="E116" s="126" t="s">
        <v>84</v>
      </c>
      <c r="F116" s="126" t="s">
        <v>360</v>
      </c>
      <c r="G116" s="127" t="s">
        <v>1351</v>
      </c>
      <c r="H116" s="128">
        <v>5791</v>
      </c>
      <c r="I116" s="125">
        <v>4</v>
      </c>
      <c r="J116" s="129">
        <f>หนองบัวลำภู!F33</f>
        <v>290881.06</v>
      </c>
      <c r="K116" s="130">
        <f>หนองบัวลำภู!AG33</f>
        <v>406113.69</v>
      </c>
      <c r="L116" s="131">
        <f>หนองบัวลำภู!AH33</f>
        <v>736273.52</v>
      </c>
      <c r="M116" s="131">
        <f>หนองบัวลำภู!AI33</f>
        <v>839753.52</v>
      </c>
      <c r="N116" s="126"/>
      <c r="O116" s="126"/>
      <c r="P116" s="126"/>
      <c r="Q116" s="118">
        <f t="shared" si="8"/>
        <v>-103480</v>
      </c>
      <c r="R116" s="119">
        <f t="shared" si="9"/>
        <v>127.14099810050078</v>
      </c>
    </row>
    <row r="117" spans="1:18" x14ac:dyDescent="0.5">
      <c r="A117" s="125">
        <v>12</v>
      </c>
      <c r="B117" s="126" t="s">
        <v>243</v>
      </c>
      <c r="C117" s="126" t="s">
        <v>465</v>
      </c>
      <c r="D117" s="126" t="s">
        <v>264</v>
      </c>
      <c r="E117" s="126" t="s">
        <v>84</v>
      </c>
      <c r="F117" s="126" t="s">
        <v>360</v>
      </c>
      <c r="G117" s="127" t="s">
        <v>1352</v>
      </c>
      <c r="H117" s="128">
        <v>5865</v>
      </c>
      <c r="I117" s="125">
        <v>4</v>
      </c>
      <c r="J117" s="129">
        <f>หนองบัวลำภู!F34</f>
        <v>118602.7</v>
      </c>
      <c r="K117" s="130">
        <f>หนองบัวลำภู!AG34</f>
        <v>102620.39</v>
      </c>
      <c r="L117" s="131">
        <f>หนองบัวลำภู!AH34</f>
        <v>741417.15</v>
      </c>
      <c r="M117" s="131">
        <f>หนองบัวลำภู!AI34</f>
        <v>856174.55</v>
      </c>
      <c r="N117" s="126"/>
      <c r="O117" s="126"/>
      <c r="P117" s="126"/>
      <c r="Q117" s="118">
        <f t="shared" si="8"/>
        <v>-114757.40000000002</v>
      </c>
      <c r="R117" s="119">
        <f t="shared" si="9"/>
        <v>126.41383631713555</v>
      </c>
    </row>
    <row r="118" spans="1:18" x14ac:dyDescent="0.5">
      <c r="A118" s="125">
        <v>13</v>
      </c>
      <c r="B118" s="126" t="s">
        <v>243</v>
      </c>
      <c r="C118" s="126" t="s">
        <v>465</v>
      </c>
      <c r="D118" s="126" t="s">
        <v>264</v>
      </c>
      <c r="E118" s="126" t="s">
        <v>84</v>
      </c>
      <c r="F118" s="126" t="s">
        <v>360</v>
      </c>
      <c r="G118" s="127" t="s">
        <v>1353</v>
      </c>
      <c r="H118" s="128">
        <v>4511</v>
      </c>
      <c r="I118" s="125">
        <v>4</v>
      </c>
      <c r="J118" s="129">
        <f>หนองบัวลำภู!F35</f>
        <v>85845.2</v>
      </c>
      <c r="K118" s="130">
        <f>หนองบัวลำภู!AG35</f>
        <v>-132516.67000000004</v>
      </c>
      <c r="L118" s="131">
        <f>หนองบัวลำภู!AH35</f>
        <v>495085.26</v>
      </c>
      <c r="M118" s="131">
        <f>หนองบัวลำภู!AI35</f>
        <v>794923.84</v>
      </c>
      <c r="N118" s="126"/>
      <c r="O118" s="126"/>
      <c r="P118" s="126"/>
      <c r="Q118" s="118">
        <f t="shared" si="8"/>
        <v>-299838.57999999996</v>
      </c>
      <c r="R118" s="119">
        <f t="shared" si="9"/>
        <v>109.75066725781423</v>
      </c>
    </row>
    <row r="119" spans="1:18" s="140" customFormat="1" x14ac:dyDescent="0.5">
      <c r="A119" s="133">
        <v>2</v>
      </c>
      <c r="B119" s="134" t="s">
        <v>243</v>
      </c>
      <c r="C119" s="134"/>
      <c r="D119" s="134"/>
      <c r="E119" s="134" t="s">
        <v>257</v>
      </c>
      <c r="F119" s="134"/>
      <c r="G119" s="135" t="s">
        <v>467</v>
      </c>
      <c r="H119" s="141">
        <f>SUM(H106:H118)</f>
        <v>59864</v>
      </c>
      <c r="I119" s="133"/>
      <c r="J119" s="137">
        <f>SUM(J106:J118)</f>
        <v>2765115.5800000005</v>
      </c>
      <c r="K119" s="137">
        <f t="shared" ref="K119:M119" si="14">SUM(K106:K118)</f>
        <v>2352896.7100000004</v>
      </c>
      <c r="L119" s="137">
        <f t="shared" si="14"/>
        <v>9101043.6600000001</v>
      </c>
      <c r="M119" s="137">
        <f t="shared" si="14"/>
        <v>9609723.8600000013</v>
      </c>
      <c r="N119" s="134">
        <v>12</v>
      </c>
      <c r="O119" s="134">
        <v>12</v>
      </c>
      <c r="P119" s="134">
        <f>N119-O119</f>
        <v>0</v>
      </c>
      <c r="Q119" s="138">
        <f t="shared" si="8"/>
        <v>-508680.20000000112</v>
      </c>
      <c r="R119" s="139">
        <f>L119/H119</f>
        <v>152.02865929440065</v>
      </c>
    </row>
    <row r="120" spans="1:18" x14ac:dyDescent="0.5">
      <c r="A120" s="125">
        <v>1</v>
      </c>
      <c r="B120" s="126" t="s">
        <v>243</v>
      </c>
      <c r="C120" s="126" t="s">
        <v>468</v>
      </c>
      <c r="D120" s="126" t="s">
        <v>271</v>
      </c>
      <c r="E120" s="126" t="s">
        <v>85</v>
      </c>
      <c r="F120" s="126" t="s">
        <v>390</v>
      </c>
      <c r="G120" s="127" t="s">
        <v>469</v>
      </c>
      <c r="H120" s="128"/>
      <c r="I120" s="125"/>
      <c r="J120" s="129"/>
      <c r="K120" s="130"/>
      <c r="L120" s="131"/>
      <c r="M120" s="131"/>
      <c r="N120" s="126"/>
      <c r="O120" s="126"/>
      <c r="P120" s="126"/>
    </row>
    <row r="121" spans="1:18" x14ac:dyDescent="0.5">
      <c r="A121" s="125">
        <v>2</v>
      </c>
      <c r="B121" s="126" t="s">
        <v>243</v>
      </c>
      <c r="C121" s="126" t="s">
        <v>468</v>
      </c>
      <c r="D121" s="126" t="s">
        <v>271</v>
      </c>
      <c r="E121" s="126" t="s">
        <v>85</v>
      </c>
      <c r="F121" s="126" t="s">
        <v>360</v>
      </c>
      <c r="G121" s="127" t="s">
        <v>1354</v>
      </c>
      <c r="H121" s="128">
        <v>1955</v>
      </c>
      <c r="I121" s="125">
        <v>2</v>
      </c>
      <c r="J121" s="129">
        <f>หนองบัวลำภู!F36</f>
        <v>270400.71999999997</v>
      </c>
      <c r="K121" s="130">
        <f>หนองบัวลำภู!AG36</f>
        <v>372929.98</v>
      </c>
      <c r="L121" s="131">
        <f>หนองบัวลำภู!AH36</f>
        <v>403747.08999999997</v>
      </c>
      <c r="M121" s="131">
        <f>หนองบัวลำภู!AI36</f>
        <v>323872.53000000003</v>
      </c>
      <c r="N121" s="126"/>
      <c r="O121" s="126"/>
      <c r="P121" s="126"/>
      <c r="Q121" s="118">
        <f t="shared" si="8"/>
        <v>79874.559999999939</v>
      </c>
      <c r="R121" s="119">
        <f t="shared" si="9"/>
        <v>206.52025063938618</v>
      </c>
    </row>
    <row r="122" spans="1:18" x14ac:dyDescent="0.5">
      <c r="A122" s="125">
        <v>3</v>
      </c>
      <c r="B122" s="126" t="s">
        <v>243</v>
      </c>
      <c r="C122" s="126" t="s">
        <v>468</v>
      </c>
      <c r="D122" s="126" t="s">
        <v>271</v>
      </c>
      <c r="E122" s="126" t="s">
        <v>85</v>
      </c>
      <c r="F122" s="126" t="s">
        <v>360</v>
      </c>
      <c r="G122" s="127" t="s">
        <v>1355</v>
      </c>
      <c r="H122" s="128">
        <v>4228</v>
      </c>
      <c r="I122" s="125">
        <v>3</v>
      </c>
      <c r="J122" s="129">
        <f>หนองบัวลำภู!F37</f>
        <v>379749.44</v>
      </c>
      <c r="K122" s="130">
        <f>หนองบัวลำภู!AG37</f>
        <v>470768.85</v>
      </c>
      <c r="L122" s="131">
        <f>หนองบัวลำภู!AH37</f>
        <v>765628.87</v>
      </c>
      <c r="M122" s="131">
        <f>หนองบัวลำภู!AI37</f>
        <v>615807.81999999995</v>
      </c>
      <c r="N122" s="126"/>
      <c r="O122" s="126"/>
      <c r="P122" s="126"/>
      <c r="Q122" s="118">
        <f t="shared" si="8"/>
        <v>149821.05000000005</v>
      </c>
      <c r="R122" s="119">
        <f t="shared" si="9"/>
        <v>181.08535241248816</v>
      </c>
    </row>
    <row r="123" spans="1:18" x14ac:dyDescent="0.5">
      <c r="A123" s="125">
        <v>4</v>
      </c>
      <c r="B123" s="126" t="s">
        <v>243</v>
      </c>
      <c r="C123" s="126" t="s">
        <v>468</v>
      </c>
      <c r="D123" s="126" t="s">
        <v>271</v>
      </c>
      <c r="E123" s="126" t="s">
        <v>85</v>
      </c>
      <c r="F123" s="126" t="s">
        <v>360</v>
      </c>
      <c r="G123" s="127" t="s">
        <v>1356</v>
      </c>
      <c r="H123" s="128">
        <v>1245</v>
      </c>
      <c r="I123" s="125">
        <v>1</v>
      </c>
      <c r="J123" s="129">
        <f>หนองบัวลำภู!F38</f>
        <v>250957.22</v>
      </c>
      <c r="K123" s="130">
        <f>หนองบัวลำภู!AG38</f>
        <v>255619.21999999997</v>
      </c>
      <c r="L123" s="131">
        <f>หนองบัวลำภู!AH38</f>
        <v>364896.63</v>
      </c>
      <c r="M123" s="131">
        <f>หนองบัวลำภู!AI38</f>
        <v>340094.81999999995</v>
      </c>
      <c r="N123" s="126"/>
      <c r="O123" s="126"/>
      <c r="P123" s="126"/>
      <c r="Q123" s="118">
        <f t="shared" si="8"/>
        <v>24801.810000000056</v>
      </c>
      <c r="R123" s="119">
        <f t="shared" si="9"/>
        <v>293.08966265060241</v>
      </c>
    </row>
    <row r="124" spans="1:18" x14ac:dyDescent="0.5">
      <c r="A124" s="125">
        <v>5</v>
      </c>
      <c r="B124" s="126" t="s">
        <v>243</v>
      </c>
      <c r="C124" s="126" t="s">
        <v>468</v>
      </c>
      <c r="D124" s="126" t="s">
        <v>271</v>
      </c>
      <c r="E124" s="126" t="s">
        <v>85</v>
      </c>
      <c r="F124" s="126" t="s">
        <v>360</v>
      </c>
      <c r="G124" s="127" t="s">
        <v>1357</v>
      </c>
      <c r="H124" s="128">
        <v>5421</v>
      </c>
      <c r="I124" s="125">
        <v>4</v>
      </c>
      <c r="J124" s="129">
        <f>หนองบัวลำภู!F39</f>
        <v>492968.56</v>
      </c>
      <c r="K124" s="130">
        <f>หนองบัวลำภู!AG39</f>
        <v>479978.23999999999</v>
      </c>
      <c r="L124" s="131">
        <f>หนองบัวลำภู!AH39</f>
        <v>904656.63</v>
      </c>
      <c r="M124" s="131">
        <f>หนองบัวลำภู!AI39</f>
        <v>723321.43</v>
      </c>
      <c r="N124" s="126"/>
      <c r="O124" s="126"/>
      <c r="P124" s="126"/>
      <c r="Q124" s="118">
        <f t="shared" si="8"/>
        <v>181335.19999999995</v>
      </c>
      <c r="R124" s="119">
        <f t="shared" si="9"/>
        <v>166.88002767017156</v>
      </c>
    </row>
    <row r="125" spans="1:18" x14ac:dyDescent="0.5">
      <c r="A125" s="125">
        <v>6</v>
      </c>
      <c r="B125" s="126" t="s">
        <v>243</v>
      </c>
      <c r="C125" s="126" t="s">
        <v>468</v>
      </c>
      <c r="D125" s="126" t="s">
        <v>271</v>
      </c>
      <c r="E125" s="126" t="s">
        <v>85</v>
      </c>
      <c r="F125" s="126" t="s">
        <v>360</v>
      </c>
      <c r="G125" s="127" t="s">
        <v>1358</v>
      </c>
      <c r="H125" s="128">
        <v>3481</v>
      </c>
      <c r="I125" s="125">
        <v>3</v>
      </c>
      <c r="J125" s="129">
        <f>หนองบัวลำภู!F40</f>
        <v>495300.85</v>
      </c>
      <c r="K125" s="130">
        <f>หนองบัวลำภู!AG40</f>
        <v>593055.69999999995</v>
      </c>
      <c r="L125" s="131">
        <f>หนองบัวลำภู!AH40</f>
        <v>685338</v>
      </c>
      <c r="M125" s="131">
        <f>หนองบัวลำภู!AI40</f>
        <v>581002.46</v>
      </c>
      <c r="N125" s="126"/>
      <c r="O125" s="126"/>
      <c r="P125" s="126"/>
      <c r="Q125" s="118">
        <f t="shared" si="8"/>
        <v>104335.54000000004</v>
      </c>
      <c r="R125" s="119">
        <f t="shared" si="9"/>
        <v>196.87963228957196</v>
      </c>
    </row>
    <row r="126" spans="1:18" x14ac:dyDescent="0.5">
      <c r="A126" s="125">
        <v>7</v>
      </c>
      <c r="B126" s="126" t="s">
        <v>243</v>
      </c>
      <c r="C126" s="126" t="s">
        <v>468</v>
      </c>
      <c r="D126" s="126" t="s">
        <v>271</v>
      </c>
      <c r="E126" s="126" t="s">
        <v>85</v>
      </c>
      <c r="F126" s="126" t="s">
        <v>360</v>
      </c>
      <c r="G126" s="127" t="s">
        <v>1359</v>
      </c>
      <c r="H126" s="128">
        <v>3499</v>
      </c>
      <c r="I126" s="125">
        <v>3</v>
      </c>
      <c r="J126" s="129">
        <f>หนองบัวลำภู!F41</f>
        <v>885905.97</v>
      </c>
      <c r="K126" s="130">
        <f>หนองบัวลำภู!AG41</f>
        <v>966610.91999999993</v>
      </c>
      <c r="L126" s="131">
        <f>หนองบัวลำภู!AH41</f>
        <v>672070.8</v>
      </c>
      <c r="M126" s="131">
        <f>หนองบัวลำภู!AI41</f>
        <v>558265.81999999995</v>
      </c>
      <c r="N126" s="126"/>
      <c r="O126" s="126"/>
      <c r="P126" s="126"/>
      <c r="Q126" s="118">
        <f t="shared" si="8"/>
        <v>113804.9800000001</v>
      </c>
      <c r="R126" s="119">
        <f t="shared" si="9"/>
        <v>192.07510717347816</v>
      </c>
    </row>
    <row r="127" spans="1:18" x14ac:dyDescent="0.5">
      <c r="A127" s="125">
        <v>8</v>
      </c>
      <c r="B127" s="126" t="s">
        <v>243</v>
      </c>
      <c r="C127" s="126" t="s">
        <v>468</v>
      </c>
      <c r="D127" s="126" t="s">
        <v>271</v>
      </c>
      <c r="E127" s="126" t="s">
        <v>85</v>
      </c>
      <c r="F127" s="126" t="s">
        <v>360</v>
      </c>
      <c r="G127" s="127" t="s">
        <v>1360</v>
      </c>
      <c r="H127" s="128">
        <v>1888</v>
      </c>
      <c r="I127" s="125">
        <v>2</v>
      </c>
      <c r="J127" s="129">
        <f>หนองบัวลำภู!F42</f>
        <v>354067.05</v>
      </c>
      <c r="K127" s="130">
        <f>หนองบัวลำภู!AG42</f>
        <v>448390.76</v>
      </c>
      <c r="L127" s="131">
        <f>หนองบัวลำภู!AH42</f>
        <v>508046.8</v>
      </c>
      <c r="M127" s="131">
        <f>หนองบัวลำภู!AI42</f>
        <v>486076.39</v>
      </c>
      <c r="N127" s="126"/>
      <c r="O127" s="126"/>
      <c r="P127" s="126"/>
      <c r="Q127" s="118">
        <f t="shared" si="8"/>
        <v>21970.409999999974</v>
      </c>
      <c r="R127" s="119">
        <f t="shared" si="9"/>
        <v>269.09258474576268</v>
      </c>
    </row>
    <row r="128" spans="1:18" x14ac:dyDescent="0.5">
      <c r="A128" s="125">
        <v>9</v>
      </c>
      <c r="B128" s="126" t="s">
        <v>243</v>
      </c>
      <c r="C128" s="126" t="s">
        <v>468</v>
      </c>
      <c r="D128" s="126" t="s">
        <v>271</v>
      </c>
      <c r="E128" s="126" t="s">
        <v>85</v>
      </c>
      <c r="F128" s="126" t="s">
        <v>360</v>
      </c>
      <c r="G128" s="127" t="s">
        <v>1361</v>
      </c>
      <c r="H128" s="128">
        <v>1651</v>
      </c>
      <c r="I128" s="125">
        <v>2</v>
      </c>
      <c r="J128" s="129">
        <f>หนองบัวลำภู!F43</f>
        <v>312528.15000000002</v>
      </c>
      <c r="K128" s="130">
        <f>หนองบัวลำภู!AG43</f>
        <v>400299</v>
      </c>
      <c r="L128" s="131">
        <f>หนองบัวลำภู!AH43</f>
        <v>334289.67</v>
      </c>
      <c r="M128" s="131">
        <f>หนองบัวลำภู!AI43</f>
        <v>283996.58</v>
      </c>
      <c r="N128" s="126"/>
      <c r="O128" s="126"/>
      <c r="P128" s="126"/>
      <c r="Q128" s="118">
        <f t="shared" si="8"/>
        <v>50293.089999999967</v>
      </c>
      <c r="R128" s="119">
        <f t="shared" si="9"/>
        <v>202.47708661417323</v>
      </c>
    </row>
    <row r="129" spans="1:18" x14ac:dyDescent="0.5">
      <c r="A129" s="125">
        <v>10</v>
      </c>
      <c r="B129" s="126" t="s">
        <v>243</v>
      </c>
      <c r="C129" s="126" t="s">
        <v>468</v>
      </c>
      <c r="D129" s="126" t="s">
        <v>271</v>
      </c>
      <c r="E129" s="126" t="s">
        <v>85</v>
      </c>
      <c r="F129" s="126" t="s">
        <v>360</v>
      </c>
      <c r="G129" s="127" t="s">
        <v>1362</v>
      </c>
      <c r="H129" s="128">
        <v>3959</v>
      </c>
      <c r="I129" s="125">
        <v>3</v>
      </c>
      <c r="J129" s="129">
        <f>หนองบัวลำภู!F44</f>
        <v>502493.5</v>
      </c>
      <c r="K129" s="130">
        <f>หนองบัวลำภู!AG44</f>
        <v>629233.44999999995</v>
      </c>
      <c r="L129" s="131">
        <f>หนองบัวลำภู!AH44</f>
        <v>658514.03</v>
      </c>
      <c r="M129" s="131">
        <f>หนองบัวลำภู!AI44</f>
        <v>556214.73</v>
      </c>
      <c r="N129" s="126"/>
      <c r="O129" s="126"/>
      <c r="P129" s="126"/>
      <c r="Q129" s="118">
        <f t="shared" si="8"/>
        <v>102299.30000000005</v>
      </c>
      <c r="R129" s="119">
        <f t="shared" si="9"/>
        <v>166.33342510735034</v>
      </c>
    </row>
    <row r="130" spans="1:18" x14ac:dyDescent="0.5">
      <c r="A130" s="125">
        <v>11</v>
      </c>
      <c r="B130" s="126" t="s">
        <v>243</v>
      </c>
      <c r="C130" s="126" t="s">
        <v>468</v>
      </c>
      <c r="D130" s="126" t="s">
        <v>271</v>
      </c>
      <c r="E130" s="126" t="s">
        <v>85</v>
      </c>
      <c r="F130" s="126" t="s">
        <v>360</v>
      </c>
      <c r="G130" s="127" t="s">
        <v>1363</v>
      </c>
      <c r="H130" s="128">
        <v>2503</v>
      </c>
      <c r="I130" s="125">
        <v>2</v>
      </c>
      <c r="J130" s="129">
        <f>หนองบัวลำภู!F45</f>
        <v>577824.92000000004</v>
      </c>
      <c r="K130" s="130">
        <f>หนองบัวลำภู!AG45</f>
        <v>611887.95000000007</v>
      </c>
      <c r="L130" s="131">
        <f>หนองบัวลำภู!AH45</f>
        <v>213109.83000000002</v>
      </c>
      <c r="M130" s="131">
        <f>หนองบัวลำภู!AI45</f>
        <v>256406.69</v>
      </c>
      <c r="N130" s="126"/>
      <c r="O130" s="126"/>
      <c r="P130" s="126"/>
      <c r="Q130" s="118">
        <f t="shared" si="8"/>
        <v>-43296.859999999986</v>
      </c>
      <c r="R130" s="119">
        <f t="shared" si="9"/>
        <v>85.141761885737125</v>
      </c>
    </row>
    <row r="131" spans="1:18" x14ac:dyDescent="0.5">
      <c r="A131" s="125">
        <v>12</v>
      </c>
      <c r="B131" s="126" t="s">
        <v>243</v>
      </c>
      <c r="C131" s="126" t="s">
        <v>468</v>
      </c>
      <c r="D131" s="126" t="s">
        <v>271</v>
      </c>
      <c r="E131" s="126" t="s">
        <v>85</v>
      </c>
      <c r="F131" s="126" t="s">
        <v>360</v>
      </c>
      <c r="G131" s="127" t="s">
        <v>1364</v>
      </c>
      <c r="H131" s="128">
        <v>3619</v>
      </c>
      <c r="I131" s="125">
        <v>3</v>
      </c>
      <c r="J131" s="129">
        <f>หนองบัวลำภู!F46</f>
        <v>347286.44</v>
      </c>
      <c r="K131" s="130">
        <f>หนองบัวลำภู!AG46</f>
        <v>391497.86</v>
      </c>
      <c r="L131" s="131">
        <f>หนองบัวลำภู!AH46</f>
        <v>440289.88</v>
      </c>
      <c r="M131" s="131">
        <f>หนองบัวลำภู!AI46</f>
        <v>369758.99</v>
      </c>
      <c r="N131" s="126"/>
      <c r="O131" s="126"/>
      <c r="P131" s="126"/>
      <c r="Q131" s="118">
        <f t="shared" si="8"/>
        <v>70530.890000000014</v>
      </c>
      <c r="R131" s="119">
        <f t="shared" si="9"/>
        <v>121.6606465874551</v>
      </c>
    </row>
    <row r="132" spans="1:18" x14ac:dyDescent="0.5">
      <c r="A132" s="125">
        <v>13</v>
      </c>
      <c r="B132" s="126" t="s">
        <v>243</v>
      </c>
      <c r="C132" s="126" t="s">
        <v>468</v>
      </c>
      <c r="D132" s="126" t="s">
        <v>271</v>
      </c>
      <c r="E132" s="126" t="s">
        <v>85</v>
      </c>
      <c r="F132" s="126" t="s">
        <v>360</v>
      </c>
      <c r="G132" s="127" t="s">
        <v>1365</v>
      </c>
      <c r="H132" s="128">
        <v>2593</v>
      </c>
      <c r="I132" s="125">
        <v>2</v>
      </c>
      <c r="J132" s="129">
        <f>หนองบัวลำภู!F47</f>
        <v>286200.38</v>
      </c>
      <c r="K132" s="130">
        <f>หนองบัวลำภู!AG47</f>
        <v>336831.45</v>
      </c>
      <c r="L132" s="131">
        <f>หนองบัวลำภู!AH47</f>
        <v>429586</v>
      </c>
      <c r="M132" s="131">
        <f>หนองบัวลำภู!AI47</f>
        <v>373734.32999999996</v>
      </c>
      <c r="N132" s="126"/>
      <c r="O132" s="126"/>
      <c r="P132" s="126"/>
      <c r="Q132" s="118">
        <f t="shared" si="8"/>
        <v>55851.670000000042</v>
      </c>
      <c r="R132" s="119">
        <f t="shared" si="9"/>
        <v>165.67142306209024</v>
      </c>
    </row>
    <row r="133" spans="1:18" x14ac:dyDescent="0.5">
      <c r="A133" s="125">
        <v>14</v>
      </c>
      <c r="B133" s="126" t="s">
        <v>243</v>
      </c>
      <c r="C133" s="126" t="s">
        <v>468</v>
      </c>
      <c r="D133" s="126" t="s">
        <v>271</v>
      </c>
      <c r="E133" s="126" t="s">
        <v>85</v>
      </c>
      <c r="F133" s="126" t="s">
        <v>360</v>
      </c>
      <c r="G133" s="127" t="s">
        <v>1366</v>
      </c>
      <c r="H133" s="128">
        <v>1622</v>
      </c>
      <c r="I133" s="125">
        <v>2</v>
      </c>
      <c r="J133" s="129">
        <f>หนองบัวลำภู!F48</f>
        <v>552232.46</v>
      </c>
      <c r="K133" s="130">
        <f>หนองบัวลำภู!AG48</f>
        <v>565940.09</v>
      </c>
      <c r="L133" s="131">
        <f>หนองบัวลำภู!AH48</f>
        <v>364101.39</v>
      </c>
      <c r="M133" s="131">
        <f>หนองบัวลำภู!AI48</f>
        <v>301808.5</v>
      </c>
      <c r="N133" s="126"/>
      <c r="O133" s="126"/>
      <c r="P133" s="126"/>
      <c r="Q133" s="118">
        <f t="shared" si="8"/>
        <v>62292.890000000014</v>
      </c>
      <c r="R133" s="119">
        <f t="shared" si="9"/>
        <v>224.47681257706537</v>
      </c>
    </row>
    <row r="134" spans="1:18" x14ac:dyDescent="0.5">
      <c r="A134" s="125">
        <v>15</v>
      </c>
      <c r="B134" s="126" t="s">
        <v>243</v>
      </c>
      <c r="C134" s="126" t="s">
        <v>468</v>
      </c>
      <c r="D134" s="126" t="s">
        <v>271</v>
      </c>
      <c r="E134" s="126" t="s">
        <v>85</v>
      </c>
      <c r="F134" s="126" t="s">
        <v>360</v>
      </c>
      <c r="G134" s="127" t="s">
        <v>1367</v>
      </c>
      <c r="H134" s="128">
        <v>2164</v>
      </c>
      <c r="I134" s="125">
        <v>2</v>
      </c>
      <c r="J134" s="129">
        <f>หนองบัวลำภู!F49</f>
        <v>214752.96</v>
      </c>
      <c r="K134" s="130">
        <f>หนองบัวลำภู!AG49</f>
        <v>222471.46999999997</v>
      </c>
      <c r="L134" s="131">
        <f>หนองบัวลำภู!AH49</f>
        <v>371067.15</v>
      </c>
      <c r="M134" s="131">
        <f>หนองบัวลำภู!AI49</f>
        <v>321778.84999999998</v>
      </c>
      <c r="N134" s="126"/>
      <c r="O134" s="126"/>
      <c r="P134" s="126"/>
      <c r="Q134" s="118">
        <f t="shared" si="8"/>
        <v>49288.300000000047</v>
      </c>
      <c r="R134" s="119">
        <f t="shared" si="9"/>
        <v>171.47280499075788</v>
      </c>
    </row>
    <row r="135" spans="1:18" s="140" customFormat="1" x14ac:dyDescent="0.5">
      <c r="A135" s="133">
        <v>3</v>
      </c>
      <c r="B135" s="134" t="s">
        <v>243</v>
      </c>
      <c r="C135" s="134"/>
      <c r="D135" s="134"/>
      <c r="E135" s="134" t="s">
        <v>257</v>
      </c>
      <c r="F135" s="134"/>
      <c r="G135" s="135" t="s">
        <v>470</v>
      </c>
      <c r="H135" s="141">
        <f>SUM(H120:H134)</f>
        <v>39828</v>
      </c>
      <c r="I135" s="133"/>
      <c r="J135" s="137">
        <f>SUM(J120:J134)</f>
        <v>5922668.6200000001</v>
      </c>
      <c r="K135" s="137">
        <f t="shared" ref="K135:M135" si="15">SUM(K120:K134)</f>
        <v>6745514.9400000004</v>
      </c>
      <c r="L135" s="137">
        <f t="shared" si="15"/>
        <v>7115342.7699999996</v>
      </c>
      <c r="M135" s="137">
        <f t="shared" si="15"/>
        <v>6092139.9400000004</v>
      </c>
      <c r="N135" s="134">
        <v>14</v>
      </c>
      <c r="O135" s="134">
        <v>14</v>
      </c>
      <c r="P135" s="134">
        <f>N135-O135</f>
        <v>0</v>
      </c>
      <c r="Q135" s="138">
        <f t="shared" ref="Q135:Q198" si="16">L135-M135</f>
        <v>1023202.8299999991</v>
      </c>
      <c r="R135" s="139">
        <f>L135/H135</f>
        <v>178.65177186903685</v>
      </c>
    </row>
    <row r="136" spans="1:18" x14ac:dyDescent="0.5">
      <c r="A136" s="125">
        <v>1</v>
      </c>
      <c r="B136" s="126" t="s">
        <v>243</v>
      </c>
      <c r="C136" s="126" t="s">
        <v>471</v>
      </c>
      <c r="D136" s="126" t="s">
        <v>278</v>
      </c>
      <c r="E136" s="126" t="s">
        <v>86</v>
      </c>
      <c r="F136" s="126" t="s">
        <v>390</v>
      </c>
      <c r="G136" s="127" t="s">
        <v>472</v>
      </c>
      <c r="H136" s="128"/>
      <c r="I136" s="125"/>
      <c r="J136" s="129"/>
      <c r="K136" s="130"/>
      <c r="L136" s="131"/>
      <c r="M136" s="131"/>
      <c r="N136" s="126"/>
      <c r="O136" s="126"/>
      <c r="P136" s="126"/>
    </row>
    <row r="137" spans="1:18" x14ac:dyDescent="0.5">
      <c r="A137" s="125">
        <v>2</v>
      </c>
      <c r="B137" s="126" t="s">
        <v>243</v>
      </c>
      <c r="C137" s="126" t="s">
        <v>471</v>
      </c>
      <c r="D137" s="126" t="s">
        <v>278</v>
      </c>
      <c r="E137" s="126" t="s">
        <v>86</v>
      </c>
      <c r="F137" s="126" t="s">
        <v>360</v>
      </c>
      <c r="G137" s="127" t="s">
        <v>1368</v>
      </c>
      <c r="H137" s="132">
        <v>6007</v>
      </c>
      <c r="I137" s="125">
        <v>5</v>
      </c>
      <c r="J137" s="129">
        <f>หนองบัวลำภู!F50</f>
        <v>699021.2</v>
      </c>
      <c r="K137" s="130">
        <f>หนองบัวลำภู!AG50</f>
        <v>1202908.7999999998</v>
      </c>
      <c r="L137" s="131">
        <f>หนองบัวลำภู!AH50</f>
        <v>1183950.1200000001</v>
      </c>
      <c r="M137" s="131">
        <f>หนองบัวลำภู!AI50</f>
        <v>909098.95000000007</v>
      </c>
      <c r="N137" s="126"/>
      <c r="O137" s="126"/>
      <c r="P137" s="126"/>
      <c r="Q137" s="118">
        <f t="shared" si="16"/>
        <v>274851.17000000004</v>
      </c>
      <c r="R137" s="119">
        <f t="shared" ref="R137:R198" si="17">L137/H137</f>
        <v>197.09507574496422</v>
      </c>
    </row>
    <row r="138" spans="1:18" x14ac:dyDescent="0.5">
      <c r="A138" s="125">
        <v>3</v>
      </c>
      <c r="B138" s="126" t="s">
        <v>243</v>
      </c>
      <c r="C138" s="126" t="s">
        <v>471</v>
      </c>
      <c r="D138" s="126" t="s">
        <v>278</v>
      </c>
      <c r="E138" s="126" t="s">
        <v>86</v>
      </c>
      <c r="F138" s="126" t="s">
        <v>360</v>
      </c>
      <c r="G138" s="127" t="s">
        <v>1369</v>
      </c>
      <c r="H138" s="128">
        <v>5439</v>
      </c>
      <c r="I138" s="125">
        <v>4</v>
      </c>
      <c r="J138" s="129">
        <f>หนองบัวลำภู!F51</f>
        <v>330971.26</v>
      </c>
      <c r="K138" s="130">
        <f>หนองบัวลำภู!AG51</f>
        <v>507404.80000000005</v>
      </c>
      <c r="L138" s="131">
        <f>หนองบัวลำภู!AH51</f>
        <v>784120.82</v>
      </c>
      <c r="M138" s="131">
        <f>หนองบัวลำภู!AI51</f>
        <v>764433.42</v>
      </c>
      <c r="N138" s="126"/>
      <c r="O138" s="126"/>
      <c r="P138" s="126"/>
      <c r="Q138" s="118">
        <f t="shared" si="16"/>
        <v>19687.399999999907</v>
      </c>
      <c r="R138" s="119">
        <f t="shared" si="17"/>
        <v>144.16635778635776</v>
      </c>
    </row>
    <row r="139" spans="1:18" x14ac:dyDescent="0.5">
      <c r="A139" s="125">
        <v>4</v>
      </c>
      <c r="B139" s="126" t="s">
        <v>243</v>
      </c>
      <c r="C139" s="126" t="s">
        <v>471</v>
      </c>
      <c r="D139" s="126" t="s">
        <v>278</v>
      </c>
      <c r="E139" s="126" t="s">
        <v>86</v>
      </c>
      <c r="F139" s="126" t="s">
        <v>360</v>
      </c>
      <c r="G139" s="127" t="s">
        <v>1370</v>
      </c>
      <c r="H139" s="128">
        <v>3683</v>
      </c>
      <c r="I139" s="125">
        <v>3</v>
      </c>
      <c r="J139" s="129">
        <f>หนองบัวลำภู!F52</f>
        <v>220054.44</v>
      </c>
      <c r="K139" s="130">
        <f>หนองบัวลำภู!AG52</f>
        <v>314716.66000000003</v>
      </c>
      <c r="L139" s="131">
        <f>หนองบัวลำภู!AH52</f>
        <v>560569.24</v>
      </c>
      <c r="M139" s="131">
        <f>หนองบัวลำภู!AI52</f>
        <v>549284.47000000009</v>
      </c>
      <c r="N139" s="126"/>
      <c r="O139" s="126"/>
      <c r="P139" s="126"/>
      <c r="Q139" s="118">
        <f t="shared" si="16"/>
        <v>11284.769999999902</v>
      </c>
      <c r="R139" s="119">
        <f t="shared" si="17"/>
        <v>152.20451805593265</v>
      </c>
    </row>
    <row r="140" spans="1:18" x14ac:dyDescent="0.5">
      <c r="A140" s="125">
        <v>5</v>
      </c>
      <c r="B140" s="126" t="s">
        <v>243</v>
      </c>
      <c r="C140" s="126" t="s">
        <v>471</v>
      </c>
      <c r="D140" s="126" t="s">
        <v>278</v>
      </c>
      <c r="E140" s="126" t="s">
        <v>86</v>
      </c>
      <c r="F140" s="126" t="s">
        <v>360</v>
      </c>
      <c r="G140" s="127" t="s">
        <v>1371</v>
      </c>
      <c r="H140" s="132">
        <v>10514</v>
      </c>
      <c r="I140" s="125">
        <v>5</v>
      </c>
      <c r="J140" s="129">
        <f>หนองบัวลำภู!F53</f>
        <v>1351224.74</v>
      </c>
      <c r="K140" s="130">
        <f>หนองบัวลำภู!AG53</f>
        <v>1579063.72</v>
      </c>
      <c r="L140" s="131">
        <f>หนองบัวลำภู!AH53</f>
        <v>1999385.03</v>
      </c>
      <c r="M140" s="131">
        <f>หนองบัวลำภู!AI53</f>
        <v>1757079.52</v>
      </c>
      <c r="N140" s="126"/>
      <c r="O140" s="126"/>
      <c r="P140" s="126"/>
      <c r="Q140" s="118">
        <f t="shared" si="16"/>
        <v>242305.51</v>
      </c>
      <c r="R140" s="119">
        <f t="shared" si="17"/>
        <v>190.16406981167967</v>
      </c>
    </row>
    <row r="141" spans="1:18" x14ac:dyDescent="0.5">
      <c r="A141" s="125">
        <v>6</v>
      </c>
      <c r="B141" s="126" t="s">
        <v>243</v>
      </c>
      <c r="C141" s="126" t="s">
        <v>471</v>
      </c>
      <c r="D141" s="126" t="s">
        <v>278</v>
      </c>
      <c r="E141" s="126" t="s">
        <v>86</v>
      </c>
      <c r="F141" s="126" t="s">
        <v>360</v>
      </c>
      <c r="G141" s="127" t="s">
        <v>1372</v>
      </c>
      <c r="H141" s="128">
        <v>1578</v>
      </c>
      <c r="I141" s="125">
        <v>1</v>
      </c>
      <c r="J141" s="129">
        <f>หนองบัวลำภู!F54</f>
        <v>321357.84999999998</v>
      </c>
      <c r="K141" s="130">
        <f>หนองบัวลำภู!AG54</f>
        <v>398025.19999999995</v>
      </c>
      <c r="L141" s="131">
        <f>หนองบัวลำภู!AH54</f>
        <v>534668.82000000007</v>
      </c>
      <c r="M141" s="131">
        <f>หนองบัวลำภู!AI54</f>
        <v>360662.43</v>
      </c>
      <c r="N141" s="126"/>
      <c r="O141" s="126"/>
      <c r="P141" s="126"/>
      <c r="Q141" s="118">
        <f t="shared" si="16"/>
        <v>174006.39000000007</v>
      </c>
      <c r="R141" s="119">
        <f t="shared" si="17"/>
        <v>338.82688212927764</v>
      </c>
    </row>
    <row r="142" spans="1:18" x14ac:dyDescent="0.5">
      <c r="A142" s="125">
        <v>7</v>
      </c>
      <c r="B142" s="126" t="s">
        <v>243</v>
      </c>
      <c r="C142" s="126" t="s">
        <v>471</v>
      </c>
      <c r="D142" s="126" t="s">
        <v>278</v>
      </c>
      <c r="E142" s="126" t="s">
        <v>86</v>
      </c>
      <c r="F142" s="126" t="s">
        <v>360</v>
      </c>
      <c r="G142" s="127" t="s">
        <v>1373</v>
      </c>
      <c r="H142" s="128">
        <v>3503</v>
      </c>
      <c r="I142" s="125">
        <v>3</v>
      </c>
      <c r="J142" s="129">
        <f>หนองบัวลำภู!F55</f>
        <v>373047.91</v>
      </c>
      <c r="K142" s="130">
        <f>หนองบัวลำภู!AG55</f>
        <v>412439.48</v>
      </c>
      <c r="L142" s="131">
        <f>หนองบัวลำภู!AH55</f>
        <v>482022.89</v>
      </c>
      <c r="M142" s="131">
        <f>หนองบัวลำภู!AI55</f>
        <v>454985.73000000004</v>
      </c>
      <c r="N142" s="126"/>
      <c r="O142" s="126"/>
      <c r="P142" s="126"/>
      <c r="Q142" s="118">
        <f t="shared" si="16"/>
        <v>27037.159999999974</v>
      </c>
      <c r="R142" s="119">
        <f t="shared" si="17"/>
        <v>137.60288038823865</v>
      </c>
    </row>
    <row r="143" spans="1:18" x14ac:dyDescent="0.5">
      <c r="A143" s="125">
        <v>8</v>
      </c>
      <c r="B143" s="126" t="s">
        <v>243</v>
      </c>
      <c r="C143" s="126" t="s">
        <v>471</v>
      </c>
      <c r="D143" s="126" t="s">
        <v>278</v>
      </c>
      <c r="E143" s="126" t="s">
        <v>86</v>
      </c>
      <c r="F143" s="126" t="s">
        <v>360</v>
      </c>
      <c r="G143" s="127" t="s">
        <v>2139</v>
      </c>
      <c r="H143" s="128">
        <v>5709</v>
      </c>
      <c r="I143" s="125">
        <v>4</v>
      </c>
      <c r="J143" s="129">
        <f>หนองบัวลำภู!F56</f>
        <v>404402.75</v>
      </c>
      <c r="K143" s="130">
        <f>หนองบัวลำภู!AG56</f>
        <v>474452.01</v>
      </c>
      <c r="L143" s="131">
        <f>หนองบัวลำภู!AH56</f>
        <v>946367.98</v>
      </c>
      <c r="M143" s="131">
        <f>หนองบัวลำภู!AI56</f>
        <v>821254.77999999991</v>
      </c>
      <c r="N143" s="126"/>
      <c r="O143" s="126"/>
      <c r="P143" s="126"/>
      <c r="Q143" s="118">
        <f t="shared" si="16"/>
        <v>125113.20000000007</v>
      </c>
      <c r="R143" s="119">
        <f t="shared" si="17"/>
        <v>165.76773165177789</v>
      </c>
    </row>
    <row r="144" spans="1:18" x14ac:dyDescent="0.5">
      <c r="A144" s="125">
        <v>9</v>
      </c>
      <c r="B144" s="126" t="s">
        <v>243</v>
      </c>
      <c r="C144" s="126" t="s">
        <v>471</v>
      </c>
      <c r="D144" s="126" t="s">
        <v>278</v>
      </c>
      <c r="E144" s="126" t="s">
        <v>86</v>
      </c>
      <c r="F144" s="126" t="s">
        <v>360</v>
      </c>
      <c r="G144" s="127" t="s">
        <v>1375</v>
      </c>
      <c r="H144" s="128">
        <v>2754</v>
      </c>
      <c r="I144" s="125">
        <v>2</v>
      </c>
      <c r="J144" s="129">
        <f>หนองบัวลำภู!F57</f>
        <v>234198.82</v>
      </c>
      <c r="K144" s="130">
        <f>หนองบัวลำภู!AG57</f>
        <v>285713.77</v>
      </c>
      <c r="L144" s="131">
        <f>หนองบัวลำภู!AH57</f>
        <v>363070.27</v>
      </c>
      <c r="M144" s="131">
        <f>หนองบัวลำภู!AI57</f>
        <v>354217.37</v>
      </c>
      <c r="N144" s="126"/>
      <c r="O144" s="126"/>
      <c r="P144" s="126"/>
      <c r="Q144" s="118">
        <f t="shared" si="16"/>
        <v>8852.9000000000233</v>
      </c>
      <c r="R144" s="119">
        <f t="shared" si="17"/>
        <v>131.83379448075527</v>
      </c>
    </row>
    <row r="145" spans="1:18" x14ac:dyDescent="0.5">
      <c r="A145" s="125">
        <v>10</v>
      </c>
      <c r="B145" s="126" t="s">
        <v>243</v>
      </c>
      <c r="C145" s="126" t="s">
        <v>471</v>
      </c>
      <c r="D145" s="126" t="s">
        <v>278</v>
      </c>
      <c r="E145" s="126" t="s">
        <v>86</v>
      </c>
      <c r="F145" s="126" t="s">
        <v>360</v>
      </c>
      <c r="G145" s="127" t="s">
        <v>1376</v>
      </c>
      <c r="H145" s="128">
        <v>5299</v>
      </c>
      <c r="I145" s="125">
        <v>4</v>
      </c>
      <c r="J145" s="129">
        <f>หนองบัวลำภู!F58</f>
        <v>142606.87</v>
      </c>
      <c r="K145" s="130">
        <f>หนองบัวลำภู!AG58</f>
        <v>201084.44</v>
      </c>
      <c r="L145" s="131">
        <f>หนองบัวลำภู!AH58</f>
        <v>929115.17999999993</v>
      </c>
      <c r="M145" s="131">
        <f>หนองบัวลำภู!AI58</f>
        <v>1001696.19</v>
      </c>
      <c r="N145" s="126"/>
      <c r="O145" s="126"/>
      <c r="P145" s="126"/>
      <c r="Q145" s="118">
        <f t="shared" si="16"/>
        <v>-72581.010000000009</v>
      </c>
      <c r="R145" s="119">
        <f t="shared" si="17"/>
        <v>175.33783355350064</v>
      </c>
    </row>
    <row r="146" spans="1:18" x14ac:dyDescent="0.5">
      <c r="A146" s="125">
        <v>11</v>
      </c>
      <c r="B146" s="126" t="s">
        <v>243</v>
      </c>
      <c r="C146" s="126" t="s">
        <v>471</v>
      </c>
      <c r="D146" s="126" t="s">
        <v>278</v>
      </c>
      <c r="E146" s="126" t="s">
        <v>86</v>
      </c>
      <c r="F146" s="126" t="s">
        <v>360</v>
      </c>
      <c r="G146" s="127" t="s">
        <v>1377</v>
      </c>
      <c r="H146" s="128">
        <v>3522</v>
      </c>
      <c r="I146" s="125">
        <v>3</v>
      </c>
      <c r="J146" s="129">
        <f>หนองบัวลำภู!F59</f>
        <v>160052.81</v>
      </c>
      <c r="K146" s="130">
        <f>หนองบัวลำภู!AG59</f>
        <v>218385.28</v>
      </c>
      <c r="L146" s="131">
        <f>หนองบัวลำภู!AH59</f>
        <v>573768.35</v>
      </c>
      <c r="M146" s="131">
        <f>หนองบัวลำภู!AI59</f>
        <v>848958.4</v>
      </c>
      <c r="N146" s="126"/>
      <c r="O146" s="126"/>
      <c r="P146" s="126"/>
      <c r="Q146" s="118">
        <f t="shared" si="16"/>
        <v>-275190.05000000005</v>
      </c>
      <c r="R146" s="119">
        <f t="shared" si="17"/>
        <v>162.90980976717773</v>
      </c>
    </row>
    <row r="147" spans="1:18" x14ac:dyDescent="0.5">
      <c r="A147" s="125">
        <v>12</v>
      </c>
      <c r="B147" s="126" t="s">
        <v>243</v>
      </c>
      <c r="C147" s="126" t="s">
        <v>471</v>
      </c>
      <c r="D147" s="126" t="s">
        <v>278</v>
      </c>
      <c r="E147" s="126" t="s">
        <v>86</v>
      </c>
      <c r="F147" s="126" t="s">
        <v>360</v>
      </c>
      <c r="G147" s="127" t="s">
        <v>1378</v>
      </c>
      <c r="H147" s="128">
        <v>3001</v>
      </c>
      <c r="I147" s="125">
        <v>3</v>
      </c>
      <c r="J147" s="129">
        <f>หนองบัวลำภู!F60</f>
        <v>155213.01999999999</v>
      </c>
      <c r="K147" s="130">
        <f>หนองบัวลำภู!AG60</f>
        <v>178243.02</v>
      </c>
      <c r="L147" s="131">
        <f>หนองบัวลำภู!AH60</f>
        <v>434003.6</v>
      </c>
      <c r="M147" s="131">
        <f>หนองบัวลำภู!AI60</f>
        <v>488645.53</v>
      </c>
      <c r="N147" s="126"/>
      <c r="O147" s="126"/>
      <c r="P147" s="126"/>
      <c r="Q147" s="118">
        <f t="shared" si="16"/>
        <v>-54641.930000000051</v>
      </c>
      <c r="R147" s="119">
        <f t="shared" si="17"/>
        <v>144.61966011329557</v>
      </c>
    </row>
    <row r="148" spans="1:18" x14ac:dyDescent="0.5">
      <c r="A148" s="125">
        <v>13</v>
      </c>
      <c r="B148" s="126" t="s">
        <v>243</v>
      </c>
      <c r="C148" s="126" t="s">
        <v>471</v>
      </c>
      <c r="D148" s="126" t="s">
        <v>278</v>
      </c>
      <c r="E148" s="126" t="s">
        <v>86</v>
      </c>
      <c r="F148" s="126" t="s">
        <v>360</v>
      </c>
      <c r="G148" s="127" t="s">
        <v>1379</v>
      </c>
      <c r="H148" s="128">
        <v>1241</v>
      </c>
      <c r="I148" s="125">
        <v>1</v>
      </c>
      <c r="J148" s="129">
        <f>หนองบัวลำภู!F61</f>
        <v>194579.68</v>
      </c>
      <c r="K148" s="130">
        <f>หนองบัวลำภู!AG61</f>
        <v>269946.33999999997</v>
      </c>
      <c r="L148" s="131">
        <f>หนองบัวลำภู!AH61</f>
        <v>342466.33999999997</v>
      </c>
      <c r="M148" s="131">
        <f>หนองบัวลำภู!AI61</f>
        <v>326448.53000000003</v>
      </c>
      <c r="N148" s="126"/>
      <c r="O148" s="126"/>
      <c r="P148" s="126"/>
      <c r="Q148" s="118">
        <f t="shared" si="16"/>
        <v>16017.809999999939</v>
      </c>
      <c r="R148" s="119">
        <f t="shared" si="17"/>
        <v>275.95998388396453</v>
      </c>
    </row>
    <row r="149" spans="1:18" x14ac:dyDescent="0.5">
      <c r="A149" s="125">
        <v>14</v>
      </c>
      <c r="B149" s="126" t="s">
        <v>243</v>
      </c>
      <c r="C149" s="126" t="s">
        <v>471</v>
      </c>
      <c r="D149" s="126" t="s">
        <v>278</v>
      </c>
      <c r="E149" s="126" t="s">
        <v>86</v>
      </c>
      <c r="F149" s="126" t="s">
        <v>360</v>
      </c>
      <c r="G149" s="127" t="s">
        <v>1380</v>
      </c>
      <c r="H149" s="128">
        <v>3625</v>
      </c>
      <c r="I149" s="125">
        <v>3</v>
      </c>
      <c r="J149" s="129">
        <f>หนองบัวลำภู!F62</f>
        <v>457509.73</v>
      </c>
      <c r="K149" s="130">
        <f>หนองบัวลำภู!AG62</f>
        <v>521564.86</v>
      </c>
      <c r="L149" s="131">
        <f>หนองบัวลำภู!AH62</f>
        <v>742071.94</v>
      </c>
      <c r="M149" s="131">
        <f>หนองบัวลำภู!AI62</f>
        <v>662962.17999999993</v>
      </c>
      <c r="N149" s="126"/>
      <c r="O149" s="126"/>
      <c r="P149" s="126"/>
      <c r="Q149" s="118">
        <f t="shared" si="16"/>
        <v>79109.760000000009</v>
      </c>
      <c r="R149" s="119">
        <f t="shared" si="17"/>
        <v>204.70950068965516</v>
      </c>
    </row>
    <row r="150" spans="1:18" x14ac:dyDescent="0.5">
      <c r="A150" s="125">
        <v>15</v>
      </c>
      <c r="B150" s="126" t="s">
        <v>243</v>
      </c>
      <c r="C150" s="126" t="s">
        <v>471</v>
      </c>
      <c r="D150" s="126" t="s">
        <v>278</v>
      </c>
      <c r="E150" s="126" t="s">
        <v>86</v>
      </c>
      <c r="F150" s="126" t="s">
        <v>360</v>
      </c>
      <c r="G150" s="127" t="s">
        <v>1381</v>
      </c>
      <c r="H150" s="132">
        <v>6304</v>
      </c>
      <c r="I150" s="125">
        <v>5</v>
      </c>
      <c r="J150" s="129">
        <f>หนองบัวลำภู!F63</f>
        <v>310325.32</v>
      </c>
      <c r="K150" s="130">
        <f>หนองบัวลำภู!AG63</f>
        <v>389331.74</v>
      </c>
      <c r="L150" s="131">
        <f>หนองบัวลำภู!AH63</f>
        <v>912715.48</v>
      </c>
      <c r="M150" s="131">
        <f>หนองบัวลำภู!AI63</f>
        <v>887800.47</v>
      </c>
      <c r="N150" s="126"/>
      <c r="O150" s="126"/>
      <c r="P150" s="126"/>
      <c r="Q150" s="118">
        <f t="shared" si="16"/>
        <v>24915.010000000009</v>
      </c>
      <c r="R150" s="119">
        <f t="shared" si="17"/>
        <v>144.78354695431472</v>
      </c>
    </row>
    <row r="151" spans="1:18" x14ac:dyDescent="0.5">
      <c r="A151" s="125">
        <v>16</v>
      </c>
      <c r="B151" s="126" t="s">
        <v>243</v>
      </c>
      <c r="C151" s="126" t="s">
        <v>471</v>
      </c>
      <c r="D151" s="126" t="s">
        <v>278</v>
      </c>
      <c r="E151" s="126" t="s">
        <v>86</v>
      </c>
      <c r="F151" s="126" t="s">
        <v>360</v>
      </c>
      <c r="G151" s="127" t="s">
        <v>1382</v>
      </c>
      <c r="H151" s="128">
        <v>4738</v>
      </c>
      <c r="I151" s="125">
        <v>4</v>
      </c>
      <c r="J151" s="129">
        <f>หนองบัวลำภู!F64</f>
        <v>302159.8</v>
      </c>
      <c r="K151" s="130">
        <f>หนองบัวลำภู!AG64</f>
        <v>301443.46999999997</v>
      </c>
      <c r="L151" s="131">
        <f>หนองบัวลำภู!AH64</f>
        <v>927339.17999999993</v>
      </c>
      <c r="M151" s="131">
        <f>หนองบัวลำภู!AI64</f>
        <v>839252.42999999993</v>
      </c>
      <c r="N151" s="126"/>
      <c r="O151" s="126"/>
      <c r="P151" s="126"/>
      <c r="Q151" s="118">
        <f t="shared" si="16"/>
        <v>88086.75</v>
      </c>
      <c r="R151" s="119">
        <f t="shared" si="17"/>
        <v>195.72376108062471</v>
      </c>
    </row>
    <row r="152" spans="1:18" x14ac:dyDescent="0.5">
      <c r="A152" s="125">
        <v>17</v>
      </c>
      <c r="B152" s="126" t="s">
        <v>243</v>
      </c>
      <c r="C152" s="126" t="s">
        <v>471</v>
      </c>
      <c r="D152" s="126" t="s">
        <v>278</v>
      </c>
      <c r="E152" s="126" t="s">
        <v>86</v>
      </c>
      <c r="F152" s="126" t="s">
        <v>360</v>
      </c>
      <c r="G152" s="127" t="s">
        <v>1383</v>
      </c>
      <c r="H152" s="128">
        <v>3535</v>
      </c>
      <c r="I152" s="125">
        <v>3</v>
      </c>
      <c r="J152" s="129">
        <f>หนองบัวลำภู!F65</f>
        <v>246831.31</v>
      </c>
      <c r="K152" s="130">
        <f>หนองบัวลำภู!AG65</f>
        <v>325940.25</v>
      </c>
      <c r="L152" s="131">
        <f>หนองบัวลำภู!AH65</f>
        <v>611789.09000000008</v>
      </c>
      <c r="M152" s="131">
        <f>หนองบัวลำภู!AI65</f>
        <v>571031.27</v>
      </c>
      <c r="N152" s="126"/>
      <c r="O152" s="126"/>
      <c r="P152" s="126"/>
      <c r="Q152" s="118">
        <f t="shared" si="16"/>
        <v>40757.820000000065</v>
      </c>
      <c r="R152" s="119">
        <f t="shared" si="17"/>
        <v>173.06622065063652</v>
      </c>
    </row>
    <row r="153" spans="1:18" x14ac:dyDescent="0.5">
      <c r="A153" s="125">
        <v>18</v>
      </c>
      <c r="B153" s="126" t="s">
        <v>243</v>
      </c>
      <c r="C153" s="126" t="s">
        <v>471</v>
      </c>
      <c r="D153" s="126" t="s">
        <v>278</v>
      </c>
      <c r="E153" s="126" t="s">
        <v>86</v>
      </c>
      <c r="F153" s="126" t="s">
        <v>360</v>
      </c>
      <c r="G153" s="127" t="s">
        <v>1384</v>
      </c>
      <c r="H153" s="128">
        <v>3889</v>
      </c>
      <c r="I153" s="125">
        <v>3</v>
      </c>
      <c r="J153" s="129">
        <f>หนองบัวลำภู!F66</f>
        <v>356761.63</v>
      </c>
      <c r="K153" s="130">
        <f>หนองบัวลำภู!AG66</f>
        <v>395063.6</v>
      </c>
      <c r="L153" s="131">
        <f>หนองบัวลำภู!AH66</f>
        <v>763657.51</v>
      </c>
      <c r="M153" s="131">
        <f>หนองบัวลำภู!AI66</f>
        <v>862260.49000000011</v>
      </c>
      <c r="N153" s="126"/>
      <c r="O153" s="126"/>
      <c r="P153" s="126"/>
      <c r="Q153" s="118">
        <f t="shared" si="16"/>
        <v>-98602.980000000098</v>
      </c>
      <c r="R153" s="119">
        <f t="shared" si="17"/>
        <v>196.36346361532529</v>
      </c>
    </row>
    <row r="154" spans="1:18" s="140" customFormat="1" x14ac:dyDescent="0.5">
      <c r="A154" s="133">
        <v>4</v>
      </c>
      <c r="B154" s="134" t="s">
        <v>243</v>
      </c>
      <c r="C154" s="134"/>
      <c r="D154" s="134"/>
      <c r="E154" s="134" t="s">
        <v>257</v>
      </c>
      <c r="F154" s="134"/>
      <c r="G154" s="135" t="s">
        <v>473</v>
      </c>
      <c r="H154" s="141">
        <f>SUM(H136:H153)</f>
        <v>74341</v>
      </c>
      <c r="I154" s="133"/>
      <c r="J154" s="137">
        <f>SUM(J136:J153)</f>
        <v>6260319.1399999978</v>
      </c>
      <c r="K154" s="137">
        <f t="shared" ref="K154:M154" si="18">SUM(K136:K153)</f>
        <v>7975727.4399999995</v>
      </c>
      <c r="L154" s="137">
        <f t="shared" si="18"/>
        <v>13091081.839999998</v>
      </c>
      <c r="M154" s="137">
        <f t="shared" si="18"/>
        <v>12460072.160000002</v>
      </c>
      <c r="N154" s="134">
        <v>17</v>
      </c>
      <c r="O154" s="134">
        <v>17</v>
      </c>
      <c r="P154" s="134">
        <f>N154-O154</f>
        <v>0</v>
      </c>
      <c r="Q154" s="138">
        <f t="shared" si="16"/>
        <v>631009.67999999598</v>
      </c>
      <c r="R154" s="139">
        <f>L154/H154</f>
        <v>176.09504634051194</v>
      </c>
    </row>
    <row r="155" spans="1:18" x14ac:dyDescent="0.5">
      <c r="A155" s="125">
        <v>1</v>
      </c>
      <c r="B155" s="126" t="s">
        <v>243</v>
      </c>
      <c r="C155" s="126" t="s">
        <v>474</v>
      </c>
      <c r="D155" s="126" t="s">
        <v>285</v>
      </c>
      <c r="E155" s="126" t="s">
        <v>87</v>
      </c>
      <c r="F155" s="126" t="s">
        <v>390</v>
      </c>
      <c r="G155" s="127" t="s">
        <v>475</v>
      </c>
      <c r="H155" s="128"/>
      <c r="I155" s="125"/>
      <c r="J155" s="129"/>
      <c r="K155" s="130"/>
      <c r="L155" s="131"/>
      <c r="M155" s="131"/>
      <c r="N155" s="126"/>
      <c r="O155" s="126"/>
      <c r="P155" s="126"/>
    </row>
    <row r="156" spans="1:18" x14ac:dyDescent="0.5">
      <c r="A156" s="125">
        <v>2</v>
      </c>
      <c r="B156" s="126" t="s">
        <v>243</v>
      </c>
      <c r="C156" s="126" t="s">
        <v>474</v>
      </c>
      <c r="D156" s="126" t="s">
        <v>285</v>
      </c>
      <c r="E156" s="126" t="s">
        <v>87</v>
      </c>
      <c r="F156" s="126" t="s">
        <v>360</v>
      </c>
      <c r="G156" s="127" t="s">
        <v>1385</v>
      </c>
      <c r="H156" s="128">
        <v>3322</v>
      </c>
      <c r="I156" s="125">
        <v>3</v>
      </c>
      <c r="J156" s="129">
        <f>หนองบัวลำภู!F67</f>
        <v>770612.32</v>
      </c>
      <c r="K156" s="130">
        <f>หนองบัวลำภู!AG67</f>
        <v>850763.44</v>
      </c>
      <c r="L156" s="131">
        <f>หนองบัวลำภู!AH67</f>
        <v>612633.02</v>
      </c>
      <c r="M156" s="131">
        <f>หนองบัวลำภู!AI67</f>
        <v>592301.14</v>
      </c>
      <c r="N156" s="126"/>
      <c r="O156" s="126"/>
      <c r="P156" s="126"/>
      <c r="Q156" s="118">
        <f t="shared" si="16"/>
        <v>20331.880000000005</v>
      </c>
      <c r="R156" s="119">
        <f t="shared" si="17"/>
        <v>184.41692354003612</v>
      </c>
    </row>
    <row r="157" spans="1:18" x14ac:dyDescent="0.5">
      <c r="A157" s="125">
        <v>3</v>
      </c>
      <c r="B157" s="126" t="s">
        <v>243</v>
      </c>
      <c r="C157" s="126" t="s">
        <v>474</v>
      </c>
      <c r="D157" s="126" t="s">
        <v>285</v>
      </c>
      <c r="E157" s="126" t="s">
        <v>87</v>
      </c>
      <c r="F157" s="126" t="s">
        <v>360</v>
      </c>
      <c r="G157" s="127" t="s">
        <v>1386</v>
      </c>
      <c r="H157" s="128">
        <v>3383</v>
      </c>
      <c r="I157" s="125">
        <v>3</v>
      </c>
      <c r="J157" s="129">
        <f>หนองบัวลำภู!F68</f>
        <v>266486.81</v>
      </c>
      <c r="K157" s="130">
        <f>หนองบัวลำภู!AG68</f>
        <v>415624.36</v>
      </c>
      <c r="L157" s="131">
        <f>หนองบัวลำภู!AH68</f>
        <v>692381.97</v>
      </c>
      <c r="M157" s="131">
        <f>หนองบัวลำภู!AI68</f>
        <v>570390.81000000006</v>
      </c>
      <c r="N157" s="126"/>
      <c r="O157" s="126"/>
      <c r="P157" s="126"/>
      <c r="Q157" s="118">
        <f t="shared" si="16"/>
        <v>121991.15999999992</v>
      </c>
      <c r="R157" s="119">
        <f t="shared" si="17"/>
        <v>204.66508128879693</v>
      </c>
    </row>
    <row r="158" spans="1:18" x14ac:dyDescent="0.5">
      <c r="A158" s="125">
        <v>4</v>
      </c>
      <c r="B158" s="126" t="s">
        <v>243</v>
      </c>
      <c r="C158" s="126" t="s">
        <v>474</v>
      </c>
      <c r="D158" s="126" t="s">
        <v>285</v>
      </c>
      <c r="E158" s="126" t="s">
        <v>87</v>
      </c>
      <c r="F158" s="126" t="s">
        <v>360</v>
      </c>
      <c r="G158" s="127" t="s">
        <v>1387</v>
      </c>
      <c r="H158" s="132">
        <v>9605</v>
      </c>
      <c r="I158" s="125">
        <v>5</v>
      </c>
      <c r="J158" s="129">
        <f>หนองบัวลำภู!F69</f>
        <v>794349.62</v>
      </c>
      <c r="K158" s="130">
        <f>หนองบัวลำภู!AG69</f>
        <v>833321.21</v>
      </c>
      <c r="L158" s="131">
        <f>หนองบัวลำภู!AH69</f>
        <v>1661160.4300000002</v>
      </c>
      <c r="M158" s="131">
        <f>หนองบัวลำภู!AI69</f>
        <v>1421073.96</v>
      </c>
      <c r="N158" s="126"/>
      <c r="O158" s="126"/>
      <c r="P158" s="126"/>
      <c r="Q158" s="118">
        <f t="shared" si="16"/>
        <v>240086.4700000002</v>
      </c>
      <c r="R158" s="119">
        <f t="shared" si="17"/>
        <v>172.94746798542428</v>
      </c>
    </row>
    <row r="159" spans="1:18" x14ac:dyDescent="0.5">
      <c r="A159" s="125">
        <v>5</v>
      </c>
      <c r="B159" s="126" t="s">
        <v>243</v>
      </c>
      <c r="C159" s="126" t="s">
        <v>474</v>
      </c>
      <c r="D159" s="126" t="s">
        <v>285</v>
      </c>
      <c r="E159" s="126" t="s">
        <v>87</v>
      </c>
      <c r="F159" s="126" t="s">
        <v>360</v>
      </c>
      <c r="G159" s="127" t="s">
        <v>1388</v>
      </c>
      <c r="H159" s="128">
        <v>2921</v>
      </c>
      <c r="I159" s="125">
        <v>2</v>
      </c>
      <c r="J159" s="129">
        <f>หนองบัวลำภู!F70</f>
        <v>276529.64</v>
      </c>
      <c r="K159" s="130">
        <f>หนองบัวลำภู!AG70</f>
        <v>365790.32</v>
      </c>
      <c r="L159" s="131">
        <f>หนองบัวลำภู!AH70</f>
        <v>543540.26</v>
      </c>
      <c r="M159" s="131">
        <f>หนองบัวลำภู!AI70</f>
        <v>654071.80000000005</v>
      </c>
      <c r="N159" s="126"/>
      <c r="O159" s="126"/>
      <c r="P159" s="126"/>
      <c r="Q159" s="118">
        <f t="shared" si="16"/>
        <v>-110531.54000000004</v>
      </c>
      <c r="R159" s="119">
        <f t="shared" si="17"/>
        <v>186.08019856213625</v>
      </c>
    </row>
    <row r="160" spans="1:18" x14ac:dyDescent="0.5">
      <c r="A160" s="125">
        <v>6</v>
      </c>
      <c r="B160" s="126" t="s">
        <v>243</v>
      </c>
      <c r="C160" s="126" t="s">
        <v>474</v>
      </c>
      <c r="D160" s="126" t="s">
        <v>285</v>
      </c>
      <c r="E160" s="126" t="s">
        <v>87</v>
      </c>
      <c r="F160" s="126" t="s">
        <v>360</v>
      </c>
      <c r="G160" s="127" t="s">
        <v>1389</v>
      </c>
      <c r="H160" s="128">
        <v>3783</v>
      </c>
      <c r="I160" s="125">
        <v>3</v>
      </c>
      <c r="J160" s="129">
        <f>หนองบัวลำภู!F71</f>
        <v>520776.73</v>
      </c>
      <c r="K160" s="130">
        <f>หนองบัวลำภู!AG71</f>
        <v>173615.22999999992</v>
      </c>
      <c r="L160" s="131">
        <f>หนองบัวลำภู!AH71</f>
        <v>54142.37</v>
      </c>
      <c r="M160" s="131">
        <f>หนองบัวลำภู!AI71</f>
        <v>521948.02</v>
      </c>
      <c r="N160" s="126"/>
      <c r="O160" s="126"/>
      <c r="P160" s="126"/>
      <c r="Q160" s="118">
        <f t="shared" si="16"/>
        <v>-467805.65</v>
      </c>
      <c r="R160" s="119">
        <f t="shared" si="17"/>
        <v>14.31201956119482</v>
      </c>
    </row>
    <row r="161" spans="1:18" x14ac:dyDescent="0.5">
      <c r="A161" s="125">
        <v>7</v>
      </c>
      <c r="B161" s="126" t="s">
        <v>243</v>
      </c>
      <c r="C161" s="126" t="s">
        <v>474</v>
      </c>
      <c r="D161" s="126" t="s">
        <v>285</v>
      </c>
      <c r="E161" s="126" t="s">
        <v>87</v>
      </c>
      <c r="F161" s="126" t="s">
        <v>360</v>
      </c>
      <c r="G161" s="127" t="s">
        <v>1390</v>
      </c>
      <c r="H161" s="128">
        <v>3268</v>
      </c>
      <c r="I161" s="125">
        <v>3</v>
      </c>
      <c r="J161" s="129">
        <f>หนองบัวลำภู!F72</f>
        <v>129675.05</v>
      </c>
      <c r="K161" s="130">
        <f>หนองบัวลำภู!AG72</f>
        <v>250363.76</v>
      </c>
      <c r="L161" s="131">
        <f>หนองบัวลำภู!AH72</f>
        <v>809407.08000000007</v>
      </c>
      <c r="M161" s="131">
        <f>หนองบัวลำภู!AI72</f>
        <v>654264.29</v>
      </c>
      <c r="N161" s="126"/>
      <c r="O161" s="126"/>
      <c r="P161" s="126"/>
      <c r="Q161" s="118">
        <f t="shared" si="16"/>
        <v>155142.79000000004</v>
      </c>
      <c r="R161" s="119">
        <f t="shared" si="17"/>
        <v>247.67658506731948</v>
      </c>
    </row>
    <row r="162" spans="1:18" x14ac:dyDescent="0.5">
      <c r="A162" s="125">
        <v>8</v>
      </c>
      <c r="B162" s="126" t="s">
        <v>243</v>
      </c>
      <c r="C162" s="126" t="s">
        <v>474</v>
      </c>
      <c r="D162" s="126" t="s">
        <v>285</v>
      </c>
      <c r="E162" s="126" t="s">
        <v>87</v>
      </c>
      <c r="F162" s="126" t="s">
        <v>360</v>
      </c>
      <c r="G162" s="127" t="s">
        <v>1391</v>
      </c>
      <c r="H162" s="128">
        <v>3398</v>
      </c>
      <c r="I162" s="125">
        <v>3</v>
      </c>
      <c r="J162" s="129">
        <f>หนองบัวลำภู!F73</f>
        <v>51885.25</v>
      </c>
      <c r="K162" s="130">
        <f>หนองบัวลำภู!AG73</f>
        <v>304471.82</v>
      </c>
      <c r="L162" s="131">
        <f>หนองบัวลำภู!AH73</f>
        <v>659743.17999999993</v>
      </c>
      <c r="M162" s="131">
        <f>หนองบัวลำภู!AI73</f>
        <v>653576.91</v>
      </c>
      <c r="N162" s="126"/>
      <c r="O162" s="126"/>
      <c r="P162" s="126"/>
      <c r="Q162" s="118">
        <f t="shared" si="16"/>
        <v>6166.2699999999022</v>
      </c>
      <c r="R162" s="119">
        <f t="shared" si="17"/>
        <v>194.15632136550911</v>
      </c>
    </row>
    <row r="163" spans="1:18" x14ac:dyDescent="0.5">
      <c r="A163" s="125">
        <v>9</v>
      </c>
      <c r="B163" s="126" t="s">
        <v>243</v>
      </c>
      <c r="C163" s="126" t="s">
        <v>474</v>
      </c>
      <c r="D163" s="126" t="s">
        <v>285</v>
      </c>
      <c r="E163" s="126" t="s">
        <v>87</v>
      </c>
      <c r="F163" s="126" t="s">
        <v>360</v>
      </c>
      <c r="G163" s="127" t="s">
        <v>1392</v>
      </c>
      <c r="H163" s="128">
        <v>4777</v>
      </c>
      <c r="I163" s="125">
        <v>4</v>
      </c>
      <c r="J163" s="129">
        <f>หนองบัวลำภู!F74</f>
        <v>390902.62</v>
      </c>
      <c r="K163" s="130">
        <f>หนองบัวลำภู!AG74</f>
        <v>562019.53</v>
      </c>
      <c r="L163" s="131">
        <f>หนองบัวลำภู!AH74</f>
        <v>798377.96</v>
      </c>
      <c r="M163" s="131">
        <f>หนองบัวลำภู!AI74</f>
        <v>674171.76</v>
      </c>
      <c r="N163" s="126"/>
      <c r="O163" s="126"/>
      <c r="P163" s="126"/>
      <c r="Q163" s="118">
        <f t="shared" si="16"/>
        <v>124206.19999999995</v>
      </c>
      <c r="R163" s="119">
        <f t="shared" si="17"/>
        <v>167.12957086037261</v>
      </c>
    </row>
    <row r="164" spans="1:18" x14ac:dyDescent="0.5">
      <c r="A164" s="125">
        <v>10</v>
      </c>
      <c r="B164" s="126" t="s">
        <v>243</v>
      </c>
      <c r="C164" s="126" t="s">
        <v>474</v>
      </c>
      <c r="D164" s="126" t="s">
        <v>285</v>
      </c>
      <c r="E164" s="126" t="s">
        <v>87</v>
      </c>
      <c r="F164" s="126" t="s">
        <v>360</v>
      </c>
      <c r="G164" s="127" t="s">
        <v>1393</v>
      </c>
      <c r="H164" s="128">
        <v>2834</v>
      </c>
      <c r="I164" s="125">
        <v>2</v>
      </c>
      <c r="J164" s="129">
        <f>หนองบัวลำภู!F75</f>
        <v>149652.07</v>
      </c>
      <c r="K164" s="130">
        <f>หนองบัวลำภู!AG75</f>
        <v>252996.27000000002</v>
      </c>
      <c r="L164" s="131">
        <f>หนองบัวลำภู!AH75</f>
        <v>514322.62</v>
      </c>
      <c r="M164" s="131">
        <f>หนองบัวลำภู!AI75</f>
        <v>410645.93</v>
      </c>
      <c r="N164" s="126"/>
      <c r="O164" s="126"/>
      <c r="P164" s="126"/>
      <c r="Q164" s="118">
        <f t="shared" si="16"/>
        <v>103676.69</v>
      </c>
      <c r="R164" s="119">
        <f t="shared" si="17"/>
        <v>181.4829287226535</v>
      </c>
    </row>
    <row r="165" spans="1:18" x14ac:dyDescent="0.5">
      <c r="A165" s="125">
        <v>11</v>
      </c>
      <c r="B165" s="126" t="s">
        <v>243</v>
      </c>
      <c r="C165" s="126" t="s">
        <v>474</v>
      </c>
      <c r="D165" s="126" t="s">
        <v>285</v>
      </c>
      <c r="E165" s="126" t="s">
        <v>87</v>
      </c>
      <c r="F165" s="126" t="s">
        <v>360</v>
      </c>
      <c r="G165" s="127" t="s">
        <v>1394</v>
      </c>
      <c r="H165" s="128">
        <v>2338</v>
      </c>
      <c r="I165" s="125">
        <v>2</v>
      </c>
      <c r="J165" s="129">
        <f>หนองบัวลำภู!F76</f>
        <v>77079.91</v>
      </c>
      <c r="K165" s="130">
        <f>หนองบัวลำภู!AG76</f>
        <v>211880.05</v>
      </c>
      <c r="L165" s="131">
        <f>หนองบัวลำภู!AH76</f>
        <v>568341.01</v>
      </c>
      <c r="M165" s="131">
        <f>หนองบัวลำภู!AI76</f>
        <v>521739.39</v>
      </c>
      <c r="N165" s="126"/>
      <c r="O165" s="126"/>
      <c r="P165" s="126"/>
      <c r="Q165" s="118">
        <f t="shared" si="16"/>
        <v>46601.619999999995</v>
      </c>
      <c r="R165" s="119">
        <f t="shared" si="17"/>
        <v>243.08854148845168</v>
      </c>
    </row>
    <row r="166" spans="1:18" x14ac:dyDescent="0.5">
      <c r="A166" s="125">
        <v>12</v>
      </c>
      <c r="B166" s="126" t="s">
        <v>243</v>
      </c>
      <c r="C166" s="126" t="s">
        <v>474</v>
      </c>
      <c r="D166" s="126" t="s">
        <v>285</v>
      </c>
      <c r="E166" s="126" t="s">
        <v>87</v>
      </c>
      <c r="F166" s="126" t="s">
        <v>360</v>
      </c>
      <c r="G166" s="127" t="s">
        <v>1395</v>
      </c>
      <c r="H166" s="128">
        <v>4599</v>
      </c>
      <c r="I166" s="125">
        <v>4</v>
      </c>
      <c r="J166" s="129">
        <f>หนองบัวลำภู!F77</f>
        <v>500636.42</v>
      </c>
      <c r="K166" s="130">
        <f>หนองบัวลำภู!AG77</f>
        <v>841147.5</v>
      </c>
      <c r="L166" s="131">
        <f>หนองบัวลำภู!AH77</f>
        <v>748022.56</v>
      </c>
      <c r="M166" s="131">
        <f>หนองบัวลำภู!AI77</f>
        <v>651277.24</v>
      </c>
      <c r="N166" s="126"/>
      <c r="O166" s="126"/>
      <c r="P166" s="126"/>
      <c r="Q166" s="118">
        <f t="shared" si="16"/>
        <v>96745.320000000065</v>
      </c>
      <c r="R166" s="119">
        <f t="shared" si="17"/>
        <v>162.64895846923244</v>
      </c>
    </row>
    <row r="167" spans="1:18" x14ac:dyDescent="0.5">
      <c r="A167" s="125">
        <v>13</v>
      </c>
      <c r="B167" s="126" t="s">
        <v>243</v>
      </c>
      <c r="C167" s="126" t="s">
        <v>474</v>
      </c>
      <c r="D167" s="126" t="s">
        <v>285</v>
      </c>
      <c r="E167" s="126" t="s">
        <v>87</v>
      </c>
      <c r="F167" s="126" t="s">
        <v>360</v>
      </c>
      <c r="G167" s="127" t="s">
        <v>1396</v>
      </c>
      <c r="H167" s="128">
        <v>1481</v>
      </c>
      <c r="I167" s="125">
        <v>1</v>
      </c>
      <c r="J167" s="129">
        <f>หนองบัวลำภู!F78</f>
        <v>104848.59</v>
      </c>
      <c r="K167" s="130">
        <f>หนองบัวลำภู!AG78</f>
        <v>170917.82</v>
      </c>
      <c r="L167" s="131">
        <f>หนองบัวลำภู!AH78</f>
        <v>528264.83000000007</v>
      </c>
      <c r="M167" s="131">
        <f>หนองบัวลำภู!AI78</f>
        <v>432670.12</v>
      </c>
      <c r="N167" s="126"/>
      <c r="O167" s="126"/>
      <c r="P167" s="126"/>
      <c r="Q167" s="118">
        <f t="shared" si="16"/>
        <v>95594.710000000079</v>
      </c>
      <c r="R167" s="119">
        <f t="shared" si="17"/>
        <v>356.69468602295751</v>
      </c>
    </row>
    <row r="168" spans="1:18" x14ac:dyDescent="0.5">
      <c r="A168" s="125">
        <v>14</v>
      </c>
      <c r="B168" s="126" t="s">
        <v>243</v>
      </c>
      <c r="C168" s="126" t="s">
        <v>474</v>
      </c>
      <c r="D168" s="126" t="s">
        <v>285</v>
      </c>
      <c r="E168" s="126" t="s">
        <v>87</v>
      </c>
      <c r="F168" s="126" t="s">
        <v>360</v>
      </c>
      <c r="G168" s="127" t="s">
        <v>1397</v>
      </c>
      <c r="H168" s="128">
        <v>2622</v>
      </c>
      <c r="I168" s="125">
        <v>2</v>
      </c>
      <c r="J168" s="129">
        <f>หนองบัวลำภู!F79</f>
        <v>448111.2</v>
      </c>
      <c r="K168" s="130">
        <f>หนองบัวลำภู!AG79</f>
        <v>531948.89</v>
      </c>
      <c r="L168" s="131">
        <f>หนองบัวลำภู!AH79</f>
        <v>560589.56000000006</v>
      </c>
      <c r="M168" s="131">
        <f>หนองบัวลำภู!AI79</f>
        <v>559475.03</v>
      </c>
      <c r="N168" s="126"/>
      <c r="O168" s="126"/>
      <c r="P168" s="126"/>
      <c r="Q168" s="118">
        <f t="shared" si="16"/>
        <v>1114.5300000000279</v>
      </c>
      <c r="R168" s="119">
        <f t="shared" si="17"/>
        <v>213.80227307398934</v>
      </c>
    </row>
    <row r="169" spans="1:18" s="140" customFormat="1" x14ac:dyDescent="0.5">
      <c r="A169" s="133">
        <v>5</v>
      </c>
      <c r="B169" s="134" t="s">
        <v>243</v>
      </c>
      <c r="C169" s="134"/>
      <c r="D169" s="134"/>
      <c r="E169" s="134" t="s">
        <v>257</v>
      </c>
      <c r="F169" s="134"/>
      <c r="G169" s="135" t="s">
        <v>476</v>
      </c>
      <c r="H169" s="141">
        <f>SUM(H155:H168)</f>
        <v>48331</v>
      </c>
      <c r="I169" s="133"/>
      <c r="J169" s="137">
        <f>SUM(J155:J168)</f>
        <v>4481546.2299999995</v>
      </c>
      <c r="K169" s="137">
        <f t="shared" ref="K169:M169" si="19">SUM(K155:K168)</f>
        <v>5764860.1999999993</v>
      </c>
      <c r="L169" s="137">
        <f t="shared" si="19"/>
        <v>8750926.8499999996</v>
      </c>
      <c r="M169" s="137">
        <f t="shared" si="19"/>
        <v>8317606.3999999994</v>
      </c>
      <c r="N169" s="134">
        <v>13</v>
      </c>
      <c r="O169" s="134">
        <v>13</v>
      </c>
      <c r="P169" s="134">
        <f>N169-O169</f>
        <v>0</v>
      </c>
      <c r="Q169" s="138">
        <f t="shared" si="16"/>
        <v>433320.45000000019</v>
      </c>
      <c r="R169" s="139">
        <f>L169/H169</f>
        <v>181.06239990896111</v>
      </c>
    </row>
    <row r="170" spans="1:18" x14ac:dyDescent="0.5">
      <c r="A170" s="125">
        <v>1</v>
      </c>
      <c r="B170" s="126" t="s">
        <v>243</v>
      </c>
      <c r="C170" s="126" t="s">
        <v>477</v>
      </c>
      <c r="D170" s="126" t="s">
        <v>292</v>
      </c>
      <c r="E170" s="126" t="s">
        <v>88</v>
      </c>
      <c r="F170" s="126" t="s">
        <v>390</v>
      </c>
      <c r="G170" s="127" t="s">
        <v>478</v>
      </c>
      <c r="H170" s="128"/>
      <c r="I170" s="125"/>
      <c r="J170" s="129"/>
      <c r="K170" s="130"/>
      <c r="L170" s="131"/>
      <c r="M170" s="131"/>
      <c r="N170" s="126"/>
      <c r="O170" s="126"/>
      <c r="P170" s="126"/>
    </row>
    <row r="171" spans="1:18" x14ac:dyDescent="0.5">
      <c r="A171" s="125">
        <v>2</v>
      </c>
      <c r="B171" s="126" t="s">
        <v>243</v>
      </c>
      <c r="C171" s="126" t="s">
        <v>477</v>
      </c>
      <c r="D171" s="126" t="s">
        <v>292</v>
      </c>
      <c r="E171" s="126" t="s">
        <v>88</v>
      </c>
      <c r="F171" s="126" t="s">
        <v>360</v>
      </c>
      <c r="G171" s="127" t="s">
        <v>1398</v>
      </c>
      <c r="H171" s="128">
        <v>4703</v>
      </c>
      <c r="I171" s="125">
        <v>4</v>
      </c>
      <c r="J171" s="129">
        <f>หนองบัวลำภู!F80</f>
        <v>99299.49</v>
      </c>
      <c r="K171" s="130">
        <f>หนองบัวลำภู!AG80</f>
        <v>161620.49</v>
      </c>
      <c r="L171" s="131">
        <f>หนองบัวลำภู!AH80</f>
        <v>600507.82000000007</v>
      </c>
      <c r="M171" s="131">
        <f>หนองบัวลำภู!AI80</f>
        <v>748568.70000000007</v>
      </c>
      <c r="N171" s="126"/>
      <c r="O171" s="126"/>
      <c r="P171" s="126"/>
      <c r="Q171" s="118">
        <f t="shared" si="16"/>
        <v>-148060.88</v>
      </c>
      <c r="R171" s="119">
        <f t="shared" si="17"/>
        <v>127.68611949819265</v>
      </c>
    </row>
    <row r="172" spans="1:18" x14ac:dyDescent="0.5">
      <c r="A172" s="125">
        <v>3</v>
      </c>
      <c r="B172" s="126" t="s">
        <v>243</v>
      </c>
      <c r="C172" s="126" t="s">
        <v>477</v>
      </c>
      <c r="D172" s="126" t="s">
        <v>292</v>
      </c>
      <c r="E172" s="126" t="s">
        <v>88</v>
      </c>
      <c r="F172" s="126" t="s">
        <v>360</v>
      </c>
      <c r="G172" s="127" t="s">
        <v>1399</v>
      </c>
      <c r="H172" s="128">
        <v>1824</v>
      </c>
      <c r="I172" s="125">
        <v>2</v>
      </c>
      <c r="J172" s="129">
        <f>หนองบัวลำภู!F81</f>
        <v>79584.070000000007</v>
      </c>
      <c r="K172" s="130">
        <f>หนองบัวลำภู!AG81</f>
        <v>118466.20000000001</v>
      </c>
      <c r="L172" s="131">
        <f>หนองบัวลำภู!AH81</f>
        <v>162532.6</v>
      </c>
      <c r="M172" s="131">
        <f>หนองบัวลำภู!AI81</f>
        <v>301495.56</v>
      </c>
      <c r="N172" s="126"/>
      <c r="O172" s="126"/>
      <c r="P172" s="126"/>
      <c r="Q172" s="118">
        <f t="shared" si="16"/>
        <v>-138962.96</v>
      </c>
      <c r="R172" s="119">
        <f t="shared" si="17"/>
        <v>89.107785087719307</v>
      </c>
    </row>
    <row r="173" spans="1:18" x14ac:dyDescent="0.5">
      <c r="A173" s="125">
        <v>4</v>
      </c>
      <c r="B173" s="126" t="s">
        <v>243</v>
      </c>
      <c r="C173" s="126" t="s">
        <v>477</v>
      </c>
      <c r="D173" s="126" t="s">
        <v>292</v>
      </c>
      <c r="E173" s="126" t="s">
        <v>88</v>
      </c>
      <c r="F173" s="126" t="s">
        <v>360</v>
      </c>
      <c r="G173" s="127" t="s">
        <v>1400</v>
      </c>
      <c r="H173" s="128">
        <v>4559</v>
      </c>
      <c r="I173" s="125">
        <v>4</v>
      </c>
      <c r="J173" s="129">
        <f>หนองบัวลำภู!F82</f>
        <v>224160.93</v>
      </c>
      <c r="K173" s="130">
        <f>หนองบัวลำภู!AG82</f>
        <v>241366.03</v>
      </c>
      <c r="L173" s="131">
        <f>หนองบัวลำภู!AH82</f>
        <v>447924.5</v>
      </c>
      <c r="M173" s="131">
        <f>หนองบัวลำภู!AI82</f>
        <v>617425.67000000004</v>
      </c>
      <c r="N173" s="126"/>
      <c r="O173" s="126"/>
      <c r="P173" s="126"/>
      <c r="Q173" s="118">
        <f t="shared" si="16"/>
        <v>-169501.17000000004</v>
      </c>
      <c r="R173" s="119">
        <f t="shared" si="17"/>
        <v>98.250603202456674</v>
      </c>
    </row>
    <row r="174" spans="1:18" x14ac:dyDescent="0.5">
      <c r="A174" s="125">
        <v>5</v>
      </c>
      <c r="B174" s="126" t="s">
        <v>243</v>
      </c>
      <c r="C174" s="126" t="s">
        <v>477</v>
      </c>
      <c r="D174" s="126" t="s">
        <v>292</v>
      </c>
      <c r="E174" s="126" t="s">
        <v>88</v>
      </c>
      <c r="F174" s="126" t="s">
        <v>360</v>
      </c>
      <c r="G174" s="127" t="s">
        <v>1401</v>
      </c>
      <c r="H174" s="128">
        <v>4777</v>
      </c>
      <c r="I174" s="125">
        <v>4</v>
      </c>
      <c r="J174" s="129">
        <f>หนองบัวลำภู!F83</f>
        <v>412621.08</v>
      </c>
      <c r="K174" s="130">
        <f>หนองบัวลำภู!AG83</f>
        <v>442498.13</v>
      </c>
      <c r="L174" s="131">
        <f>หนองบัวลำภู!AH83</f>
        <v>408025.49</v>
      </c>
      <c r="M174" s="131">
        <f>หนองบัวลำภู!AI83</f>
        <v>781398.11</v>
      </c>
      <c r="N174" s="126"/>
      <c r="O174" s="126"/>
      <c r="P174" s="126"/>
      <c r="Q174" s="118">
        <f t="shared" si="16"/>
        <v>-373372.62</v>
      </c>
      <c r="R174" s="119">
        <f t="shared" si="17"/>
        <v>85.414588653966916</v>
      </c>
    </row>
    <row r="175" spans="1:18" x14ac:dyDescent="0.5">
      <c r="A175" s="125">
        <v>6</v>
      </c>
      <c r="B175" s="126" t="s">
        <v>243</v>
      </c>
      <c r="C175" s="126" t="s">
        <v>477</v>
      </c>
      <c r="D175" s="126" t="s">
        <v>292</v>
      </c>
      <c r="E175" s="126" t="s">
        <v>88</v>
      </c>
      <c r="F175" s="126" t="s">
        <v>360</v>
      </c>
      <c r="G175" s="127" t="s">
        <v>1402</v>
      </c>
      <c r="H175" s="128">
        <v>2103</v>
      </c>
      <c r="I175" s="125">
        <v>2</v>
      </c>
      <c r="J175" s="129">
        <f>หนองบัวลำภู!F84</f>
        <v>123847.21</v>
      </c>
      <c r="K175" s="130">
        <f>หนองบัวลำภู!AG84</f>
        <v>185024.32</v>
      </c>
      <c r="L175" s="131">
        <f>หนองบัวลำภู!AH84</f>
        <v>435401.96</v>
      </c>
      <c r="M175" s="131">
        <f>หนองบัวลำภู!AI84</f>
        <v>542152.93999999994</v>
      </c>
      <c r="N175" s="126"/>
      <c r="O175" s="126"/>
      <c r="P175" s="126"/>
      <c r="Q175" s="118">
        <f t="shared" si="16"/>
        <v>-106750.97999999992</v>
      </c>
      <c r="R175" s="119">
        <f t="shared" si="17"/>
        <v>207.03849738468855</v>
      </c>
    </row>
    <row r="176" spans="1:18" x14ac:dyDescent="0.5">
      <c r="A176" s="125">
        <v>7</v>
      </c>
      <c r="B176" s="126" t="s">
        <v>243</v>
      </c>
      <c r="C176" s="126" t="s">
        <v>477</v>
      </c>
      <c r="D176" s="126" t="s">
        <v>292</v>
      </c>
      <c r="E176" s="126" t="s">
        <v>88</v>
      </c>
      <c r="F176" s="126" t="s">
        <v>360</v>
      </c>
      <c r="G176" s="127" t="s">
        <v>1403</v>
      </c>
      <c r="H176" s="128">
        <v>5166</v>
      </c>
      <c r="I176" s="125">
        <v>4</v>
      </c>
      <c r="J176" s="129">
        <f>หนองบัวลำภู!F85</f>
        <v>295728.58</v>
      </c>
      <c r="K176" s="130">
        <f>หนองบัวลำภู!AG85</f>
        <v>285540.49</v>
      </c>
      <c r="L176" s="131">
        <f>หนองบัวลำภู!AH85</f>
        <v>528780.22</v>
      </c>
      <c r="M176" s="131">
        <f>หนองบัวลำภู!AI85</f>
        <v>765067.88</v>
      </c>
      <c r="N176" s="126"/>
      <c r="O176" s="126"/>
      <c r="P176" s="126"/>
      <c r="Q176" s="118">
        <f t="shared" si="16"/>
        <v>-236287.66000000003</v>
      </c>
      <c r="R176" s="119">
        <f t="shared" si="17"/>
        <v>102.35776616337591</v>
      </c>
    </row>
    <row r="177" spans="1:18" x14ac:dyDescent="0.5">
      <c r="A177" s="125">
        <v>8</v>
      </c>
      <c r="B177" s="126" t="s">
        <v>243</v>
      </c>
      <c r="C177" s="126" t="s">
        <v>477</v>
      </c>
      <c r="D177" s="126" t="s">
        <v>292</v>
      </c>
      <c r="E177" s="126" t="s">
        <v>88</v>
      </c>
      <c r="F177" s="126" t="s">
        <v>360</v>
      </c>
      <c r="G177" s="127" t="s">
        <v>1404</v>
      </c>
      <c r="H177" s="128">
        <v>3557</v>
      </c>
      <c r="I177" s="125">
        <v>3</v>
      </c>
      <c r="J177" s="129">
        <f>หนองบัวลำภู!F86</f>
        <v>443951.91</v>
      </c>
      <c r="K177" s="130">
        <f>หนองบัวลำภู!AG86</f>
        <v>490563.06999999995</v>
      </c>
      <c r="L177" s="131">
        <f>หนองบัวลำภู!AH86</f>
        <v>494868.04</v>
      </c>
      <c r="M177" s="131">
        <f>หนองบัวลำภู!AI86</f>
        <v>665072.73</v>
      </c>
      <c r="N177" s="126"/>
      <c r="O177" s="126"/>
      <c r="P177" s="126"/>
      <c r="Q177" s="118">
        <f t="shared" si="16"/>
        <v>-170204.69</v>
      </c>
      <c r="R177" s="119">
        <f t="shared" si="17"/>
        <v>139.12511667135226</v>
      </c>
    </row>
    <row r="178" spans="1:18" s="140" customFormat="1" x14ac:dyDescent="0.5">
      <c r="A178" s="133">
        <v>6</v>
      </c>
      <c r="B178" s="134" t="s">
        <v>243</v>
      </c>
      <c r="C178" s="134"/>
      <c r="D178" s="134"/>
      <c r="E178" s="134" t="s">
        <v>257</v>
      </c>
      <c r="F178" s="134"/>
      <c r="G178" s="135" t="s">
        <v>479</v>
      </c>
      <c r="H178" s="141">
        <f>SUM(H170:H177)</f>
        <v>26689</v>
      </c>
      <c r="I178" s="133"/>
      <c r="J178" s="137">
        <f>SUM(J170:J177)</f>
        <v>1679193.27</v>
      </c>
      <c r="K178" s="137">
        <f t="shared" ref="K178:M178" si="20">SUM(K170:K177)</f>
        <v>1925078.73</v>
      </c>
      <c r="L178" s="137">
        <f t="shared" si="20"/>
        <v>3078040.63</v>
      </c>
      <c r="M178" s="137">
        <f t="shared" si="20"/>
        <v>4421181.59</v>
      </c>
      <c r="N178" s="134">
        <v>7</v>
      </c>
      <c r="O178" s="134">
        <v>7</v>
      </c>
      <c r="P178" s="134">
        <f>N178-O178</f>
        <v>0</v>
      </c>
      <c r="Q178" s="138">
        <f t="shared" si="16"/>
        <v>-1343140.96</v>
      </c>
      <c r="R178" s="139">
        <f t="shared" si="17"/>
        <v>115.32993480460114</v>
      </c>
    </row>
    <row r="179" spans="1:18" s="140" customFormat="1" ht="22.5" thickBot="1" x14ac:dyDescent="0.55000000000000004">
      <c r="A179" s="151"/>
      <c r="B179" s="152" t="s">
        <v>243</v>
      </c>
      <c r="C179" s="152" t="s">
        <v>243</v>
      </c>
      <c r="D179" s="152" t="s">
        <v>243</v>
      </c>
      <c r="E179" s="152" t="s">
        <v>243</v>
      </c>
      <c r="F179" s="152"/>
      <c r="G179" s="153" t="s">
        <v>480</v>
      </c>
      <c r="H179" s="154">
        <f>H105+H119+H135+H154+H169+H178</f>
        <v>334001</v>
      </c>
      <c r="I179" s="151"/>
      <c r="J179" s="155">
        <f>J105+J119+J135+J154+J169+J178</f>
        <v>31193786.289999995</v>
      </c>
      <c r="K179" s="156">
        <f>K105+K119+K135+K154+K169+K178</f>
        <v>37037696.949999996</v>
      </c>
      <c r="L179" s="155">
        <f t="shared" ref="L179" si="21">L105+L119+L135+L154+L169+L178</f>
        <v>55063616.990000002</v>
      </c>
      <c r="M179" s="155">
        <f>M105+M119+M135+M154+M169+M178</f>
        <v>55008636.320000008</v>
      </c>
      <c r="N179" s="152">
        <f>N105+N119+N135+N154+N169+N178</f>
        <v>83</v>
      </c>
      <c r="O179" s="152">
        <f>O105+O119+O135+O154+O169+O178</f>
        <v>83</v>
      </c>
      <c r="P179" s="152">
        <f>N179-O179</f>
        <v>0</v>
      </c>
      <c r="Q179" s="138">
        <f t="shared" si="16"/>
        <v>54980.669999994338</v>
      </c>
      <c r="R179" s="139">
        <f t="shared" si="17"/>
        <v>164.86063511785895</v>
      </c>
    </row>
    <row r="180" spans="1:18" s="140" customFormat="1" ht="23.25" thickTop="1" thickBot="1" x14ac:dyDescent="0.55000000000000004">
      <c r="A180" s="157"/>
      <c r="B180" s="158"/>
      <c r="C180" s="158"/>
      <c r="D180" s="158"/>
      <c r="E180" s="392" t="s">
        <v>481</v>
      </c>
      <c r="F180" s="393"/>
      <c r="G180" s="394"/>
      <c r="H180" s="159"/>
      <c r="I180" s="157"/>
      <c r="J180" s="160">
        <f>J179/O179</f>
        <v>375828.75048192765</v>
      </c>
      <c r="K180" s="161">
        <f>K179/O179</f>
        <v>446237.31265060237</v>
      </c>
      <c r="L180" s="160">
        <f>L179/O179</f>
        <v>663417.07216867467</v>
      </c>
      <c r="M180" s="160">
        <f>M179/O179</f>
        <v>662754.65445783141</v>
      </c>
      <c r="N180" s="158"/>
      <c r="O180" s="158"/>
      <c r="P180" s="158"/>
      <c r="Q180" s="118">
        <f t="shared" si="16"/>
        <v>662.41771084326319</v>
      </c>
      <c r="R180" s="119"/>
    </row>
    <row r="181" spans="1:18" s="140" customFormat="1" ht="22.5" thickTop="1" x14ac:dyDescent="0.5">
      <c r="A181" s="169">
        <v>1</v>
      </c>
      <c r="B181" s="170" t="s">
        <v>244</v>
      </c>
      <c r="C181" s="170" t="s">
        <v>482</v>
      </c>
      <c r="D181" s="170" t="s">
        <v>483</v>
      </c>
      <c r="E181" s="170" t="s">
        <v>223</v>
      </c>
      <c r="F181" s="170" t="s">
        <v>484</v>
      </c>
      <c r="G181" s="171" t="s">
        <v>223</v>
      </c>
      <c r="H181" s="172"/>
      <c r="I181" s="169"/>
      <c r="J181" s="173"/>
      <c r="K181" s="174"/>
      <c r="L181" s="175"/>
      <c r="M181" s="175"/>
      <c r="N181" s="176"/>
      <c r="O181" s="176"/>
      <c r="P181" s="176"/>
      <c r="Q181" s="138"/>
      <c r="R181" s="139"/>
    </row>
    <row r="182" spans="1:18" x14ac:dyDescent="0.5">
      <c r="A182" s="125">
        <v>2</v>
      </c>
      <c r="B182" s="126" t="s">
        <v>244</v>
      </c>
      <c r="C182" s="126" t="s">
        <v>482</v>
      </c>
      <c r="D182" s="126" t="s">
        <v>483</v>
      </c>
      <c r="E182" s="126" t="s">
        <v>223</v>
      </c>
      <c r="F182" s="126" t="s">
        <v>360</v>
      </c>
      <c r="G182" s="127" t="s">
        <v>1533</v>
      </c>
      <c r="H182" s="132">
        <v>6923</v>
      </c>
      <c r="I182" s="125">
        <v>5</v>
      </c>
      <c r="J182" s="129">
        <f>อุดรธานี!F14</f>
        <v>791518</v>
      </c>
      <c r="K182" s="130">
        <f>อุดรธานี!AW14</f>
        <v>1121247.33</v>
      </c>
      <c r="L182" s="131">
        <f>อุดรธานี!AX14</f>
        <v>917044.41</v>
      </c>
      <c r="M182" s="131">
        <f>อุดรธานี!AY14</f>
        <v>1045265.1900000001</v>
      </c>
      <c r="N182" s="126"/>
      <c r="O182" s="126"/>
      <c r="P182" s="126"/>
      <c r="Q182" s="118">
        <f t="shared" si="16"/>
        <v>-128220.78000000003</v>
      </c>
      <c r="R182" s="119">
        <f t="shared" si="17"/>
        <v>132.46344214935721</v>
      </c>
    </row>
    <row r="183" spans="1:18" x14ac:dyDescent="0.5">
      <c r="A183" s="125">
        <v>3</v>
      </c>
      <c r="B183" s="126" t="s">
        <v>244</v>
      </c>
      <c r="C183" s="126" t="s">
        <v>482</v>
      </c>
      <c r="D183" s="126" t="s">
        <v>483</v>
      </c>
      <c r="E183" s="126" t="s">
        <v>223</v>
      </c>
      <c r="F183" s="126" t="s">
        <v>360</v>
      </c>
      <c r="G183" s="127" t="s">
        <v>1534</v>
      </c>
      <c r="H183" s="132">
        <v>7817</v>
      </c>
      <c r="I183" s="125">
        <v>5</v>
      </c>
      <c r="J183" s="129">
        <f>อุดรธานี!F15</f>
        <v>170860.92</v>
      </c>
      <c r="K183" s="130">
        <f>อุดรธานี!AW15</f>
        <v>961154.99000000011</v>
      </c>
      <c r="L183" s="131">
        <f>อุดรธานี!AX15</f>
        <v>1072222.46</v>
      </c>
      <c r="M183" s="131">
        <f>อุดรธานี!AY15</f>
        <v>1059619.6399999999</v>
      </c>
      <c r="N183" s="126"/>
      <c r="O183" s="126"/>
      <c r="P183" s="126"/>
      <c r="Q183" s="118">
        <f t="shared" si="16"/>
        <v>12602.820000000065</v>
      </c>
      <c r="R183" s="119">
        <f t="shared" si="17"/>
        <v>137.16546757067928</v>
      </c>
    </row>
    <row r="184" spans="1:18" x14ac:dyDescent="0.5">
      <c r="A184" s="125">
        <v>4</v>
      </c>
      <c r="B184" s="126" t="s">
        <v>244</v>
      </c>
      <c r="C184" s="126" t="s">
        <v>482</v>
      </c>
      <c r="D184" s="126" t="s">
        <v>483</v>
      </c>
      <c r="E184" s="126" t="s">
        <v>223</v>
      </c>
      <c r="F184" s="126" t="s">
        <v>360</v>
      </c>
      <c r="G184" s="127" t="s">
        <v>1535</v>
      </c>
      <c r="H184" s="132">
        <v>11016</v>
      </c>
      <c r="I184" s="125">
        <v>5</v>
      </c>
      <c r="J184" s="129">
        <f>อุดรธานี!F16</f>
        <v>2823976.91</v>
      </c>
      <c r="K184" s="130">
        <f>อุดรธานี!AW16</f>
        <v>3185747.75</v>
      </c>
      <c r="L184" s="131">
        <f>อุดรธานี!AX16</f>
        <v>641140.25</v>
      </c>
      <c r="M184" s="131">
        <f>อุดรธานี!AY16</f>
        <v>1300901.1499999999</v>
      </c>
      <c r="N184" s="126"/>
      <c r="O184" s="126"/>
      <c r="P184" s="126"/>
      <c r="Q184" s="118">
        <f t="shared" si="16"/>
        <v>-659760.89999999991</v>
      </c>
      <c r="R184" s="119">
        <f t="shared" si="17"/>
        <v>58.200821532316631</v>
      </c>
    </row>
    <row r="185" spans="1:18" x14ac:dyDescent="0.5">
      <c r="A185" s="125">
        <v>5</v>
      </c>
      <c r="B185" s="126" t="s">
        <v>244</v>
      </c>
      <c r="C185" s="126" t="s">
        <v>482</v>
      </c>
      <c r="D185" s="126" t="s">
        <v>483</v>
      </c>
      <c r="E185" s="126" t="s">
        <v>223</v>
      </c>
      <c r="F185" s="126" t="s">
        <v>360</v>
      </c>
      <c r="G185" s="127" t="s">
        <v>1536</v>
      </c>
      <c r="H185" s="128">
        <v>5402</v>
      </c>
      <c r="I185" s="125">
        <v>4</v>
      </c>
      <c r="J185" s="129">
        <f>อุดรธานี!F17</f>
        <v>1225123.72</v>
      </c>
      <c r="K185" s="130">
        <f>อุดรธานี!AW17</f>
        <v>1433284.06</v>
      </c>
      <c r="L185" s="131">
        <f>อุดรธานี!AX17</f>
        <v>595798.06999999995</v>
      </c>
      <c r="M185" s="131">
        <f>อุดรธานี!AY17</f>
        <v>1017663.24</v>
      </c>
      <c r="N185" s="126"/>
      <c r="O185" s="126"/>
      <c r="P185" s="126"/>
      <c r="Q185" s="118">
        <f t="shared" si="16"/>
        <v>-421865.17000000004</v>
      </c>
      <c r="R185" s="119">
        <f t="shared" si="17"/>
        <v>110.29212699000369</v>
      </c>
    </row>
    <row r="186" spans="1:18" x14ac:dyDescent="0.5">
      <c r="A186" s="125">
        <v>6</v>
      </c>
      <c r="B186" s="126" t="s">
        <v>244</v>
      </c>
      <c r="C186" s="126" t="s">
        <v>482</v>
      </c>
      <c r="D186" s="126" t="s">
        <v>483</v>
      </c>
      <c r="E186" s="126" t="s">
        <v>223</v>
      </c>
      <c r="F186" s="126" t="s">
        <v>360</v>
      </c>
      <c r="G186" s="127" t="s">
        <v>1537</v>
      </c>
      <c r="H186" s="128">
        <v>4500</v>
      </c>
      <c r="I186" s="125">
        <v>3</v>
      </c>
      <c r="J186" s="129">
        <f>อุดรธานี!F18</f>
        <v>275328.62</v>
      </c>
      <c r="K186" s="130">
        <f>อุดรธานี!AW18</f>
        <v>586470.55000000005</v>
      </c>
      <c r="L186" s="131">
        <f>อุดรธานี!AX18</f>
        <v>477978.89</v>
      </c>
      <c r="M186" s="131">
        <f>อุดรธานี!AY18</f>
        <v>838461.42</v>
      </c>
      <c r="N186" s="126"/>
      <c r="O186" s="126"/>
      <c r="P186" s="126"/>
      <c r="Q186" s="118">
        <f t="shared" si="16"/>
        <v>-360482.53</v>
      </c>
      <c r="R186" s="119">
        <f t="shared" si="17"/>
        <v>106.21753111111111</v>
      </c>
    </row>
    <row r="187" spans="1:18" x14ac:dyDescent="0.5">
      <c r="A187" s="125">
        <v>7</v>
      </c>
      <c r="B187" s="126" t="s">
        <v>244</v>
      </c>
      <c r="C187" s="126" t="s">
        <v>482</v>
      </c>
      <c r="D187" s="126" t="s">
        <v>483</v>
      </c>
      <c r="E187" s="126" t="s">
        <v>223</v>
      </c>
      <c r="F187" s="126" t="s">
        <v>360</v>
      </c>
      <c r="G187" s="127" t="s">
        <v>1538</v>
      </c>
      <c r="H187" s="132">
        <v>8215</v>
      </c>
      <c r="I187" s="125">
        <v>5</v>
      </c>
      <c r="J187" s="129">
        <f>อุดรธานี!F19</f>
        <v>1289068.8500000001</v>
      </c>
      <c r="K187" s="130">
        <f>อุดรธานี!AW19</f>
        <v>1809336.35</v>
      </c>
      <c r="L187" s="131">
        <f>อุดรธานี!AX19</f>
        <v>963631.87</v>
      </c>
      <c r="M187" s="131">
        <f>อุดรธานี!AY19</f>
        <v>1730930.6700000002</v>
      </c>
      <c r="N187" s="126"/>
      <c r="O187" s="126"/>
      <c r="P187" s="126"/>
      <c r="Q187" s="118">
        <f t="shared" si="16"/>
        <v>-767298.80000000016</v>
      </c>
      <c r="R187" s="119">
        <f t="shared" si="17"/>
        <v>117.30150578210591</v>
      </c>
    </row>
    <row r="188" spans="1:18" x14ac:dyDescent="0.5">
      <c r="A188" s="125">
        <v>8</v>
      </c>
      <c r="B188" s="126" t="s">
        <v>244</v>
      </c>
      <c r="C188" s="126" t="s">
        <v>482</v>
      </c>
      <c r="D188" s="126" t="s">
        <v>483</v>
      </c>
      <c r="E188" s="126" t="s">
        <v>223</v>
      </c>
      <c r="F188" s="126" t="s">
        <v>360</v>
      </c>
      <c r="G188" s="127" t="s">
        <v>1539</v>
      </c>
      <c r="H188" s="132">
        <v>8736</v>
      </c>
      <c r="I188" s="125">
        <v>5</v>
      </c>
      <c r="J188" s="129">
        <f>อุดรธานี!F20</f>
        <v>1541696.61</v>
      </c>
      <c r="K188" s="130">
        <f>อุดรธานี!AW20</f>
        <v>1838796.9800000002</v>
      </c>
      <c r="L188" s="131">
        <f>อุดรธานี!AX20</f>
        <v>677026.71</v>
      </c>
      <c r="M188" s="131">
        <f>อุดรธานี!AY20</f>
        <v>1035806.48</v>
      </c>
      <c r="N188" s="126"/>
      <c r="O188" s="126"/>
      <c r="P188" s="126"/>
      <c r="Q188" s="118">
        <f t="shared" si="16"/>
        <v>-358779.77</v>
      </c>
      <c r="R188" s="119">
        <f t="shared" si="17"/>
        <v>77.498478708791211</v>
      </c>
    </row>
    <row r="189" spans="1:18" x14ac:dyDescent="0.5">
      <c r="A189" s="125">
        <v>9</v>
      </c>
      <c r="B189" s="126" t="s">
        <v>244</v>
      </c>
      <c r="C189" s="126" t="s">
        <v>482</v>
      </c>
      <c r="D189" s="126" t="s">
        <v>483</v>
      </c>
      <c r="E189" s="126" t="s">
        <v>223</v>
      </c>
      <c r="F189" s="126" t="s">
        <v>360</v>
      </c>
      <c r="G189" s="127" t="s">
        <v>1540</v>
      </c>
      <c r="H189" s="128">
        <v>4649</v>
      </c>
      <c r="I189" s="125">
        <v>4</v>
      </c>
      <c r="J189" s="129">
        <f>อุดรธานี!F21</f>
        <v>637803.06999999995</v>
      </c>
      <c r="K189" s="130">
        <f>อุดรธานี!AW21</f>
        <v>766652.39999999991</v>
      </c>
      <c r="L189" s="131">
        <f>อุดรธานี!AX21</f>
        <v>706496.39</v>
      </c>
      <c r="M189" s="131">
        <f>อุดรธานี!AY21</f>
        <v>1081960.46</v>
      </c>
      <c r="N189" s="126"/>
      <c r="O189" s="126"/>
      <c r="P189" s="126"/>
      <c r="Q189" s="118">
        <f t="shared" si="16"/>
        <v>-375464.06999999995</v>
      </c>
      <c r="R189" s="119">
        <f t="shared" si="17"/>
        <v>151.96738868573888</v>
      </c>
    </row>
    <row r="190" spans="1:18" x14ac:dyDescent="0.5">
      <c r="A190" s="125">
        <v>10</v>
      </c>
      <c r="B190" s="126" t="s">
        <v>244</v>
      </c>
      <c r="C190" s="126" t="s">
        <v>482</v>
      </c>
      <c r="D190" s="126" t="s">
        <v>483</v>
      </c>
      <c r="E190" s="126" t="s">
        <v>223</v>
      </c>
      <c r="F190" s="126" t="s">
        <v>360</v>
      </c>
      <c r="G190" s="127" t="s">
        <v>1541</v>
      </c>
      <c r="H190" s="132">
        <v>8434</v>
      </c>
      <c r="I190" s="125">
        <v>5</v>
      </c>
      <c r="J190" s="129">
        <f>อุดรธานี!F22</f>
        <v>1177021.96</v>
      </c>
      <c r="K190" s="130">
        <f>อุดรธานี!AW22</f>
        <v>1479713.43</v>
      </c>
      <c r="L190" s="131">
        <f>อุดรธานี!AX22</f>
        <v>921121.03</v>
      </c>
      <c r="M190" s="131">
        <f>อุดรธานี!AY22</f>
        <v>1447176.64</v>
      </c>
      <c r="N190" s="126"/>
      <c r="O190" s="126"/>
      <c r="P190" s="126"/>
      <c r="Q190" s="118">
        <f t="shared" si="16"/>
        <v>-526055.60999999987</v>
      </c>
      <c r="R190" s="119">
        <f t="shared" si="17"/>
        <v>109.21520393644772</v>
      </c>
    </row>
    <row r="191" spans="1:18" x14ac:dyDescent="0.5">
      <c r="A191" s="125">
        <v>11</v>
      </c>
      <c r="B191" s="126" t="s">
        <v>244</v>
      </c>
      <c r="C191" s="126" t="s">
        <v>482</v>
      </c>
      <c r="D191" s="126" t="s">
        <v>483</v>
      </c>
      <c r="E191" s="126" t="s">
        <v>223</v>
      </c>
      <c r="F191" s="126" t="s">
        <v>360</v>
      </c>
      <c r="G191" s="127" t="s">
        <v>1542</v>
      </c>
      <c r="H191" s="132">
        <v>9149</v>
      </c>
      <c r="I191" s="125">
        <v>5</v>
      </c>
      <c r="J191" s="129">
        <f>อุดรธานี!F23</f>
        <v>1690904.26</v>
      </c>
      <c r="K191" s="130">
        <f>อุดรธานี!AW23</f>
        <v>2756796.52</v>
      </c>
      <c r="L191" s="131">
        <f>อุดรธานี!AX23</f>
        <v>1096340.97</v>
      </c>
      <c r="M191" s="131">
        <f>อุดรธานี!AY23</f>
        <v>1409346.8800000001</v>
      </c>
      <c r="N191" s="126"/>
      <c r="O191" s="126"/>
      <c r="P191" s="126"/>
      <c r="Q191" s="118">
        <f t="shared" si="16"/>
        <v>-313005.91000000015</v>
      </c>
      <c r="R191" s="119">
        <f t="shared" si="17"/>
        <v>119.8317816154771</v>
      </c>
    </row>
    <row r="192" spans="1:18" x14ac:dyDescent="0.5">
      <c r="A192" s="125">
        <v>12</v>
      </c>
      <c r="B192" s="126" t="s">
        <v>244</v>
      </c>
      <c r="C192" s="126" t="s">
        <v>482</v>
      </c>
      <c r="D192" s="126" t="s">
        <v>483</v>
      </c>
      <c r="E192" s="126" t="s">
        <v>223</v>
      </c>
      <c r="F192" s="126" t="s">
        <v>360</v>
      </c>
      <c r="G192" s="127" t="s">
        <v>1543</v>
      </c>
      <c r="H192" s="132">
        <v>6199</v>
      </c>
      <c r="I192" s="125">
        <v>5</v>
      </c>
      <c r="J192" s="129">
        <f>อุดรธานี!F24</f>
        <v>1473741.96</v>
      </c>
      <c r="K192" s="130">
        <f>อุดรธานี!AW24</f>
        <v>2016629.6300000001</v>
      </c>
      <c r="L192" s="131">
        <f>อุดรธานี!AX24</f>
        <v>1249432.04</v>
      </c>
      <c r="M192" s="131">
        <f>อุดรธานี!AY24</f>
        <v>1293355.27</v>
      </c>
      <c r="N192" s="126"/>
      <c r="O192" s="126"/>
      <c r="P192" s="126"/>
      <c r="Q192" s="118">
        <f t="shared" si="16"/>
        <v>-43923.229999999981</v>
      </c>
      <c r="R192" s="119">
        <f t="shared" si="17"/>
        <v>201.55380545249236</v>
      </c>
    </row>
    <row r="193" spans="1:18" x14ac:dyDescent="0.5">
      <c r="A193" s="125">
        <v>13</v>
      </c>
      <c r="B193" s="126" t="s">
        <v>244</v>
      </c>
      <c r="C193" s="126" t="s">
        <v>482</v>
      </c>
      <c r="D193" s="126" t="s">
        <v>483</v>
      </c>
      <c r="E193" s="126" t="s">
        <v>223</v>
      </c>
      <c r="F193" s="126" t="s">
        <v>360</v>
      </c>
      <c r="G193" s="127" t="s">
        <v>1544</v>
      </c>
      <c r="H193" s="128">
        <v>5135</v>
      </c>
      <c r="I193" s="125">
        <v>4</v>
      </c>
      <c r="J193" s="129">
        <f>อุดรธานี!F25</f>
        <v>221522.51</v>
      </c>
      <c r="K193" s="130">
        <f>อุดรธานี!AW25</f>
        <v>563575.32000000007</v>
      </c>
      <c r="L193" s="131">
        <f>อุดรธานี!AX25</f>
        <v>132805.74</v>
      </c>
      <c r="M193" s="131">
        <f>อุดรธานี!AY25</f>
        <v>314981.78000000003</v>
      </c>
      <c r="N193" s="126"/>
      <c r="O193" s="126"/>
      <c r="P193" s="126"/>
      <c r="Q193" s="118">
        <f t="shared" si="16"/>
        <v>-182176.04000000004</v>
      </c>
      <c r="R193" s="119">
        <f t="shared" si="17"/>
        <v>25.862851022395326</v>
      </c>
    </row>
    <row r="194" spans="1:18" x14ac:dyDescent="0.5">
      <c r="A194" s="125">
        <v>14</v>
      </c>
      <c r="B194" s="126" t="s">
        <v>244</v>
      </c>
      <c r="C194" s="126" t="s">
        <v>482</v>
      </c>
      <c r="D194" s="126" t="s">
        <v>483</v>
      </c>
      <c r="E194" s="126" t="s">
        <v>223</v>
      </c>
      <c r="F194" s="126" t="s">
        <v>360</v>
      </c>
      <c r="G194" s="127" t="s">
        <v>1545</v>
      </c>
      <c r="H194" s="132">
        <v>10482</v>
      </c>
      <c r="I194" s="125">
        <v>5</v>
      </c>
      <c r="J194" s="129">
        <f>อุดรธานี!F26</f>
        <v>2324095.2000000002</v>
      </c>
      <c r="K194" s="130">
        <f>อุดรธานี!AW26</f>
        <v>2596029.4000000004</v>
      </c>
      <c r="L194" s="131">
        <f>อุดรธานี!AX26</f>
        <v>1186729.95</v>
      </c>
      <c r="M194" s="131">
        <f>อุดรธานี!AY26</f>
        <v>1635139.83</v>
      </c>
      <c r="N194" s="126"/>
      <c r="O194" s="126"/>
      <c r="P194" s="126"/>
      <c r="Q194" s="118">
        <f t="shared" si="16"/>
        <v>-448409.88000000012</v>
      </c>
      <c r="R194" s="119">
        <f t="shared" si="17"/>
        <v>113.21598454493417</v>
      </c>
    </row>
    <row r="195" spans="1:18" x14ac:dyDescent="0.5">
      <c r="A195" s="125">
        <v>15</v>
      </c>
      <c r="B195" s="126" t="s">
        <v>244</v>
      </c>
      <c r="C195" s="126" t="s">
        <v>482</v>
      </c>
      <c r="D195" s="126" t="s">
        <v>483</v>
      </c>
      <c r="E195" s="126" t="s">
        <v>223</v>
      </c>
      <c r="F195" s="126" t="s">
        <v>360</v>
      </c>
      <c r="G195" s="127" t="s">
        <v>1546</v>
      </c>
      <c r="H195" s="132">
        <v>8929</v>
      </c>
      <c r="I195" s="125">
        <v>5</v>
      </c>
      <c r="J195" s="129">
        <f>อุดรธานี!F27</f>
        <v>136804.25</v>
      </c>
      <c r="K195" s="130">
        <f>อุดรธานี!AW27</f>
        <v>200754.86</v>
      </c>
      <c r="L195" s="131">
        <f>อุดรธานี!AX27</f>
        <v>967553.08</v>
      </c>
      <c r="M195" s="131">
        <f>อุดรธานี!AY27</f>
        <v>1459533.65</v>
      </c>
      <c r="N195" s="126"/>
      <c r="O195" s="126"/>
      <c r="P195" s="126"/>
      <c r="Q195" s="118">
        <f t="shared" si="16"/>
        <v>-491980.56999999995</v>
      </c>
      <c r="R195" s="119">
        <f t="shared" si="17"/>
        <v>108.36074364430507</v>
      </c>
    </row>
    <row r="196" spans="1:18" x14ac:dyDescent="0.5">
      <c r="A196" s="125">
        <v>16</v>
      </c>
      <c r="B196" s="126" t="s">
        <v>244</v>
      </c>
      <c r="C196" s="126" t="s">
        <v>482</v>
      </c>
      <c r="D196" s="126" t="s">
        <v>483</v>
      </c>
      <c r="E196" s="126" t="s">
        <v>223</v>
      </c>
      <c r="F196" s="126" t="s">
        <v>360</v>
      </c>
      <c r="G196" s="127" t="s">
        <v>1547</v>
      </c>
      <c r="H196" s="132">
        <v>13938</v>
      </c>
      <c r="I196" s="125">
        <v>5</v>
      </c>
      <c r="J196" s="129">
        <f>อุดรธานี!F28</f>
        <v>1942072.95</v>
      </c>
      <c r="K196" s="130">
        <f>อุดรธานี!AW28</f>
        <v>2466896.0999999996</v>
      </c>
      <c r="L196" s="131">
        <f>อุดรธานี!AX28</f>
        <v>1574128.17</v>
      </c>
      <c r="M196" s="131">
        <f>อุดรธานี!AY28</f>
        <v>1872545.3399999999</v>
      </c>
      <c r="N196" s="126"/>
      <c r="O196" s="126"/>
      <c r="P196" s="126"/>
      <c r="Q196" s="118">
        <f t="shared" si="16"/>
        <v>-298417.16999999993</v>
      </c>
      <c r="R196" s="119">
        <f t="shared" si="17"/>
        <v>112.93787989668532</v>
      </c>
    </row>
    <row r="197" spans="1:18" x14ac:dyDescent="0.5">
      <c r="A197" s="125">
        <v>17</v>
      </c>
      <c r="B197" s="126" t="s">
        <v>244</v>
      </c>
      <c r="C197" s="126" t="s">
        <v>482</v>
      </c>
      <c r="D197" s="126" t="s">
        <v>483</v>
      </c>
      <c r="E197" s="126" t="s">
        <v>223</v>
      </c>
      <c r="F197" s="126" t="s">
        <v>360</v>
      </c>
      <c r="G197" s="127" t="s">
        <v>1548</v>
      </c>
      <c r="H197" s="132">
        <v>6484</v>
      </c>
      <c r="I197" s="125">
        <v>5</v>
      </c>
      <c r="J197" s="129">
        <f>อุดรธานี!F29</f>
        <v>825130.57</v>
      </c>
      <c r="K197" s="130">
        <f>อุดรธานี!AW29</f>
        <v>1234761.02</v>
      </c>
      <c r="L197" s="131">
        <f>อุดรธานี!AX29</f>
        <v>1061754.3700000001</v>
      </c>
      <c r="M197" s="131">
        <f>อุดรธานี!AY29</f>
        <v>1306697.2400000002</v>
      </c>
      <c r="N197" s="126"/>
      <c r="O197" s="126"/>
      <c r="P197" s="126"/>
      <c r="Q197" s="118">
        <f t="shared" si="16"/>
        <v>-244942.87000000011</v>
      </c>
      <c r="R197" s="119">
        <f t="shared" si="17"/>
        <v>163.74990283775449</v>
      </c>
    </row>
    <row r="198" spans="1:18" x14ac:dyDescent="0.5">
      <c r="A198" s="125">
        <v>18</v>
      </c>
      <c r="B198" s="126" t="s">
        <v>244</v>
      </c>
      <c r="C198" s="126" t="s">
        <v>482</v>
      </c>
      <c r="D198" s="126" t="s">
        <v>483</v>
      </c>
      <c r="E198" s="126" t="s">
        <v>223</v>
      </c>
      <c r="F198" s="126" t="s">
        <v>360</v>
      </c>
      <c r="G198" s="127" t="s">
        <v>1549</v>
      </c>
      <c r="H198" s="128">
        <v>4852</v>
      </c>
      <c r="I198" s="125">
        <v>4</v>
      </c>
      <c r="J198" s="129">
        <f>อุดรธานี!F30</f>
        <v>1098377.6299999999</v>
      </c>
      <c r="K198" s="130">
        <f>อุดรธานี!AW30</f>
        <v>1354727.28</v>
      </c>
      <c r="L198" s="131">
        <f>อุดรธานี!AX30</f>
        <v>598290.37</v>
      </c>
      <c r="M198" s="131">
        <f>อุดรธานี!AY30</f>
        <v>818990.11</v>
      </c>
      <c r="N198" s="126"/>
      <c r="O198" s="126"/>
      <c r="P198" s="126"/>
      <c r="Q198" s="118">
        <f t="shared" si="16"/>
        <v>-220699.74</v>
      </c>
      <c r="R198" s="119">
        <f t="shared" si="17"/>
        <v>123.30799051937345</v>
      </c>
    </row>
    <row r="199" spans="1:18" x14ac:dyDescent="0.5">
      <c r="A199" s="125">
        <v>19</v>
      </c>
      <c r="B199" s="126" t="s">
        <v>244</v>
      </c>
      <c r="C199" s="126" t="s">
        <v>482</v>
      </c>
      <c r="D199" s="126" t="s">
        <v>483</v>
      </c>
      <c r="E199" s="126" t="s">
        <v>223</v>
      </c>
      <c r="F199" s="126" t="s">
        <v>360</v>
      </c>
      <c r="G199" s="127" t="s">
        <v>1550</v>
      </c>
      <c r="H199" s="128">
        <v>5055</v>
      </c>
      <c r="I199" s="125">
        <v>4</v>
      </c>
      <c r="J199" s="129">
        <f>อุดรธานี!F31</f>
        <v>491048.38</v>
      </c>
      <c r="K199" s="130">
        <f>อุดรธานี!AW31</f>
        <v>1038715.3299999998</v>
      </c>
      <c r="L199" s="131">
        <f>อุดรธานี!AX31</f>
        <v>694108.06</v>
      </c>
      <c r="M199" s="131">
        <f>อุดรธานี!AY31</f>
        <v>972801.03</v>
      </c>
      <c r="N199" s="126"/>
      <c r="O199" s="126"/>
      <c r="P199" s="126"/>
      <c r="Q199" s="118">
        <f t="shared" ref="Q199:Q262" si="22">L199-M199</f>
        <v>-278692.96999999997</v>
      </c>
      <c r="R199" s="119">
        <f t="shared" ref="R199:R262" si="23">L199/H199</f>
        <v>137.31118892185955</v>
      </c>
    </row>
    <row r="200" spans="1:18" x14ac:dyDescent="0.5">
      <c r="A200" s="125">
        <v>20</v>
      </c>
      <c r="B200" s="126" t="s">
        <v>244</v>
      </c>
      <c r="C200" s="126" t="s">
        <v>482</v>
      </c>
      <c r="D200" s="126" t="s">
        <v>483</v>
      </c>
      <c r="E200" s="126" t="s">
        <v>223</v>
      </c>
      <c r="F200" s="126" t="s">
        <v>360</v>
      </c>
      <c r="G200" s="127" t="s">
        <v>1551</v>
      </c>
      <c r="H200" s="128">
        <v>5073</v>
      </c>
      <c r="I200" s="125">
        <v>4</v>
      </c>
      <c r="J200" s="129">
        <f>อุดรธานี!F32</f>
        <v>1096668.3999999999</v>
      </c>
      <c r="K200" s="130">
        <f>อุดรธานี!AW32</f>
        <v>1357780.97</v>
      </c>
      <c r="L200" s="131">
        <f>อุดรธานี!AX32</f>
        <v>861005.06</v>
      </c>
      <c r="M200" s="131">
        <f>อุดรธานี!AY32</f>
        <v>1014651.42</v>
      </c>
      <c r="N200" s="126"/>
      <c r="O200" s="126"/>
      <c r="P200" s="126"/>
      <c r="Q200" s="118">
        <f t="shared" si="22"/>
        <v>-153646.35999999999</v>
      </c>
      <c r="R200" s="119">
        <f t="shared" si="23"/>
        <v>169.7230553912872</v>
      </c>
    </row>
    <row r="201" spans="1:18" x14ac:dyDescent="0.5">
      <c r="A201" s="125">
        <v>21</v>
      </c>
      <c r="B201" s="126" t="s">
        <v>244</v>
      </c>
      <c r="C201" s="126" t="s">
        <v>482</v>
      </c>
      <c r="D201" s="126" t="s">
        <v>483</v>
      </c>
      <c r="E201" s="126" t="s">
        <v>223</v>
      </c>
      <c r="F201" s="126" t="s">
        <v>360</v>
      </c>
      <c r="G201" s="127" t="s">
        <v>1552</v>
      </c>
      <c r="H201" s="128">
        <v>4573</v>
      </c>
      <c r="I201" s="125">
        <v>4</v>
      </c>
      <c r="J201" s="129">
        <f>อุดรธานี!F33</f>
        <v>623280.04</v>
      </c>
      <c r="K201" s="130">
        <f>อุดรธานี!AW33</f>
        <v>849686.05</v>
      </c>
      <c r="L201" s="131">
        <f>อุดรธานี!AX33</f>
        <v>745661.31</v>
      </c>
      <c r="M201" s="131">
        <f>อุดรธานี!AY33</f>
        <v>956348.96000000008</v>
      </c>
      <c r="N201" s="126"/>
      <c r="O201" s="126"/>
      <c r="P201" s="126"/>
      <c r="Q201" s="118">
        <f t="shared" si="22"/>
        <v>-210687.65000000002</v>
      </c>
      <c r="R201" s="119">
        <f t="shared" si="23"/>
        <v>163.05736059479554</v>
      </c>
    </row>
    <row r="202" spans="1:18" x14ac:dyDescent="0.5">
      <c r="A202" s="125">
        <v>22</v>
      </c>
      <c r="B202" s="126" t="s">
        <v>244</v>
      </c>
      <c r="C202" s="126" t="s">
        <v>482</v>
      </c>
      <c r="D202" s="126" t="s">
        <v>483</v>
      </c>
      <c r="E202" s="126" t="s">
        <v>223</v>
      </c>
      <c r="F202" s="126" t="s">
        <v>360</v>
      </c>
      <c r="G202" s="127" t="s">
        <v>1553</v>
      </c>
      <c r="H202" s="132">
        <v>7350</v>
      </c>
      <c r="I202" s="125">
        <v>5</v>
      </c>
      <c r="J202" s="129">
        <f>อุดรธานี!F34</f>
        <v>1155321.82</v>
      </c>
      <c r="K202" s="130">
        <f>อุดรธานี!AW34</f>
        <v>1291681.6199999999</v>
      </c>
      <c r="L202" s="131">
        <f>อุดรธานี!AX34</f>
        <v>816174.59</v>
      </c>
      <c r="M202" s="131">
        <f>อุดรธานี!AY34</f>
        <v>1129936.32</v>
      </c>
      <c r="N202" s="126"/>
      <c r="O202" s="126"/>
      <c r="P202" s="126"/>
      <c r="Q202" s="118">
        <f t="shared" si="22"/>
        <v>-313761.7300000001</v>
      </c>
      <c r="R202" s="119">
        <f t="shared" si="23"/>
        <v>111.04416190476191</v>
      </c>
    </row>
    <row r="203" spans="1:18" x14ac:dyDescent="0.5">
      <c r="A203" s="125">
        <v>23</v>
      </c>
      <c r="B203" s="126" t="s">
        <v>244</v>
      </c>
      <c r="C203" s="126" t="s">
        <v>482</v>
      </c>
      <c r="D203" s="126" t="s">
        <v>483</v>
      </c>
      <c r="E203" s="126" t="s">
        <v>223</v>
      </c>
      <c r="F203" s="126" t="s">
        <v>360</v>
      </c>
      <c r="G203" s="127" t="s">
        <v>1554</v>
      </c>
      <c r="H203" s="128">
        <v>5666</v>
      </c>
      <c r="I203" s="125">
        <v>4</v>
      </c>
      <c r="J203" s="129">
        <f>อุดรธานี!F35</f>
        <v>1647735.52</v>
      </c>
      <c r="K203" s="130">
        <f>อุดรธานี!AW35</f>
        <v>1802651.19</v>
      </c>
      <c r="L203" s="131">
        <f>อุดรธานี!AX35</f>
        <v>615336.39</v>
      </c>
      <c r="M203" s="131">
        <f>อุดรธานี!AY35</f>
        <v>828819.72000000009</v>
      </c>
      <c r="N203" s="126"/>
      <c r="O203" s="126"/>
      <c r="P203" s="126"/>
      <c r="Q203" s="118">
        <f t="shared" si="22"/>
        <v>-213483.33000000007</v>
      </c>
      <c r="R203" s="119">
        <f t="shared" si="23"/>
        <v>108.60155135898341</v>
      </c>
    </row>
    <row r="204" spans="1:18" x14ac:dyDescent="0.5">
      <c r="A204" s="125">
        <v>24</v>
      </c>
      <c r="B204" s="126" t="s">
        <v>244</v>
      </c>
      <c r="C204" s="126" t="s">
        <v>482</v>
      </c>
      <c r="D204" s="126" t="s">
        <v>483</v>
      </c>
      <c r="E204" s="126" t="s">
        <v>223</v>
      </c>
      <c r="F204" s="126" t="s">
        <v>360</v>
      </c>
      <c r="G204" s="127" t="s">
        <v>1555</v>
      </c>
      <c r="H204" s="128">
        <v>5772</v>
      </c>
      <c r="I204" s="125">
        <v>4</v>
      </c>
      <c r="J204" s="129">
        <f>อุดรธานี!F36</f>
        <v>683255.53</v>
      </c>
      <c r="K204" s="130">
        <f>อุดรธานี!AW36</f>
        <v>1075450.47</v>
      </c>
      <c r="L204" s="131">
        <f>อุดรธานี!AX36</f>
        <v>825410.53</v>
      </c>
      <c r="M204" s="131">
        <f>อุดรธานี!AY36</f>
        <v>1029645.79</v>
      </c>
      <c r="N204" s="126"/>
      <c r="O204" s="126"/>
      <c r="P204" s="126"/>
      <c r="Q204" s="118">
        <f t="shared" si="22"/>
        <v>-204235.26</v>
      </c>
      <c r="R204" s="119">
        <f t="shared" si="23"/>
        <v>143.00251732501732</v>
      </c>
    </row>
    <row r="205" spans="1:18" x14ac:dyDescent="0.5">
      <c r="A205" s="125">
        <v>25</v>
      </c>
      <c r="B205" s="126" t="s">
        <v>244</v>
      </c>
      <c r="C205" s="126" t="s">
        <v>482</v>
      </c>
      <c r="D205" s="126" t="s">
        <v>483</v>
      </c>
      <c r="E205" s="126" t="s">
        <v>223</v>
      </c>
      <c r="F205" s="126" t="s">
        <v>360</v>
      </c>
      <c r="G205" s="127" t="s">
        <v>1556</v>
      </c>
      <c r="H205" s="128">
        <v>3690</v>
      </c>
      <c r="I205" s="125">
        <v>3</v>
      </c>
      <c r="J205" s="129">
        <f>อุดรธานี!F37</f>
        <v>554667.27</v>
      </c>
      <c r="K205" s="130">
        <f>อุดรธานี!AW37</f>
        <v>809183.78</v>
      </c>
      <c r="L205" s="131">
        <f>อุดรธานี!AX37</f>
        <v>498431.33999999997</v>
      </c>
      <c r="M205" s="131">
        <f>อุดรธานี!AY37</f>
        <v>741795.09000000008</v>
      </c>
      <c r="N205" s="126"/>
      <c r="O205" s="126"/>
      <c r="P205" s="126"/>
      <c r="Q205" s="118">
        <f t="shared" si="22"/>
        <v>-243363.75000000012</v>
      </c>
      <c r="R205" s="119">
        <f t="shared" si="23"/>
        <v>135.07624390243902</v>
      </c>
    </row>
    <row r="206" spans="1:18" x14ac:dyDescent="0.5">
      <c r="A206" s="125">
        <v>26</v>
      </c>
      <c r="B206" s="126" t="s">
        <v>244</v>
      </c>
      <c r="C206" s="126" t="s">
        <v>482</v>
      </c>
      <c r="D206" s="126" t="s">
        <v>483</v>
      </c>
      <c r="E206" s="126" t="s">
        <v>223</v>
      </c>
      <c r="F206" s="126" t="s">
        <v>360</v>
      </c>
      <c r="G206" s="127" t="s">
        <v>1557</v>
      </c>
      <c r="H206" s="132">
        <v>6191</v>
      </c>
      <c r="I206" s="125">
        <v>5</v>
      </c>
      <c r="J206" s="129">
        <f>อุดรธานี!F38</f>
        <v>683408.98</v>
      </c>
      <c r="K206" s="130">
        <f>อุดรธานี!AW38</f>
        <v>1199109.27</v>
      </c>
      <c r="L206" s="131">
        <f>อุดรธานี!AX38</f>
        <v>880611.14</v>
      </c>
      <c r="M206" s="131">
        <f>อุดรธานี!AY38</f>
        <v>926231.32000000007</v>
      </c>
      <c r="N206" s="126"/>
      <c r="O206" s="126"/>
      <c r="P206" s="126"/>
      <c r="Q206" s="118">
        <f t="shared" si="22"/>
        <v>-45620.180000000051</v>
      </c>
      <c r="R206" s="119">
        <f t="shared" si="23"/>
        <v>142.24053303182038</v>
      </c>
    </row>
    <row r="207" spans="1:18" x14ac:dyDescent="0.5">
      <c r="A207" s="125">
        <v>27</v>
      </c>
      <c r="B207" s="126" t="s">
        <v>244</v>
      </c>
      <c r="C207" s="126" t="s">
        <v>482</v>
      </c>
      <c r="D207" s="126" t="s">
        <v>483</v>
      </c>
      <c r="E207" s="126" t="s">
        <v>223</v>
      </c>
      <c r="F207" s="126" t="s">
        <v>360</v>
      </c>
      <c r="G207" s="127" t="s">
        <v>1558</v>
      </c>
      <c r="H207" s="132">
        <v>8132</v>
      </c>
      <c r="I207" s="125">
        <v>5</v>
      </c>
      <c r="J207" s="129">
        <f>อุดรธานี!F39</f>
        <v>1127690.56</v>
      </c>
      <c r="K207" s="130">
        <f>อุดรธานี!AW39</f>
        <v>1353489.81</v>
      </c>
      <c r="L207" s="131">
        <f>อุดรธานี!AX39</f>
        <v>529113.91999999993</v>
      </c>
      <c r="M207" s="131">
        <f>อุดรธานี!AY39</f>
        <v>846557.64</v>
      </c>
      <c r="N207" s="126"/>
      <c r="O207" s="126"/>
      <c r="P207" s="126"/>
      <c r="Q207" s="118">
        <f t="shared" si="22"/>
        <v>-317443.72000000009</v>
      </c>
      <c r="R207" s="119">
        <f t="shared" si="23"/>
        <v>65.065656665027049</v>
      </c>
    </row>
    <row r="208" spans="1:18" x14ac:dyDescent="0.5">
      <c r="A208" s="125">
        <v>28</v>
      </c>
      <c r="B208" s="126" t="s">
        <v>244</v>
      </c>
      <c r="C208" s="126" t="s">
        <v>482</v>
      </c>
      <c r="D208" s="126" t="s">
        <v>483</v>
      </c>
      <c r="E208" s="126" t="s">
        <v>223</v>
      </c>
      <c r="F208" s="126" t="s">
        <v>360</v>
      </c>
      <c r="G208" s="127" t="s">
        <v>1559</v>
      </c>
      <c r="H208" s="128">
        <v>2634</v>
      </c>
      <c r="I208" s="125">
        <v>2</v>
      </c>
      <c r="J208" s="129">
        <f>อุดรธานี!F40</f>
        <v>553517.51</v>
      </c>
      <c r="K208" s="130">
        <f>อุดรธานี!AW40</f>
        <v>627105.19999999995</v>
      </c>
      <c r="L208" s="131">
        <f>อุดรธานี!AX40</f>
        <v>385770.85</v>
      </c>
      <c r="M208" s="131">
        <f>อุดรธานี!AY40</f>
        <v>567967.59</v>
      </c>
      <c r="N208" s="126"/>
      <c r="O208" s="126"/>
      <c r="P208" s="126"/>
      <c r="Q208" s="118">
        <f t="shared" si="22"/>
        <v>-182196.74</v>
      </c>
      <c r="R208" s="119">
        <f t="shared" si="23"/>
        <v>146.45818147304479</v>
      </c>
    </row>
    <row r="209" spans="1:18" x14ac:dyDescent="0.5">
      <c r="A209" s="125">
        <v>29</v>
      </c>
      <c r="B209" s="126" t="s">
        <v>244</v>
      </c>
      <c r="C209" s="126" t="s">
        <v>482</v>
      </c>
      <c r="D209" s="126" t="s">
        <v>483</v>
      </c>
      <c r="E209" s="126" t="s">
        <v>223</v>
      </c>
      <c r="F209" s="126" t="s">
        <v>360</v>
      </c>
      <c r="G209" s="127" t="s">
        <v>1560</v>
      </c>
      <c r="H209" s="128">
        <v>5394</v>
      </c>
      <c r="I209" s="125">
        <v>4</v>
      </c>
      <c r="J209" s="129">
        <f>อุดรธานี!F41</f>
        <v>822971.38</v>
      </c>
      <c r="K209" s="130">
        <f>อุดรธานี!AW41</f>
        <v>997473.73999999987</v>
      </c>
      <c r="L209" s="131">
        <f>อุดรธานี!AX41</f>
        <v>243437.87</v>
      </c>
      <c r="M209" s="131">
        <f>อุดรธานี!AY41</f>
        <v>622150.30999999994</v>
      </c>
      <c r="N209" s="126"/>
      <c r="O209" s="126"/>
      <c r="P209" s="126"/>
      <c r="Q209" s="118">
        <f t="shared" si="22"/>
        <v>-378712.43999999994</v>
      </c>
      <c r="R209" s="119">
        <f t="shared" si="23"/>
        <v>45.131232851316277</v>
      </c>
    </row>
    <row r="210" spans="1:18" s="140" customFormat="1" x14ac:dyDescent="0.5">
      <c r="A210" s="133">
        <v>1</v>
      </c>
      <c r="B210" s="134" t="s">
        <v>244</v>
      </c>
      <c r="C210" s="134"/>
      <c r="D210" s="134"/>
      <c r="E210" s="134" t="s">
        <v>257</v>
      </c>
      <c r="F210" s="134"/>
      <c r="G210" s="135" t="s">
        <v>485</v>
      </c>
      <c r="H210" s="141">
        <f>SUM(H181:H209)</f>
        <v>190390</v>
      </c>
      <c r="I210" s="133"/>
      <c r="J210" s="137">
        <f>SUM(J181:J209)</f>
        <v>29084613.379999995</v>
      </c>
      <c r="K210" s="142">
        <f>SUM(K181:K209)</f>
        <v>38774901.400000013</v>
      </c>
      <c r="L210" s="137">
        <f t="shared" ref="L210:M210" si="24">SUM(L181:L209)</f>
        <v>21934555.830000002</v>
      </c>
      <c r="M210" s="137">
        <f t="shared" si="24"/>
        <v>30305280.180000003</v>
      </c>
      <c r="N210" s="134">
        <v>28</v>
      </c>
      <c r="O210" s="134">
        <v>28</v>
      </c>
      <c r="P210" s="134">
        <f>N210-O210</f>
        <v>0</v>
      </c>
      <c r="Q210" s="138">
        <f t="shared" si="22"/>
        <v>-8370724.3500000015</v>
      </c>
      <c r="R210" s="139">
        <f>L210/H210</f>
        <v>115.20854997636431</v>
      </c>
    </row>
    <row r="211" spans="1:18" x14ac:dyDescent="0.5">
      <c r="A211" s="125">
        <v>1</v>
      </c>
      <c r="B211" s="126" t="s">
        <v>244</v>
      </c>
      <c r="C211" s="126" t="s">
        <v>486</v>
      </c>
      <c r="D211" s="126" t="s">
        <v>265</v>
      </c>
      <c r="E211" s="126" t="s">
        <v>224</v>
      </c>
      <c r="F211" s="126" t="s">
        <v>390</v>
      </c>
      <c r="G211" s="127" t="s">
        <v>487</v>
      </c>
      <c r="H211" s="128"/>
      <c r="I211" s="125"/>
      <c r="J211" s="129"/>
      <c r="K211" s="130"/>
      <c r="L211" s="131"/>
      <c r="M211" s="131"/>
      <c r="N211" s="126"/>
      <c r="O211" s="126"/>
      <c r="P211" s="126"/>
    </row>
    <row r="212" spans="1:18" x14ac:dyDescent="0.5">
      <c r="A212" s="125">
        <v>2</v>
      </c>
      <c r="B212" s="126" t="s">
        <v>244</v>
      </c>
      <c r="C212" s="126" t="s">
        <v>486</v>
      </c>
      <c r="D212" s="126" t="s">
        <v>265</v>
      </c>
      <c r="E212" s="126" t="s">
        <v>224</v>
      </c>
      <c r="F212" s="126" t="s">
        <v>360</v>
      </c>
      <c r="G212" s="127" t="s">
        <v>1561</v>
      </c>
      <c r="H212" s="128">
        <v>3425</v>
      </c>
      <c r="I212" s="125">
        <v>3</v>
      </c>
      <c r="J212" s="129">
        <f>อุดรธานี!F42</f>
        <v>699518.55</v>
      </c>
      <c r="K212" s="130">
        <f>อุดรธานี!AW42</f>
        <v>693077.96</v>
      </c>
      <c r="L212" s="131">
        <f>อุดรธานี!AX42</f>
        <v>765467.46</v>
      </c>
      <c r="M212" s="131">
        <f>อุดรธานี!AY42</f>
        <v>709691.6</v>
      </c>
      <c r="N212" s="126"/>
      <c r="O212" s="126"/>
      <c r="P212" s="126"/>
      <c r="Q212" s="118">
        <f t="shared" si="22"/>
        <v>55775.859999999986</v>
      </c>
      <c r="R212" s="119">
        <f t="shared" si="23"/>
        <v>223.49414890510948</v>
      </c>
    </row>
    <row r="213" spans="1:18" x14ac:dyDescent="0.5">
      <c r="A213" s="125">
        <v>3</v>
      </c>
      <c r="B213" s="126" t="s">
        <v>244</v>
      </c>
      <c r="C213" s="126" t="s">
        <v>486</v>
      </c>
      <c r="D213" s="126" t="s">
        <v>265</v>
      </c>
      <c r="E213" s="126" t="s">
        <v>224</v>
      </c>
      <c r="F213" s="126" t="s">
        <v>360</v>
      </c>
      <c r="G213" s="127" t="s">
        <v>1562</v>
      </c>
      <c r="H213" s="128">
        <v>4047</v>
      </c>
      <c r="I213" s="125">
        <v>3</v>
      </c>
      <c r="J213" s="129">
        <f>อุดรธานี!F43</f>
        <v>1134311.6100000001</v>
      </c>
      <c r="K213" s="130">
        <f>อุดรธานี!AW43</f>
        <v>1048538.8399999999</v>
      </c>
      <c r="L213" s="131">
        <f>อุดรธานี!AX43</f>
        <v>752843.54</v>
      </c>
      <c r="M213" s="131">
        <f>อุดรธานี!AY43</f>
        <v>717051.16999999993</v>
      </c>
      <c r="N213" s="126"/>
      <c r="O213" s="126"/>
      <c r="P213" s="126"/>
      <c r="Q213" s="118">
        <f t="shared" si="22"/>
        <v>35792.370000000112</v>
      </c>
      <c r="R213" s="119">
        <f t="shared" si="23"/>
        <v>186.02509019026439</v>
      </c>
    </row>
    <row r="214" spans="1:18" x14ac:dyDescent="0.5">
      <c r="A214" s="125">
        <v>4</v>
      </c>
      <c r="B214" s="126" t="s">
        <v>244</v>
      </c>
      <c r="C214" s="126" t="s">
        <v>486</v>
      </c>
      <c r="D214" s="126" t="s">
        <v>265</v>
      </c>
      <c r="E214" s="126" t="s">
        <v>224</v>
      </c>
      <c r="F214" s="126" t="s">
        <v>360</v>
      </c>
      <c r="G214" s="127" t="s">
        <v>1563</v>
      </c>
      <c r="H214" s="128">
        <v>3656</v>
      </c>
      <c r="I214" s="125">
        <v>3</v>
      </c>
      <c r="J214" s="129">
        <f>อุดรธานี!F44</f>
        <v>570824.48</v>
      </c>
      <c r="K214" s="130">
        <f>อุดรธานี!AW44</f>
        <v>622275.80999999994</v>
      </c>
      <c r="L214" s="131">
        <f>อุดรธานี!AX44</f>
        <v>1041251.4099999999</v>
      </c>
      <c r="M214" s="131">
        <f>อุดรธานี!AY44</f>
        <v>1215959.76</v>
      </c>
      <c r="N214" s="126"/>
      <c r="O214" s="126"/>
      <c r="P214" s="126"/>
      <c r="Q214" s="118">
        <f t="shared" si="22"/>
        <v>-174708.35000000009</v>
      </c>
      <c r="R214" s="119">
        <f t="shared" si="23"/>
        <v>284.80618435448577</v>
      </c>
    </row>
    <row r="215" spans="1:18" x14ac:dyDescent="0.5">
      <c r="A215" s="125">
        <v>5</v>
      </c>
      <c r="B215" s="126" t="s">
        <v>244</v>
      </c>
      <c r="C215" s="126" t="s">
        <v>486</v>
      </c>
      <c r="D215" s="126" t="s">
        <v>265</v>
      </c>
      <c r="E215" s="126" t="s">
        <v>224</v>
      </c>
      <c r="F215" s="126" t="s">
        <v>360</v>
      </c>
      <c r="G215" s="127" t="s">
        <v>1564</v>
      </c>
      <c r="H215" s="128">
        <v>3640</v>
      </c>
      <c r="I215" s="125">
        <v>3</v>
      </c>
      <c r="J215" s="129">
        <f>อุดรธานี!F45</f>
        <v>212679.3</v>
      </c>
      <c r="K215" s="130">
        <f>อุดรธานี!AW45</f>
        <v>195919.19</v>
      </c>
      <c r="L215" s="131">
        <f>อุดรธานี!AX45</f>
        <v>835020.29</v>
      </c>
      <c r="M215" s="131">
        <f>อุดรธานี!AY45</f>
        <v>925334.38</v>
      </c>
      <c r="N215" s="126"/>
      <c r="O215" s="126"/>
      <c r="P215" s="126"/>
      <c r="Q215" s="118">
        <f t="shared" si="22"/>
        <v>-90314.089999999967</v>
      </c>
      <c r="R215" s="119">
        <f t="shared" si="23"/>
        <v>229.40117857142857</v>
      </c>
    </row>
    <row r="216" spans="1:18" x14ac:dyDescent="0.5">
      <c r="A216" s="125">
        <v>6</v>
      </c>
      <c r="B216" s="126" t="s">
        <v>244</v>
      </c>
      <c r="C216" s="126" t="s">
        <v>486</v>
      </c>
      <c r="D216" s="126" t="s">
        <v>265</v>
      </c>
      <c r="E216" s="126" t="s">
        <v>224</v>
      </c>
      <c r="F216" s="126" t="s">
        <v>360</v>
      </c>
      <c r="G216" s="127" t="s">
        <v>1565</v>
      </c>
      <c r="H216" s="132">
        <v>7398</v>
      </c>
      <c r="I216" s="125">
        <v>5</v>
      </c>
      <c r="J216" s="129">
        <f>อุดรธานี!F46</f>
        <v>733060.71</v>
      </c>
      <c r="K216" s="130">
        <f>อุดรธานี!AW46</f>
        <v>892659.72</v>
      </c>
      <c r="L216" s="131">
        <f>อุดรธานี!AX46</f>
        <v>1713016.52</v>
      </c>
      <c r="M216" s="131">
        <f>อุดรธานี!AY46</f>
        <v>1583912.46</v>
      </c>
      <c r="N216" s="126"/>
      <c r="O216" s="126"/>
      <c r="P216" s="126"/>
      <c r="Q216" s="118">
        <f t="shared" si="22"/>
        <v>129104.06000000006</v>
      </c>
      <c r="R216" s="119">
        <f t="shared" si="23"/>
        <v>231.55130035144634</v>
      </c>
    </row>
    <row r="217" spans="1:18" x14ac:dyDescent="0.5">
      <c r="A217" s="125">
        <v>7</v>
      </c>
      <c r="B217" s="126" t="s">
        <v>244</v>
      </c>
      <c r="C217" s="126" t="s">
        <v>486</v>
      </c>
      <c r="D217" s="126" t="s">
        <v>265</v>
      </c>
      <c r="E217" s="126" t="s">
        <v>224</v>
      </c>
      <c r="F217" s="126" t="s">
        <v>360</v>
      </c>
      <c r="G217" s="127" t="s">
        <v>1566</v>
      </c>
      <c r="H217" s="132">
        <v>7430</v>
      </c>
      <c r="I217" s="125">
        <v>5</v>
      </c>
      <c r="J217" s="129">
        <f>อุดรธานี!F47</f>
        <v>613059.93999999994</v>
      </c>
      <c r="K217" s="130">
        <f>อุดรธานี!AW47</f>
        <v>655311.33999999985</v>
      </c>
      <c r="L217" s="131">
        <f>อุดรธานี!AX47</f>
        <v>1285853.67</v>
      </c>
      <c r="M217" s="131">
        <f>อุดรธานี!AY47</f>
        <v>1353273.83</v>
      </c>
      <c r="N217" s="126"/>
      <c r="O217" s="126"/>
      <c r="P217" s="126"/>
      <c r="Q217" s="118">
        <f t="shared" si="22"/>
        <v>-67420.160000000149</v>
      </c>
      <c r="R217" s="119">
        <f t="shared" si="23"/>
        <v>173.06240511440106</v>
      </c>
    </row>
    <row r="218" spans="1:18" x14ac:dyDescent="0.5">
      <c r="A218" s="125">
        <v>8</v>
      </c>
      <c r="B218" s="126" t="s">
        <v>244</v>
      </c>
      <c r="C218" s="126" t="s">
        <v>486</v>
      </c>
      <c r="D218" s="126" t="s">
        <v>265</v>
      </c>
      <c r="E218" s="126" t="s">
        <v>224</v>
      </c>
      <c r="F218" s="126" t="s">
        <v>360</v>
      </c>
      <c r="G218" s="127" t="s">
        <v>1567</v>
      </c>
      <c r="H218" s="128">
        <v>2978</v>
      </c>
      <c r="I218" s="125">
        <v>2</v>
      </c>
      <c r="J218" s="129">
        <f>อุดรธานี!F48</f>
        <v>453977.39</v>
      </c>
      <c r="K218" s="130">
        <f>อุดรธานี!AW48</f>
        <v>444831.35</v>
      </c>
      <c r="L218" s="131">
        <f>อุดรธานี!AX48</f>
        <v>637737.77</v>
      </c>
      <c r="M218" s="131">
        <f>อุดรธานี!AY48</f>
        <v>749063.54999999993</v>
      </c>
      <c r="N218" s="126"/>
      <c r="O218" s="126"/>
      <c r="P218" s="126"/>
      <c r="Q218" s="118">
        <f t="shared" si="22"/>
        <v>-111325.77999999991</v>
      </c>
      <c r="R218" s="119">
        <f t="shared" si="23"/>
        <v>214.14968770987241</v>
      </c>
    </row>
    <row r="219" spans="1:18" x14ac:dyDescent="0.5">
      <c r="A219" s="125">
        <v>9</v>
      </c>
      <c r="B219" s="126" t="s">
        <v>244</v>
      </c>
      <c r="C219" s="126" t="s">
        <v>486</v>
      </c>
      <c r="D219" s="126" t="s">
        <v>265</v>
      </c>
      <c r="E219" s="126" t="s">
        <v>224</v>
      </c>
      <c r="F219" s="126" t="s">
        <v>360</v>
      </c>
      <c r="G219" s="127" t="s">
        <v>1568</v>
      </c>
      <c r="H219" s="128">
        <v>3394</v>
      </c>
      <c r="I219" s="125">
        <v>3</v>
      </c>
      <c r="J219" s="129">
        <f>อุดรธานี!F49</f>
        <v>219047.17</v>
      </c>
      <c r="K219" s="130">
        <f>อุดรธานี!AW49</f>
        <v>295194.06000000006</v>
      </c>
      <c r="L219" s="131">
        <f>อุดรธานี!AX49</f>
        <v>727803.89</v>
      </c>
      <c r="M219" s="131">
        <f>อุดรธานี!AY49</f>
        <v>749729.98</v>
      </c>
      <c r="N219" s="126"/>
      <c r="O219" s="126"/>
      <c r="P219" s="126"/>
      <c r="Q219" s="118">
        <f t="shared" si="22"/>
        <v>-21926.089999999967</v>
      </c>
      <c r="R219" s="119">
        <f t="shared" si="23"/>
        <v>214.43838833235122</v>
      </c>
    </row>
    <row r="220" spans="1:18" x14ac:dyDescent="0.5">
      <c r="A220" s="125">
        <v>10</v>
      </c>
      <c r="B220" s="126" t="s">
        <v>244</v>
      </c>
      <c r="C220" s="126" t="s">
        <v>486</v>
      </c>
      <c r="D220" s="126" t="s">
        <v>265</v>
      </c>
      <c r="E220" s="126" t="s">
        <v>224</v>
      </c>
      <c r="F220" s="126" t="s">
        <v>360</v>
      </c>
      <c r="G220" s="127" t="s">
        <v>1569</v>
      </c>
      <c r="H220" s="128">
        <v>1969</v>
      </c>
      <c r="I220" s="125">
        <v>2</v>
      </c>
      <c r="J220" s="129">
        <f>อุดรธานี!F50</f>
        <v>270543.65000000002</v>
      </c>
      <c r="K220" s="130">
        <f>อุดรธานี!AW50</f>
        <v>311996.28999999998</v>
      </c>
      <c r="L220" s="131">
        <f>อุดรธานี!AX50</f>
        <v>672073.63</v>
      </c>
      <c r="M220" s="131">
        <f>อุดรธานี!AY50</f>
        <v>796921.43</v>
      </c>
      <c r="N220" s="126"/>
      <c r="O220" s="126"/>
      <c r="P220" s="126"/>
      <c r="Q220" s="118">
        <f t="shared" si="22"/>
        <v>-124847.80000000005</v>
      </c>
      <c r="R220" s="119">
        <f t="shared" si="23"/>
        <v>341.3273895378365</v>
      </c>
    </row>
    <row r="221" spans="1:18" x14ac:dyDescent="0.5">
      <c r="A221" s="125">
        <v>11</v>
      </c>
      <c r="B221" s="126" t="s">
        <v>244</v>
      </c>
      <c r="C221" s="126" t="s">
        <v>486</v>
      </c>
      <c r="D221" s="126" t="s">
        <v>265</v>
      </c>
      <c r="E221" s="126" t="s">
        <v>224</v>
      </c>
      <c r="F221" s="126" t="s">
        <v>360</v>
      </c>
      <c r="G221" s="127" t="s">
        <v>1570</v>
      </c>
      <c r="H221" s="128">
        <v>3732</v>
      </c>
      <c r="I221" s="125">
        <v>3</v>
      </c>
      <c r="J221" s="129">
        <f>อุดรธานี!F51</f>
        <v>289954.34999999998</v>
      </c>
      <c r="K221" s="130">
        <f>อุดรธานี!AW51</f>
        <v>345560.07999999996</v>
      </c>
      <c r="L221" s="131">
        <f>อุดรธานี!AX51</f>
        <v>738490.33000000007</v>
      </c>
      <c r="M221" s="131">
        <f>อุดรธานี!AY51</f>
        <v>752357.98</v>
      </c>
      <c r="N221" s="126"/>
      <c r="O221" s="126"/>
      <c r="P221" s="126"/>
      <c r="Q221" s="118">
        <f t="shared" si="22"/>
        <v>-13867.649999999907</v>
      </c>
      <c r="R221" s="119">
        <f t="shared" si="23"/>
        <v>197.88058145766348</v>
      </c>
    </row>
    <row r="222" spans="1:18" x14ac:dyDescent="0.5">
      <c r="A222" s="125">
        <v>12</v>
      </c>
      <c r="B222" s="126" t="s">
        <v>244</v>
      </c>
      <c r="C222" s="126" t="s">
        <v>486</v>
      </c>
      <c r="D222" s="126" t="s">
        <v>265</v>
      </c>
      <c r="E222" s="126" t="s">
        <v>224</v>
      </c>
      <c r="F222" s="126" t="s">
        <v>360</v>
      </c>
      <c r="G222" s="127" t="s">
        <v>1571</v>
      </c>
      <c r="H222" s="128">
        <v>3225</v>
      </c>
      <c r="I222" s="125">
        <v>3</v>
      </c>
      <c r="J222" s="129">
        <f>อุดรธานี!F52</f>
        <v>581471.4</v>
      </c>
      <c r="K222" s="130">
        <f>อุดรธานี!AW52</f>
        <v>612207.68000000005</v>
      </c>
      <c r="L222" s="131">
        <f>อุดรธานี!AX52</f>
        <v>627990.40999999992</v>
      </c>
      <c r="M222" s="131">
        <f>อุดรธานี!AY52</f>
        <v>693059.45000000007</v>
      </c>
      <c r="N222" s="126"/>
      <c r="O222" s="126"/>
      <c r="P222" s="126"/>
      <c r="Q222" s="118">
        <f t="shared" si="22"/>
        <v>-65069.040000000154</v>
      </c>
      <c r="R222" s="119">
        <f t="shared" si="23"/>
        <v>194.72570852713176</v>
      </c>
    </row>
    <row r="223" spans="1:18" s="140" customFormat="1" x14ac:dyDescent="0.5">
      <c r="A223" s="133">
        <v>2</v>
      </c>
      <c r="B223" s="134" t="s">
        <v>244</v>
      </c>
      <c r="C223" s="134"/>
      <c r="D223" s="134"/>
      <c r="E223" s="134" t="s">
        <v>257</v>
      </c>
      <c r="F223" s="134"/>
      <c r="G223" s="135" t="s">
        <v>488</v>
      </c>
      <c r="H223" s="141">
        <f>SUM(H211:H222)</f>
        <v>44894</v>
      </c>
      <c r="I223" s="133"/>
      <c r="J223" s="137">
        <f>SUM(J211:J222)</f>
        <v>5778448.5499999998</v>
      </c>
      <c r="K223" s="137">
        <f t="shared" ref="K223:M223" si="25">SUM(K211:K222)</f>
        <v>6117572.3199999994</v>
      </c>
      <c r="L223" s="137">
        <f t="shared" si="25"/>
        <v>9797548.9199999999</v>
      </c>
      <c r="M223" s="137">
        <f t="shared" si="25"/>
        <v>10246355.59</v>
      </c>
      <c r="N223" s="134">
        <v>11</v>
      </c>
      <c r="O223" s="134">
        <v>11</v>
      </c>
      <c r="P223" s="134">
        <f>N223-O223</f>
        <v>0</v>
      </c>
      <c r="Q223" s="138">
        <f t="shared" si="22"/>
        <v>-448806.66999999993</v>
      </c>
      <c r="R223" s="139">
        <f>L223/H223</f>
        <v>218.23737960529246</v>
      </c>
    </row>
    <row r="224" spans="1:18" x14ac:dyDescent="0.5">
      <c r="A224" s="125">
        <v>1</v>
      </c>
      <c r="B224" s="126" t="s">
        <v>244</v>
      </c>
      <c r="C224" s="126" t="s">
        <v>211</v>
      </c>
      <c r="D224" s="126" t="s">
        <v>272</v>
      </c>
      <c r="E224" s="126" t="s">
        <v>212</v>
      </c>
      <c r="F224" s="126" t="s">
        <v>390</v>
      </c>
      <c r="G224" s="127" t="s">
        <v>489</v>
      </c>
      <c r="H224" s="128"/>
      <c r="I224" s="125"/>
      <c r="J224" s="129"/>
      <c r="K224" s="130"/>
      <c r="L224" s="131"/>
      <c r="M224" s="131"/>
      <c r="N224" s="126"/>
      <c r="O224" s="126"/>
      <c r="P224" s="126"/>
    </row>
    <row r="225" spans="1:18" x14ac:dyDescent="0.5">
      <c r="A225" s="125">
        <v>2</v>
      </c>
      <c r="B225" s="126" t="s">
        <v>244</v>
      </c>
      <c r="C225" s="126" t="s">
        <v>211</v>
      </c>
      <c r="D225" s="126" t="s">
        <v>272</v>
      </c>
      <c r="E225" s="126" t="s">
        <v>212</v>
      </c>
      <c r="F225" s="126" t="s">
        <v>360</v>
      </c>
      <c r="G225" s="127" t="s">
        <v>1572</v>
      </c>
      <c r="H225" s="128">
        <v>3207</v>
      </c>
      <c r="I225" s="125">
        <v>3</v>
      </c>
      <c r="J225" s="129">
        <f>อุดรธานี!F53</f>
        <v>519318.61</v>
      </c>
      <c r="K225" s="130">
        <f>อุดรธานี!AW53</f>
        <v>713247.6</v>
      </c>
      <c r="L225" s="131">
        <f>อุดรธานี!AX53</f>
        <v>562827.44999999995</v>
      </c>
      <c r="M225" s="131">
        <f>อุดรธานี!AY53</f>
        <v>612665.48</v>
      </c>
      <c r="N225" s="126"/>
      <c r="O225" s="126"/>
      <c r="P225" s="126"/>
      <c r="Q225" s="118">
        <f t="shared" si="22"/>
        <v>-49838.030000000028</v>
      </c>
      <c r="R225" s="119">
        <f t="shared" si="23"/>
        <v>175.49967259120672</v>
      </c>
    </row>
    <row r="226" spans="1:18" x14ac:dyDescent="0.5">
      <c r="A226" s="125">
        <v>3</v>
      </c>
      <c r="B226" s="126" t="s">
        <v>244</v>
      </c>
      <c r="C226" s="126" t="s">
        <v>211</v>
      </c>
      <c r="D226" s="126" t="s">
        <v>272</v>
      </c>
      <c r="E226" s="126" t="s">
        <v>212</v>
      </c>
      <c r="F226" s="126" t="s">
        <v>360</v>
      </c>
      <c r="G226" s="127" t="s">
        <v>1573</v>
      </c>
      <c r="H226" s="128">
        <v>3287</v>
      </c>
      <c r="I226" s="125">
        <v>3</v>
      </c>
      <c r="J226" s="129">
        <f>อุดรธานี!F54</f>
        <v>60608.39</v>
      </c>
      <c r="K226" s="130">
        <f>อุดรธานี!AW54</f>
        <v>193318.54</v>
      </c>
      <c r="L226" s="131">
        <f>อุดรธานี!AX54</f>
        <v>856591.1</v>
      </c>
      <c r="M226" s="131">
        <f>อุดรธานี!AY54</f>
        <v>897225.73</v>
      </c>
      <c r="N226" s="126"/>
      <c r="O226" s="126"/>
      <c r="P226" s="126"/>
      <c r="Q226" s="118">
        <f t="shared" si="22"/>
        <v>-40634.630000000005</v>
      </c>
      <c r="R226" s="119">
        <f t="shared" si="23"/>
        <v>260.59966534834194</v>
      </c>
    </row>
    <row r="227" spans="1:18" s="323" customFormat="1" x14ac:dyDescent="0.5">
      <c r="A227" s="330">
        <v>4</v>
      </c>
      <c r="B227" s="225" t="s">
        <v>244</v>
      </c>
      <c r="C227" s="225" t="s">
        <v>211</v>
      </c>
      <c r="D227" s="225" t="s">
        <v>272</v>
      </c>
      <c r="E227" s="225" t="s">
        <v>212</v>
      </c>
      <c r="F227" s="225" t="s">
        <v>360</v>
      </c>
      <c r="G227" s="320" t="s">
        <v>1574</v>
      </c>
      <c r="H227" s="146">
        <v>3009</v>
      </c>
      <c r="I227" s="321">
        <v>3</v>
      </c>
      <c r="J227" s="129">
        <f>อุดรธานี!F55</f>
        <v>99098.41</v>
      </c>
      <c r="K227" s="130">
        <f>อุดรธานี!AW55</f>
        <v>71304.160000000018</v>
      </c>
      <c r="L227" s="131">
        <f>อุดรธานี!AX55</f>
        <v>571629.16</v>
      </c>
      <c r="M227" s="131">
        <f>อุดรธานี!AY55</f>
        <v>624197.44999999995</v>
      </c>
      <c r="N227" s="225"/>
      <c r="O227" s="225"/>
      <c r="P227" s="225"/>
      <c r="Q227" s="322">
        <f t="shared" si="22"/>
        <v>-52568.289999999921</v>
      </c>
      <c r="R227" s="322">
        <f t="shared" si="23"/>
        <v>189.97313393153874</v>
      </c>
    </row>
    <row r="228" spans="1:18" s="323" customFormat="1" x14ac:dyDescent="0.5">
      <c r="A228" s="330">
        <v>5</v>
      </c>
      <c r="B228" s="225" t="s">
        <v>244</v>
      </c>
      <c r="C228" s="225" t="s">
        <v>211</v>
      </c>
      <c r="D228" s="225" t="s">
        <v>272</v>
      </c>
      <c r="E228" s="225" t="s">
        <v>212</v>
      </c>
      <c r="F228" s="225" t="s">
        <v>360</v>
      </c>
      <c r="G228" s="320" t="s">
        <v>1575</v>
      </c>
      <c r="H228" s="146">
        <v>2495</v>
      </c>
      <c r="I228" s="321">
        <v>2</v>
      </c>
      <c r="J228" s="129">
        <f>อุดรธานี!F56</f>
        <v>150786.74</v>
      </c>
      <c r="K228" s="130">
        <f>อุดรธานี!AW56</f>
        <v>273557.94</v>
      </c>
      <c r="L228" s="131">
        <f>อุดรธานี!AX56</f>
        <v>775253.69</v>
      </c>
      <c r="M228" s="131">
        <f>อุดรธานี!AY56</f>
        <v>871676.86</v>
      </c>
      <c r="N228" s="225"/>
      <c r="O228" s="225"/>
      <c r="P228" s="225"/>
      <c r="Q228" s="322">
        <f t="shared" si="22"/>
        <v>-96423.170000000042</v>
      </c>
      <c r="R228" s="322">
        <f t="shared" si="23"/>
        <v>310.72292184368735</v>
      </c>
    </row>
    <row r="229" spans="1:18" s="323" customFormat="1" x14ac:dyDescent="0.5">
      <c r="A229" s="330">
        <v>6</v>
      </c>
      <c r="B229" s="225" t="s">
        <v>244</v>
      </c>
      <c r="C229" s="225" t="s">
        <v>211</v>
      </c>
      <c r="D229" s="225" t="s">
        <v>272</v>
      </c>
      <c r="E229" s="225" t="s">
        <v>212</v>
      </c>
      <c r="F229" s="225" t="s">
        <v>360</v>
      </c>
      <c r="G229" s="320" t="s">
        <v>1576</v>
      </c>
      <c r="H229" s="146">
        <v>5264</v>
      </c>
      <c r="I229" s="321">
        <v>4</v>
      </c>
      <c r="J229" s="129">
        <f>อุดรธานี!F57</f>
        <v>657103.61</v>
      </c>
      <c r="K229" s="130">
        <f>อุดรธานี!AW57</f>
        <v>1314532.2000000002</v>
      </c>
      <c r="L229" s="131">
        <f>อุดรธานี!AX57</f>
        <v>-19342</v>
      </c>
      <c r="M229" s="131">
        <f>อุดรธานี!AY57</f>
        <v>1070781.2</v>
      </c>
      <c r="N229" s="225"/>
      <c r="O229" s="225"/>
      <c r="P229" s="225"/>
      <c r="Q229" s="322">
        <f t="shared" si="22"/>
        <v>-1090123.2</v>
      </c>
      <c r="R229" s="322">
        <f t="shared" si="23"/>
        <v>-3.6743920972644375</v>
      </c>
    </row>
    <row r="230" spans="1:18" s="150" customFormat="1" x14ac:dyDescent="0.5">
      <c r="A230" s="143">
        <v>7</v>
      </c>
      <c r="B230" s="144" t="s">
        <v>244</v>
      </c>
      <c r="C230" s="144" t="s">
        <v>211</v>
      </c>
      <c r="D230" s="144" t="s">
        <v>272</v>
      </c>
      <c r="E230" s="144" t="s">
        <v>212</v>
      </c>
      <c r="F230" s="144" t="s">
        <v>360</v>
      </c>
      <c r="G230" s="145" t="s">
        <v>1577</v>
      </c>
      <c r="H230" s="146">
        <v>2213</v>
      </c>
      <c r="I230" s="143">
        <v>2</v>
      </c>
      <c r="J230" s="129">
        <f>อุดรธานี!F58</f>
        <v>509542.97</v>
      </c>
      <c r="K230" s="130">
        <f>อุดรธานี!AW58</f>
        <v>676820.04999999993</v>
      </c>
      <c r="L230" s="131">
        <f>อุดรธานี!AX58</f>
        <v>582877.44999999995</v>
      </c>
      <c r="M230" s="131">
        <f>อุดรธานี!AY58</f>
        <v>533757.69999999995</v>
      </c>
      <c r="N230" s="144"/>
      <c r="O230" s="144"/>
      <c r="P230" s="144"/>
      <c r="Q230" s="148">
        <f t="shared" si="22"/>
        <v>49119.75</v>
      </c>
      <c r="R230" s="149">
        <f t="shared" si="23"/>
        <v>263.3879123361952</v>
      </c>
    </row>
    <row r="231" spans="1:18" s="150" customFormat="1" x14ac:dyDescent="0.5">
      <c r="A231" s="143">
        <v>8</v>
      </c>
      <c r="B231" s="144" t="s">
        <v>244</v>
      </c>
      <c r="C231" s="144" t="s">
        <v>211</v>
      </c>
      <c r="D231" s="144" t="s">
        <v>272</v>
      </c>
      <c r="E231" s="144" t="s">
        <v>212</v>
      </c>
      <c r="F231" s="144" t="s">
        <v>360</v>
      </c>
      <c r="G231" s="145" t="s">
        <v>1578</v>
      </c>
      <c r="H231" s="146">
        <v>2562</v>
      </c>
      <c r="I231" s="143">
        <v>2</v>
      </c>
      <c r="J231" s="129">
        <f>อุดรธานี!F59</f>
        <v>16649.7</v>
      </c>
      <c r="K231" s="130">
        <f>อุดรธานี!AW59</f>
        <v>175495.7</v>
      </c>
      <c r="L231" s="131">
        <f>อุดรธานี!AX59</f>
        <v>530546.88</v>
      </c>
      <c r="M231" s="131">
        <f>อุดรธานี!AY59</f>
        <v>553454.81000000006</v>
      </c>
      <c r="N231" s="144"/>
      <c r="O231" s="144"/>
      <c r="P231" s="144"/>
      <c r="Q231" s="148">
        <f t="shared" si="22"/>
        <v>-22907.930000000051</v>
      </c>
      <c r="R231" s="149">
        <f t="shared" si="23"/>
        <v>207.08309133489462</v>
      </c>
    </row>
    <row r="232" spans="1:18" s="323" customFormat="1" x14ac:dyDescent="0.5">
      <c r="A232" s="330">
        <v>9</v>
      </c>
      <c r="B232" s="225" t="s">
        <v>244</v>
      </c>
      <c r="C232" s="225" t="s">
        <v>211</v>
      </c>
      <c r="D232" s="225" t="s">
        <v>272</v>
      </c>
      <c r="E232" s="225" t="s">
        <v>212</v>
      </c>
      <c r="F232" s="225" t="s">
        <v>360</v>
      </c>
      <c r="G232" s="320" t="s">
        <v>1579</v>
      </c>
      <c r="H232" s="177">
        <v>7114</v>
      </c>
      <c r="I232" s="321">
        <v>5</v>
      </c>
      <c r="J232" s="129">
        <f>อุดรธานี!F60</f>
        <v>140303.79</v>
      </c>
      <c r="K232" s="130">
        <f>อุดรธานี!AW60</f>
        <v>286831.83000000007</v>
      </c>
      <c r="L232" s="131">
        <f>อุดรธานี!AX60</f>
        <v>1088064.68</v>
      </c>
      <c r="M232" s="131">
        <f>อุดรธานี!AY60</f>
        <v>1098908.99</v>
      </c>
      <c r="N232" s="225"/>
      <c r="O232" s="225"/>
      <c r="P232" s="225"/>
      <c r="Q232" s="322">
        <f t="shared" si="22"/>
        <v>-10844.310000000056</v>
      </c>
      <c r="R232" s="322">
        <f t="shared" si="23"/>
        <v>152.94696092212538</v>
      </c>
    </row>
    <row r="233" spans="1:18" s="150" customFormat="1" x14ac:dyDescent="0.5">
      <c r="A233" s="143">
        <v>10</v>
      </c>
      <c r="B233" s="144" t="s">
        <v>244</v>
      </c>
      <c r="C233" s="144" t="s">
        <v>211</v>
      </c>
      <c r="D233" s="144" t="s">
        <v>272</v>
      </c>
      <c r="E233" s="144" t="s">
        <v>212</v>
      </c>
      <c r="F233" s="144" t="s">
        <v>360</v>
      </c>
      <c r="G233" s="145" t="s">
        <v>1580</v>
      </c>
      <c r="H233" s="177">
        <v>6804</v>
      </c>
      <c r="I233" s="143">
        <v>5</v>
      </c>
      <c r="J233" s="129">
        <f>อุดรธานี!F61</f>
        <v>72734.44</v>
      </c>
      <c r="K233" s="130">
        <f>อุดรธานี!AW61</f>
        <v>237890.37</v>
      </c>
      <c r="L233" s="131">
        <f>อุดรธานี!AX61</f>
        <v>871509.98</v>
      </c>
      <c r="M233" s="131">
        <f>อุดรธานี!AY61</f>
        <v>1106301.97</v>
      </c>
      <c r="N233" s="144"/>
      <c r="O233" s="144"/>
      <c r="P233" s="144"/>
      <c r="Q233" s="148">
        <f t="shared" si="22"/>
        <v>-234791.99</v>
      </c>
      <c r="R233" s="149">
        <f t="shared" si="23"/>
        <v>128.08788653733097</v>
      </c>
    </row>
    <row r="234" spans="1:18" s="323" customFormat="1" x14ac:dyDescent="0.5">
      <c r="A234" s="330">
        <v>11</v>
      </c>
      <c r="B234" s="225" t="s">
        <v>244</v>
      </c>
      <c r="C234" s="225" t="s">
        <v>211</v>
      </c>
      <c r="D234" s="225" t="s">
        <v>272</v>
      </c>
      <c r="E234" s="225" t="s">
        <v>212</v>
      </c>
      <c r="F234" s="225" t="s">
        <v>360</v>
      </c>
      <c r="G234" s="320" t="s">
        <v>1581</v>
      </c>
      <c r="H234" s="146">
        <v>3739</v>
      </c>
      <c r="I234" s="321">
        <v>3</v>
      </c>
      <c r="J234" s="129">
        <f>อุดรธานี!F62</f>
        <v>60099.07</v>
      </c>
      <c r="K234" s="130">
        <f>อุดรธานี!AW62</f>
        <v>279004.19</v>
      </c>
      <c r="L234" s="131">
        <f>อุดรธานี!AX62</f>
        <v>894135.83000000007</v>
      </c>
      <c r="M234" s="131">
        <f>อุดรธานี!AY62</f>
        <v>968766.50999999989</v>
      </c>
      <c r="N234" s="225"/>
      <c r="O234" s="225"/>
      <c r="P234" s="225"/>
      <c r="Q234" s="322">
        <f t="shared" si="22"/>
        <v>-74630.679999999818</v>
      </c>
      <c r="R234" s="322">
        <f t="shared" si="23"/>
        <v>239.13769189622897</v>
      </c>
    </row>
    <row r="235" spans="1:18" s="323" customFormat="1" x14ac:dyDescent="0.5">
      <c r="A235" s="330">
        <v>12</v>
      </c>
      <c r="B235" s="225" t="s">
        <v>244</v>
      </c>
      <c r="C235" s="225" t="s">
        <v>211</v>
      </c>
      <c r="D235" s="225" t="s">
        <v>272</v>
      </c>
      <c r="E235" s="225" t="s">
        <v>212</v>
      </c>
      <c r="F235" s="225" t="s">
        <v>360</v>
      </c>
      <c r="G235" s="320" t="s">
        <v>1582</v>
      </c>
      <c r="H235" s="146">
        <v>2743</v>
      </c>
      <c r="I235" s="321">
        <v>2</v>
      </c>
      <c r="J235" s="129">
        <f>อุดรธานี!F63</f>
        <v>210766.35</v>
      </c>
      <c r="K235" s="130">
        <f>อุดรธานี!AW63</f>
        <v>185703.12000000002</v>
      </c>
      <c r="L235" s="131">
        <f>อุดรธานี!AX63</f>
        <v>766680.15999999992</v>
      </c>
      <c r="M235" s="131">
        <f>อุดรธานี!AY63</f>
        <v>660987.5</v>
      </c>
      <c r="N235" s="225"/>
      <c r="O235" s="225"/>
      <c r="P235" s="225"/>
      <c r="Q235" s="322">
        <f t="shared" si="22"/>
        <v>105692.65999999992</v>
      </c>
      <c r="R235" s="322">
        <f t="shared" si="23"/>
        <v>279.50425082026976</v>
      </c>
    </row>
    <row r="236" spans="1:18" s="329" customFormat="1" x14ac:dyDescent="0.5">
      <c r="A236" s="324">
        <v>3</v>
      </c>
      <c r="B236" s="325" t="s">
        <v>244</v>
      </c>
      <c r="C236" s="325"/>
      <c r="D236" s="325"/>
      <c r="E236" s="325" t="s">
        <v>257</v>
      </c>
      <c r="F236" s="325"/>
      <c r="G236" s="326" t="s">
        <v>490</v>
      </c>
      <c r="H236" s="327">
        <f>SUM(H224:H235)</f>
        <v>42437</v>
      </c>
      <c r="I236" s="324"/>
      <c r="J236" s="175">
        <f>SUM(J224:J235)</f>
        <v>2497012.0799999996</v>
      </c>
      <c r="K236" s="175">
        <f t="shared" ref="K236:M236" si="26">SUM(K224:K235)</f>
        <v>4407705.7000000011</v>
      </c>
      <c r="L236" s="175">
        <f t="shared" si="26"/>
        <v>7480774.379999999</v>
      </c>
      <c r="M236" s="175">
        <f t="shared" si="26"/>
        <v>8998724.1999999993</v>
      </c>
      <c r="N236" s="325">
        <v>11</v>
      </c>
      <c r="O236" s="325">
        <v>11</v>
      </c>
      <c r="P236" s="325">
        <f>N236-O236</f>
        <v>0</v>
      </c>
      <c r="Q236" s="224">
        <f t="shared" si="22"/>
        <v>-1517949.8200000003</v>
      </c>
      <c r="R236" s="328">
        <f>L236/H236</f>
        <v>176.27952918443808</v>
      </c>
    </row>
    <row r="237" spans="1:18" s="150" customFormat="1" x14ac:dyDescent="0.5">
      <c r="A237" s="143">
        <v>1</v>
      </c>
      <c r="B237" s="144" t="s">
        <v>244</v>
      </c>
      <c r="C237" s="144" t="s">
        <v>213</v>
      </c>
      <c r="D237" s="144" t="s">
        <v>279</v>
      </c>
      <c r="E237" s="144" t="s">
        <v>214</v>
      </c>
      <c r="F237" s="144" t="s">
        <v>357</v>
      </c>
      <c r="G237" s="145" t="s">
        <v>491</v>
      </c>
      <c r="H237" s="146"/>
      <c r="I237" s="143"/>
      <c r="J237" s="131"/>
      <c r="K237" s="147"/>
      <c r="L237" s="131"/>
      <c r="M237" s="131"/>
      <c r="N237" s="144"/>
      <c r="O237" s="144"/>
      <c r="P237" s="144"/>
      <c r="Q237" s="148"/>
      <c r="R237" s="149"/>
    </row>
    <row r="238" spans="1:18" s="150" customFormat="1" x14ac:dyDescent="0.5">
      <c r="A238" s="143">
        <v>2</v>
      </c>
      <c r="B238" s="144" t="s">
        <v>244</v>
      </c>
      <c r="C238" s="144" t="s">
        <v>213</v>
      </c>
      <c r="D238" s="144" t="s">
        <v>279</v>
      </c>
      <c r="E238" s="144" t="s">
        <v>214</v>
      </c>
      <c r="F238" s="144" t="s">
        <v>360</v>
      </c>
      <c r="G238" s="145" t="s">
        <v>1583</v>
      </c>
      <c r="H238" s="146">
        <v>4721</v>
      </c>
      <c r="I238" s="143">
        <v>4</v>
      </c>
      <c r="J238" s="131">
        <f>อุดรธานี!F64</f>
        <v>1077647.79</v>
      </c>
      <c r="K238" s="131">
        <f>อุดรธานี!AW64</f>
        <v>1126899.94</v>
      </c>
      <c r="L238" s="131">
        <f>อุดรธานี!AX64</f>
        <v>1054084.19</v>
      </c>
      <c r="M238" s="131">
        <f>อุดรธานี!AY64</f>
        <v>964796.53</v>
      </c>
      <c r="N238" s="225"/>
      <c r="O238" s="225"/>
      <c r="P238" s="225"/>
      <c r="Q238" s="148">
        <f t="shared" si="22"/>
        <v>89287.659999999916</v>
      </c>
      <c r="R238" s="149">
        <f t="shared" si="23"/>
        <v>223.27561745392924</v>
      </c>
    </row>
    <row r="239" spans="1:18" x14ac:dyDescent="0.5">
      <c r="A239" s="125">
        <v>3</v>
      </c>
      <c r="B239" s="126" t="s">
        <v>244</v>
      </c>
      <c r="C239" s="126" t="s">
        <v>213</v>
      </c>
      <c r="D239" s="126" t="s">
        <v>279</v>
      </c>
      <c r="E239" s="126" t="s">
        <v>214</v>
      </c>
      <c r="F239" s="126" t="s">
        <v>360</v>
      </c>
      <c r="G239" s="127" t="s">
        <v>1584</v>
      </c>
      <c r="H239" s="132">
        <v>8384</v>
      </c>
      <c r="I239" s="125">
        <v>5</v>
      </c>
      <c r="J239" s="131">
        <f>อุดรธานี!F65</f>
        <v>1523725.43</v>
      </c>
      <c r="K239" s="131">
        <f>อุดรธานี!AW65</f>
        <v>1584815.25</v>
      </c>
      <c r="L239" s="131">
        <f>อุดรธานี!AX65</f>
        <v>2498618.21</v>
      </c>
      <c r="M239" s="131">
        <f>อุดรธานี!AY65</f>
        <v>2058497.95</v>
      </c>
      <c r="N239" s="126"/>
      <c r="O239" s="126"/>
      <c r="P239" s="126"/>
      <c r="Q239" s="118">
        <f t="shared" si="22"/>
        <v>440120.26</v>
      </c>
      <c r="R239" s="119">
        <f t="shared" si="23"/>
        <v>298.02221016221375</v>
      </c>
    </row>
    <row r="240" spans="1:18" x14ac:dyDescent="0.5">
      <c r="A240" s="125">
        <v>4</v>
      </c>
      <c r="B240" s="126" t="s">
        <v>244</v>
      </c>
      <c r="C240" s="126" t="s">
        <v>213</v>
      </c>
      <c r="D240" s="126" t="s">
        <v>279</v>
      </c>
      <c r="E240" s="126" t="s">
        <v>214</v>
      </c>
      <c r="F240" s="126" t="s">
        <v>360</v>
      </c>
      <c r="G240" s="127" t="s">
        <v>1585</v>
      </c>
      <c r="H240" s="128">
        <v>4586</v>
      </c>
      <c r="I240" s="125">
        <v>4</v>
      </c>
      <c r="J240" s="131">
        <f>อุดรธานี!F66</f>
        <v>569256.55000000005</v>
      </c>
      <c r="K240" s="131">
        <f>อุดรธานี!AW66</f>
        <v>697364.10000000009</v>
      </c>
      <c r="L240" s="131">
        <f>อุดรธานี!AX66</f>
        <v>1123329.99</v>
      </c>
      <c r="M240" s="131">
        <f>อุดรธานี!AY66</f>
        <v>897891.64</v>
      </c>
      <c r="N240" s="126"/>
      <c r="O240" s="126"/>
      <c r="P240" s="126"/>
      <c r="Q240" s="118">
        <f t="shared" si="22"/>
        <v>225438.34999999998</v>
      </c>
      <c r="R240" s="119">
        <f t="shared" si="23"/>
        <v>244.94766463148713</v>
      </c>
    </row>
    <row r="241" spans="1:18" x14ac:dyDescent="0.5">
      <c r="A241" s="125">
        <v>5</v>
      </c>
      <c r="B241" s="126" t="s">
        <v>244</v>
      </c>
      <c r="C241" s="126" t="s">
        <v>213</v>
      </c>
      <c r="D241" s="126" t="s">
        <v>279</v>
      </c>
      <c r="E241" s="126" t="s">
        <v>214</v>
      </c>
      <c r="F241" s="126" t="s">
        <v>360</v>
      </c>
      <c r="G241" s="127" t="s">
        <v>1586</v>
      </c>
      <c r="H241" s="128">
        <v>3004</v>
      </c>
      <c r="I241" s="125">
        <v>2</v>
      </c>
      <c r="J241" s="131">
        <f>อุดรธานี!F67</f>
        <v>785678.49</v>
      </c>
      <c r="K241" s="131">
        <f>อุดรธานี!AW67</f>
        <v>785258.84000000008</v>
      </c>
      <c r="L241" s="131">
        <f>อุดรธานี!AX67</f>
        <v>754858.75</v>
      </c>
      <c r="M241" s="131">
        <f>อุดรธานี!AY67</f>
        <v>525892.52</v>
      </c>
      <c r="N241" s="126"/>
      <c r="O241" s="126"/>
      <c r="P241" s="126"/>
      <c r="Q241" s="118">
        <f t="shared" si="22"/>
        <v>228966.22999999998</v>
      </c>
      <c r="R241" s="119">
        <f t="shared" si="23"/>
        <v>251.28453728362183</v>
      </c>
    </row>
    <row r="242" spans="1:18" x14ac:dyDescent="0.5">
      <c r="A242" s="125">
        <v>6</v>
      </c>
      <c r="B242" s="126" t="s">
        <v>244</v>
      </c>
      <c r="C242" s="126" t="s">
        <v>213</v>
      </c>
      <c r="D242" s="126" t="s">
        <v>279</v>
      </c>
      <c r="E242" s="126" t="s">
        <v>214</v>
      </c>
      <c r="F242" s="126" t="s">
        <v>360</v>
      </c>
      <c r="G242" s="127" t="s">
        <v>1587</v>
      </c>
      <c r="H242" s="132">
        <v>7236</v>
      </c>
      <c r="I242" s="125">
        <v>5</v>
      </c>
      <c r="J242" s="131">
        <f>อุดรธานี!F68</f>
        <v>668989.97</v>
      </c>
      <c r="K242" s="131">
        <f>อุดรธานี!AW68</f>
        <v>676894.1399999999</v>
      </c>
      <c r="L242" s="131">
        <f>อุดรธานี!AX68</f>
        <v>1155918.24</v>
      </c>
      <c r="M242" s="131">
        <f>อุดรธานี!AY68</f>
        <v>1218271.71</v>
      </c>
      <c r="N242" s="126"/>
      <c r="O242" s="126"/>
      <c r="P242" s="126"/>
      <c r="Q242" s="118">
        <f t="shared" si="22"/>
        <v>-62353.469999999972</v>
      </c>
      <c r="R242" s="119">
        <f t="shared" si="23"/>
        <v>159.74547263681592</v>
      </c>
    </row>
    <row r="243" spans="1:18" x14ac:dyDescent="0.5">
      <c r="A243" s="125">
        <v>7</v>
      </c>
      <c r="B243" s="126" t="s">
        <v>244</v>
      </c>
      <c r="C243" s="126" t="s">
        <v>213</v>
      </c>
      <c r="D243" s="126" t="s">
        <v>279</v>
      </c>
      <c r="E243" s="126" t="s">
        <v>214</v>
      </c>
      <c r="F243" s="126" t="s">
        <v>360</v>
      </c>
      <c r="G243" s="127" t="s">
        <v>1588</v>
      </c>
      <c r="H243" s="128">
        <v>5706</v>
      </c>
      <c r="I243" s="125">
        <v>4</v>
      </c>
      <c r="J243" s="131">
        <f>อุดรธานี!F69</f>
        <v>417782.68</v>
      </c>
      <c r="K243" s="131">
        <f>อุดรธานี!AW69</f>
        <v>1337571.72</v>
      </c>
      <c r="L243" s="131">
        <f>อุดรธานี!AX69</f>
        <v>1112623.24</v>
      </c>
      <c r="M243" s="131">
        <f>อุดรธานี!AY69</f>
        <v>1284057.2</v>
      </c>
      <c r="N243" s="126"/>
      <c r="O243" s="126"/>
      <c r="P243" s="126"/>
      <c r="Q243" s="118">
        <f t="shared" si="22"/>
        <v>-171433.95999999996</v>
      </c>
      <c r="R243" s="119">
        <f t="shared" si="23"/>
        <v>194.99180511742026</v>
      </c>
    </row>
    <row r="244" spans="1:18" x14ac:dyDescent="0.5">
      <c r="A244" s="125">
        <v>8</v>
      </c>
      <c r="B244" s="126" t="s">
        <v>244</v>
      </c>
      <c r="C244" s="126" t="s">
        <v>213</v>
      </c>
      <c r="D244" s="126" t="s">
        <v>279</v>
      </c>
      <c r="E244" s="126" t="s">
        <v>214</v>
      </c>
      <c r="F244" s="126" t="s">
        <v>360</v>
      </c>
      <c r="G244" s="127" t="s">
        <v>1589</v>
      </c>
      <c r="H244" s="128">
        <v>1949</v>
      </c>
      <c r="I244" s="125">
        <v>2</v>
      </c>
      <c r="J244" s="131">
        <f>อุดรธานี!F70</f>
        <v>312563.65000000002</v>
      </c>
      <c r="K244" s="131">
        <f>อุดรธานี!AW70</f>
        <v>486363.16000000009</v>
      </c>
      <c r="L244" s="131">
        <f>อุดรธานี!AX70</f>
        <v>737869.35</v>
      </c>
      <c r="M244" s="131">
        <f>อุดรธานี!AY70</f>
        <v>739426.22</v>
      </c>
      <c r="N244" s="126"/>
      <c r="O244" s="126"/>
      <c r="P244" s="126"/>
      <c r="Q244" s="118">
        <f t="shared" si="22"/>
        <v>-1556.8699999999953</v>
      </c>
      <c r="R244" s="119">
        <f t="shared" si="23"/>
        <v>378.58868650590045</v>
      </c>
    </row>
    <row r="245" spans="1:18" x14ac:dyDescent="0.5">
      <c r="A245" s="125">
        <v>9</v>
      </c>
      <c r="B245" s="126" t="s">
        <v>244</v>
      </c>
      <c r="C245" s="126" t="s">
        <v>213</v>
      </c>
      <c r="D245" s="126" t="s">
        <v>279</v>
      </c>
      <c r="E245" s="126" t="s">
        <v>214</v>
      </c>
      <c r="F245" s="126" t="s">
        <v>360</v>
      </c>
      <c r="G245" s="127" t="s">
        <v>1590</v>
      </c>
      <c r="H245" s="128">
        <v>3449</v>
      </c>
      <c r="I245" s="125">
        <v>3</v>
      </c>
      <c r="J245" s="131">
        <f>อุดรธานี!F71</f>
        <v>839507.92</v>
      </c>
      <c r="K245" s="131">
        <f>อุดรธานี!AW71</f>
        <v>873232.9800000001</v>
      </c>
      <c r="L245" s="131">
        <f>อุดรธานี!AX71</f>
        <v>1084219.8</v>
      </c>
      <c r="M245" s="131">
        <f>อุดรธานี!AY71</f>
        <v>900190.68</v>
      </c>
      <c r="N245" s="126"/>
      <c r="O245" s="126"/>
      <c r="P245" s="126"/>
      <c r="Q245" s="118">
        <f t="shared" si="22"/>
        <v>184029.12</v>
      </c>
      <c r="R245" s="119">
        <f t="shared" si="23"/>
        <v>314.35772687735579</v>
      </c>
    </row>
    <row r="246" spans="1:18" x14ac:dyDescent="0.5">
      <c r="A246" s="125">
        <v>10</v>
      </c>
      <c r="B246" s="126" t="s">
        <v>244</v>
      </c>
      <c r="C246" s="126" t="s">
        <v>213</v>
      </c>
      <c r="D246" s="126" t="s">
        <v>279</v>
      </c>
      <c r="E246" s="126" t="s">
        <v>214</v>
      </c>
      <c r="F246" s="126" t="s">
        <v>360</v>
      </c>
      <c r="G246" s="127" t="s">
        <v>1591</v>
      </c>
      <c r="H246" s="128">
        <v>4497</v>
      </c>
      <c r="I246" s="125">
        <v>3</v>
      </c>
      <c r="J246" s="131">
        <f>อุดรธานี!F72</f>
        <v>579295.55000000005</v>
      </c>
      <c r="K246" s="131">
        <f>อุดรธานี!AW72</f>
        <v>829740.47</v>
      </c>
      <c r="L246" s="131">
        <f>อุดรธานี!AX72</f>
        <v>800527.73</v>
      </c>
      <c r="M246" s="131">
        <f>อุดรธานี!AY72</f>
        <v>684474.29</v>
      </c>
      <c r="N246" s="126"/>
      <c r="O246" s="126"/>
      <c r="P246" s="126"/>
      <c r="Q246" s="118">
        <f t="shared" si="22"/>
        <v>116053.43999999994</v>
      </c>
      <c r="R246" s="119">
        <f t="shared" si="23"/>
        <v>178.01372692906381</v>
      </c>
    </row>
    <row r="247" spans="1:18" x14ac:dyDescent="0.5">
      <c r="A247" s="125">
        <v>11</v>
      </c>
      <c r="B247" s="126" t="s">
        <v>244</v>
      </c>
      <c r="C247" s="126" t="s">
        <v>213</v>
      </c>
      <c r="D247" s="126" t="s">
        <v>279</v>
      </c>
      <c r="E247" s="126" t="s">
        <v>214</v>
      </c>
      <c r="F247" s="126" t="s">
        <v>360</v>
      </c>
      <c r="G247" s="127" t="s">
        <v>1592</v>
      </c>
      <c r="H247" s="128">
        <v>3008</v>
      </c>
      <c r="I247" s="125">
        <v>3</v>
      </c>
      <c r="J247" s="131">
        <f>อุดรธานี!F73</f>
        <v>129350.82</v>
      </c>
      <c r="K247" s="131">
        <f>อุดรธานี!AW73</f>
        <v>97076.23000000001</v>
      </c>
      <c r="L247" s="131">
        <f>อุดรธานี!AX73</f>
        <v>1201314.8799999999</v>
      </c>
      <c r="M247" s="131">
        <f>อุดรธานี!AY73</f>
        <v>1210519.3899999999</v>
      </c>
      <c r="N247" s="126"/>
      <c r="O247" s="126"/>
      <c r="P247" s="126"/>
      <c r="Q247" s="118">
        <f t="shared" si="22"/>
        <v>-9204.5100000000093</v>
      </c>
      <c r="R247" s="119">
        <f t="shared" si="23"/>
        <v>399.3732978723404</v>
      </c>
    </row>
    <row r="248" spans="1:18" x14ac:dyDescent="0.5">
      <c r="A248" s="125">
        <v>12</v>
      </c>
      <c r="B248" s="126" t="s">
        <v>244</v>
      </c>
      <c r="C248" s="126" t="s">
        <v>213</v>
      </c>
      <c r="D248" s="126" t="s">
        <v>279</v>
      </c>
      <c r="E248" s="126" t="s">
        <v>214</v>
      </c>
      <c r="F248" s="126" t="s">
        <v>360</v>
      </c>
      <c r="G248" s="127" t="s">
        <v>1593</v>
      </c>
      <c r="H248" s="128">
        <v>4393</v>
      </c>
      <c r="I248" s="125">
        <v>3</v>
      </c>
      <c r="J248" s="131">
        <f>อุดรธานี!F74</f>
        <v>405086.42</v>
      </c>
      <c r="K248" s="131">
        <f>อุดรธานี!AW74</f>
        <v>974668.37000000011</v>
      </c>
      <c r="L248" s="131">
        <f>อุดรธานี!AX74</f>
        <v>1160216.6499999999</v>
      </c>
      <c r="M248" s="131">
        <f>อุดรธานี!AY74</f>
        <v>935520.88</v>
      </c>
      <c r="N248" s="126"/>
      <c r="O248" s="126"/>
      <c r="P248" s="126"/>
      <c r="Q248" s="118">
        <f t="shared" si="22"/>
        <v>224695.7699999999</v>
      </c>
      <c r="R248" s="119">
        <f t="shared" si="23"/>
        <v>264.10577054404735</v>
      </c>
    </row>
    <row r="249" spans="1:18" x14ac:dyDescent="0.5">
      <c r="A249" s="125">
        <v>13</v>
      </c>
      <c r="B249" s="126" t="s">
        <v>244</v>
      </c>
      <c r="C249" s="126" t="s">
        <v>213</v>
      </c>
      <c r="D249" s="126" t="s">
        <v>279</v>
      </c>
      <c r="E249" s="126" t="s">
        <v>214</v>
      </c>
      <c r="F249" s="126" t="s">
        <v>360</v>
      </c>
      <c r="G249" s="127" t="s">
        <v>1594</v>
      </c>
      <c r="H249" s="128">
        <v>2760</v>
      </c>
      <c r="I249" s="125">
        <v>2</v>
      </c>
      <c r="J249" s="131">
        <f>อุดรธานี!F75</f>
        <v>333078.90000000002</v>
      </c>
      <c r="K249" s="131">
        <f>อุดรธานี!AW75</f>
        <v>420629.81</v>
      </c>
      <c r="L249" s="131">
        <f>อุดรธานี!AX75</f>
        <v>1070348.77</v>
      </c>
      <c r="M249" s="131">
        <f>อุดรธานี!AY75</f>
        <v>839577.59000000008</v>
      </c>
      <c r="N249" s="126"/>
      <c r="O249" s="126"/>
      <c r="P249" s="126"/>
      <c r="Q249" s="118">
        <f t="shared" si="22"/>
        <v>230771.17999999993</v>
      </c>
      <c r="R249" s="119">
        <f t="shared" si="23"/>
        <v>387.80752536231887</v>
      </c>
    </row>
    <row r="250" spans="1:18" x14ac:dyDescent="0.5">
      <c r="A250" s="125">
        <v>14</v>
      </c>
      <c r="B250" s="126" t="s">
        <v>244</v>
      </c>
      <c r="C250" s="126" t="s">
        <v>213</v>
      </c>
      <c r="D250" s="126" t="s">
        <v>279</v>
      </c>
      <c r="E250" s="126" t="s">
        <v>214</v>
      </c>
      <c r="F250" s="126" t="s">
        <v>360</v>
      </c>
      <c r="G250" s="127" t="s">
        <v>1595</v>
      </c>
      <c r="H250" s="128">
        <v>4335</v>
      </c>
      <c r="I250" s="125">
        <v>3</v>
      </c>
      <c r="J250" s="131">
        <f>อุดรธานี!F76</f>
        <v>588299.16</v>
      </c>
      <c r="K250" s="131">
        <f>อุดรธานี!AW76</f>
        <v>643255.67000000004</v>
      </c>
      <c r="L250" s="131">
        <f>อุดรธานี!AX76</f>
        <v>1104133.02</v>
      </c>
      <c r="M250" s="131">
        <f>อุดรธานี!AY76</f>
        <v>647444.12</v>
      </c>
      <c r="N250" s="126"/>
      <c r="O250" s="126"/>
      <c r="P250" s="126"/>
      <c r="Q250" s="118">
        <f t="shared" si="22"/>
        <v>456688.9</v>
      </c>
      <c r="R250" s="119">
        <f t="shared" si="23"/>
        <v>254.70196539792389</v>
      </c>
    </row>
    <row r="251" spans="1:18" x14ac:dyDescent="0.5">
      <c r="A251" s="125">
        <v>15</v>
      </c>
      <c r="B251" s="126" t="s">
        <v>244</v>
      </c>
      <c r="C251" s="126" t="s">
        <v>213</v>
      </c>
      <c r="D251" s="126" t="s">
        <v>279</v>
      </c>
      <c r="E251" s="126" t="s">
        <v>214</v>
      </c>
      <c r="F251" s="126" t="s">
        <v>360</v>
      </c>
      <c r="G251" s="127" t="s">
        <v>1596</v>
      </c>
      <c r="H251" s="128">
        <v>2477</v>
      </c>
      <c r="I251" s="125">
        <v>2</v>
      </c>
      <c r="J251" s="131">
        <f>อุดรธานี!F77</f>
        <v>476476.13</v>
      </c>
      <c r="K251" s="131">
        <f>อุดรธานี!AW77</f>
        <v>371683.95999999996</v>
      </c>
      <c r="L251" s="131">
        <f>อุดรธานี!AX77</f>
        <v>769109.92999999993</v>
      </c>
      <c r="M251" s="131">
        <f>อุดรธานี!AY77</f>
        <v>1155859.3700000001</v>
      </c>
      <c r="N251" s="126"/>
      <c r="O251" s="126"/>
      <c r="P251" s="126"/>
      <c r="Q251" s="118">
        <f t="shared" si="22"/>
        <v>-386749.44000000018</v>
      </c>
      <c r="R251" s="119">
        <f t="shared" si="23"/>
        <v>310.50057731126361</v>
      </c>
    </row>
    <row r="252" spans="1:18" x14ac:dyDescent="0.5">
      <c r="A252" s="125">
        <v>16</v>
      </c>
      <c r="B252" s="126" t="s">
        <v>244</v>
      </c>
      <c r="C252" s="126" t="s">
        <v>213</v>
      </c>
      <c r="D252" s="126" t="s">
        <v>279</v>
      </c>
      <c r="E252" s="126" t="s">
        <v>214</v>
      </c>
      <c r="F252" s="126" t="s">
        <v>360</v>
      </c>
      <c r="G252" s="127" t="s">
        <v>1597</v>
      </c>
      <c r="H252" s="128">
        <v>5216</v>
      </c>
      <c r="I252" s="125">
        <v>4</v>
      </c>
      <c r="J252" s="131">
        <f>อุดรธานี!F78</f>
        <v>575961.37</v>
      </c>
      <c r="K252" s="131">
        <f>อุดรธานี!AW78</f>
        <v>909827.12</v>
      </c>
      <c r="L252" s="131">
        <f>อุดรธานี!AX78</f>
        <v>961715.35000000009</v>
      </c>
      <c r="M252" s="131">
        <f>อุดรธานี!AY78</f>
        <v>943676.48</v>
      </c>
      <c r="N252" s="126"/>
      <c r="O252" s="126"/>
      <c r="P252" s="126"/>
      <c r="Q252" s="118">
        <f t="shared" si="22"/>
        <v>18038.870000000112</v>
      </c>
      <c r="R252" s="119">
        <f t="shared" si="23"/>
        <v>184.37794286809819</v>
      </c>
    </row>
    <row r="253" spans="1:18" s="178" customFormat="1" x14ac:dyDescent="0.5">
      <c r="A253" s="143">
        <v>17</v>
      </c>
      <c r="B253" s="144" t="s">
        <v>244</v>
      </c>
      <c r="C253" s="144" t="s">
        <v>213</v>
      </c>
      <c r="D253" s="144" t="s">
        <v>279</v>
      </c>
      <c r="E253" s="144" t="s">
        <v>214</v>
      </c>
      <c r="F253" s="144" t="s">
        <v>360</v>
      </c>
      <c r="G253" s="145" t="s">
        <v>1598</v>
      </c>
      <c r="H253" s="146">
        <v>5544</v>
      </c>
      <c r="I253" s="143">
        <v>4</v>
      </c>
      <c r="J253" s="131">
        <f>อุดรธานี!F79</f>
        <v>1088853.79</v>
      </c>
      <c r="K253" s="131">
        <f>อุดรธานี!AW79</f>
        <v>1919430.88</v>
      </c>
      <c r="L253" s="131">
        <f>อุดรธานี!AX79</f>
        <v>1572794.62</v>
      </c>
      <c r="M253" s="131">
        <f>อุดรธานี!AY79</f>
        <v>883301.76</v>
      </c>
      <c r="N253" s="144"/>
      <c r="O253" s="144"/>
      <c r="P253" s="144"/>
      <c r="Q253" s="118">
        <f t="shared" si="22"/>
        <v>689492.8600000001</v>
      </c>
      <c r="R253" s="119">
        <f t="shared" si="23"/>
        <v>283.69311327561331</v>
      </c>
    </row>
    <row r="254" spans="1:18" x14ac:dyDescent="0.5">
      <c r="A254" s="125">
        <v>18</v>
      </c>
      <c r="B254" s="126" t="s">
        <v>244</v>
      </c>
      <c r="C254" s="126" t="s">
        <v>213</v>
      </c>
      <c r="D254" s="126" t="s">
        <v>279</v>
      </c>
      <c r="E254" s="126" t="s">
        <v>214</v>
      </c>
      <c r="F254" s="126" t="s">
        <v>360</v>
      </c>
      <c r="G254" s="127" t="s">
        <v>1599</v>
      </c>
      <c r="H254" s="128">
        <v>2866</v>
      </c>
      <c r="I254" s="125">
        <v>2</v>
      </c>
      <c r="J254" s="131">
        <f>อุดรธานี!F80</f>
        <v>956636.57</v>
      </c>
      <c r="K254" s="131">
        <f>อุดรธานี!AW80</f>
        <v>1168985.99</v>
      </c>
      <c r="L254" s="131">
        <f>อุดรธานี!AX80</f>
        <v>1116553.56</v>
      </c>
      <c r="M254" s="131">
        <f>อุดรธานี!AY80</f>
        <v>1002287.49</v>
      </c>
      <c r="N254" s="126"/>
      <c r="O254" s="126"/>
      <c r="P254" s="126"/>
      <c r="Q254" s="118">
        <f t="shared" si="22"/>
        <v>114266.07000000007</v>
      </c>
      <c r="R254" s="119">
        <f t="shared" si="23"/>
        <v>389.58602930914168</v>
      </c>
    </row>
    <row r="255" spans="1:18" s="140" customFormat="1" x14ac:dyDescent="0.5">
      <c r="A255" s="133">
        <v>4</v>
      </c>
      <c r="B255" s="134" t="s">
        <v>244</v>
      </c>
      <c r="C255" s="134"/>
      <c r="D255" s="134"/>
      <c r="E255" s="134" t="s">
        <v>257</v>
      </c>
      <c r="F255" s="134"/>
      <c r="G255" s="135" t="s">
        <v>492</v>
      </c>
      <c r="H255" s="141">
        <f>SUM(H237:H253)</f>
        <v>71265</v>
      </c>
      <c r="I255" s="133"/>
      <c r="J255" s="137">
        <f>SUM(J237:J253)</f>
        <v>10371554.620000001</v>
      </c>
      <c r="K255" s="137">
        <f>SUM(K237:K253)</f>
        <v>13734712.640000001</v>
      </c>
      <c r="L255" s="137">
        <f t="shared" ref="L255:M255" si="27">SUM(L237:L253)</f>
        <v>18161682.720000003</v>
      </c>
      <c r="M255" s="137">
        <f t="shared" si="27"/>
        <v>15889398.330000004</v>
      </c>
      <c r="N255" s="134">
        <v>17</v>
      </c>
      <c r="O255" s="134">
        <v>17</v>
      </c>
      <c r="P255" s="134">
        <f>N255-O255</f>
        <v>0</v>
      </c>
      <c r="Q255" s="138">
        <f t="shared" si="22"/>
        <v>2272284.3899999987</v>
      </c>
      <c r="R255" s="139">
        <f>L255/H255</f>
        <v>254.84715807198489</v>
      </c>
    </row>
    <row r="256" spans="1:18" x14ac:dyDescent="0.5">
      <c r="A256" s="125">
        <v>1</v>
      </c>
      <c r="B256" s="126" t="s">
        <v>244</v>
      </c>
      <c r="C256" s="126" t="s">
        <v>215</v>
      </c>
      <c r="D256" s="126" t="s">
        <v>293</v>
      </c>
      <c r="E256" s="126" t="s">
        <v>216</v>
      </c>
      <c r="F256" s="126" t="s">
        <v>390</v>
      </c>
      <c r="G256" s="127" t="s">
        <v>493</v>
      </c>
      <c r="H256" s="128"/>
      <c r="I256" s="125"/>
      <c r="J256" s="129"/>
      <c r="K256" s="130"/>
      <c r="L256" s="131"/>
      <c r="M256" s="131"/>
      <c r="N256" s="126"/>
      <c r="O256" s="126"/>
      <c r="P256" s="126"/>
    </row>
    <row r="257" spans="1:18" x14ac:dyDescent="0.5">
      <c r="A257" s="125">
        <v>2</v>
      </c>
      <c r="B257" s="126" t="s">
        <v>244</v>
      </c>
      <c r="C257" s="126" t="s">
        <v>215</v>
      </c>
      <c r="D257" s="126" t="s">
        <v>293</v>
      </c>
      <c r="E257" s="126" t="s">
        <v>216</v>
      </c>
      <c r="F257" s="126" t="s">
        <v>360</v>
      </c>
      <c r="G257" s="127" t="s">
        <v>1600</v>
      </c>
      <c r="H257" s="128">
        <v>3680</v>
      </c>
      <c r="I257" s="125">
        <v>3</v>
      </c>
      <c r="J257" s="129">
        <f>อุดรธานี!F81</f>
        <v>207957.67</v>
      </c>
      <c r="K257" s="130">
        <f>อุดรธานี!AW81</f>
        <v>291121.93</v>
      </c>
      <c r="L257" s="131">
        <f>อุดรธานี!AX81</f>
        <v>681431.27</v>
      </c>
      <c r="M257" s="131">
        <f>อุดรธานี!AY81</f>
        <v>829945.37999999989</v>
      </c>
      <c r="N257" s="126"/>
      <c r="O257" s="126"/>
      <c r="P257" s="126"/>
      <c r="Q257" s="118">
        <f t="shared" si="22"/>
        <v>-148514.10999999987</v>
      </c>
      <c r="R257" s="119">
        <f t="shared" si="23"/>
        <v>185.17154076086956</v>
      </c>
    </row>
    <row r="258" spans="1:18" x14ac:dyDescent="0.5">
      <c r="A258" s="125">
        <v>3</v>
      </c>
      <c r="B258" s="126" t="s">
        <v>244</v>
      </c>
      <c r="C258" s="126" t="s">
        <v>215</v>
      </c>
      <c r="D258" s="126" t="s">
        <v>293</v>
      </c>
      <c r="E258" s="126" t="s">
        <v>216</v>
      </c>
      <c r="F258" s="126" t="s">
        <v>360</v>
      </c>
      <c r="G258" s="127" t="s">
        <v>1601</v>
      </c>
      <c r="H258" s="128">
        <v>5005</v>
      </c>
      <c r="I258" s="125">
        <v>4</v>
      </c>
      <c r="J258" s="129">
        <f>อุดรธานี!F82</f>
        <v>77365.02</v>
      </c>
      <c r="K258" s="130">
        <f>อุดรธานี!AW82</f>
        <v>8234.2600000000093</v>
      </c>
      <c r="L258" s="131">
        <f>อุดรธานี!AX82</f>
        <v>1067071.1299999999</v>
      </c>
      <c r="M258" s="131">
        <f>อุดรธานี!AY82</f>
        <v>1135342.0899999999</v>
      </c>
      <c r="N258" s="126"/>
      <c r="O258" s="126"/>
      <c r="P258" s="126"/>
      <c r="Q258" s="118">
        <f t="shared" si="22"/>
        <v>-68270.959999999963</v>
      </c>
      <c r="R258" s="119">
        <f t="shared" si="23"/>
        <v>213.20102497502495</v>
      </c>
    </row>
    <row r="259" spans="1:18" x14ac:dyDescent="0.5">
      <c r="A259" s="125">
        <v>4</v>
      </c>
      <c r="B259" s="126" t="s">
        <v>244</v>
      </c>
      <c r="C259" s="126" t="s">
        <v>215</v>
      </c>
      <c r="D259" s="126" t="s">
        <v>293</v>
      </c>
      <c r="E259" s="126" t="s">
        <v>216</v>
      </c>
      <c r="F259" s="126" t="s">
        <v>360</v>
      </c>
      <c r="G259" s="127" t="s">
        <v>1602</v>
      </c>
      <c r="H259" s="128">
        <v>3048</v>
      </c>
      <c r="I259" s="125">
        <v>3</v>
      </c>
      <c r="J259" s="129">
        <f>อุดรธานี!F83</f>
        <v>91935.03</v>
      </c>
      <c r="K259" s="130">
        <f>อุดรธานี!AW83</f>
        <v>101553.79999999999</v>
      </c>
      <c r="L259" s="131">
        <f>อุดรธานี!AX83</f>
        <v>777169.30999999994</v>
      </c>
      <c r="M259" s="131">
        <f>อุดรธานี!AY83</f>
        <v>713768.07000000007</v>
      </c>
      <c r="N259" s="126"/>
      <c r="O259" s="126"/>
      <c r="P259" s="126"/>
      <c r="Q259" s="118">
        <f t="shared" si="22"/>
        <v>63401.239999999874</v>
      </c>
      <c r="R259" s="119">
        <f t="shared" si="23"/>
        <v>254.97680774278214</v>
      </c>
    </row>
    <row r="260" spans="1:18" x14ac:dyDescent="0.5">
      <c r="A260" s="125">
        <v>5</v>
      </c>
      <c r="B260" s="126" t="s">
        <v>244</v>
      </c>
      <c r="C260" s="126" t="s">
        <v>215</v>
      </c>
      <c r="D260" s="126" t="s">
        <v>293</v>
      </c>
      <c r="E260" s="126" t="s">
        <v>216</v>
      </c>
      <c r="F260" s="126" t="s">
        <v>360</v>
      </c>
      <c r="G260" s="127" t="s">
        <v>1603</v>
      </c>
      <c r="H260" s="132">
        <v>6117</v>
      </c>
      <c r="I260" s="125">
        <v>5</v>
      </c>
      <c r="J260" s="129">
        <f>อุดรธานี!F84</f>
        <v>177082.47</v>
      </c>
      <c r="K260" s="130">
        <f>อุดรธานี!AW84</f>
        <v>77432.56</v>
      </c>
      <c r="L260" s="131">
        <f>อุดรธานี!AX84</f>
        <v>827785.75</v>
      </c>
      <c r="M260" s="131">
        <f>อุดรธานี!AY84</f>
        <v>960366.51</v>
      </c>
      <c r="N260" s="126"/>
      <c r="O260" s="126"/>
      <c r="P260" s="126"/>
      <c r="Q260" s="118">
        <f t="shared" si="22"/>
        <v>-132580.76</v>
      </c>
      <c r="R260" s="119">
        <f t="shared" si="23"/>
        <v>135.32544547981036</v>
      </c>
    </row>
    <row r="261" spans="1:18" x14ac:dyDescent="0.5">
      <c r="A261" s="125">
        <v>6</v>
      </c>
      <c r="B261" s="126" t="s">
        <v>244</v>
      </c>
      <c r="C261" s="126" t="s">
        <v>215</v>
      </c>
      <c r="D261" s="126" t="s">
        <v>293</v>
      </c>
      <c r="E261" s="126" t="s">
        <v>216</v>
      </c>
      <c r="F261" s="126" t="s">
        <v>360</v>
      </c>
      <c r="G261" s="127" t="s">
        <v>1604</v>
      </c>
      <c r="H261" s="128">
        <v>3261</v>
      </c>
      <c r="I261" s="125">
        <v>3</v>
      </c>
      <c r="J261" s="129">
        <f>อุดรธานี!F85</f>
        <v>114583.8</v>
      </c>
      <c r="K261" s="130">
        <f>อุดรธานี!AW85</f>
        <v>6255.5800000000163</v>
      </c>
      <c r="L261" s="131">
        <f>อุดรธานี!AX85</f>
        <v>629846.92999999993</v>
      </c>
      <c r="M261" s="131">
        <f>อุดรธานี!AY85</f>
        <v>1003936.5800000001</v>
      </c>
      <c r="N261" s="126"/>
      <c r="O261" s="126"/>
      <c r="P261" s="126"/>
      <c r="Q261" s="118">
        <f t="shared" si="22"/>
        <v>-374089.65000000014</v>
      </c>
      <c r="R261" s="119">
        <f t="shared" si="23"/>
        <v>193.1453327200245</v>
      </c>
    </row>
    <row r="262" spans="1:18" x14ac:dyDescent="0.5">
      <c r="A262" s="125">
        <v>7</v>
      </c>
      <c r="B262" s="126" t="s">
        <v>244</v>
      </c>
      <c r="C262" s="126" t="s">
        <v>215</v>
      </c>
      <c r="D262" s="126" t="s">
        <v>293</v>
      </c>
      <c r="E262" s="126" t="s">
        <v>216</v>
      </c>
      <c r="F262" s="126" t="s">
        <v>360</v>
      </c>
      <c r="G262" s="127" t="s">
        <v>1605</v>
      </c>
      <c r="H262" s="128">
        <v>2381</v>
      </c>
      <c r="I262" s="125">
        <v>2</v>
      </c>
      <c r="J262" s="129">
        <f>อุดรธานี!F86</f>
        <v>524025.54</v>
      </c>
      <c r="K262" s="130">
        <f>อุดรธานี!AW86</f>
        <v>517265.03</v>
      </c>
      <c r="L262" s="131">
        <f>อุดรธานี!AX86</f>
        <v>446674.32</v>
      </c>
      <c r="M262" s="131">
        <f>อุดรธานี!AY86</f>
        <v>294413.64</v>
      </c>
      <c r="N262" s="126"/>
      <c r="O262" s="126"/>
      <c r="P262" s="126"/>
      <c r="Q262" s="118">
        <f t="shared" si="22"/>
        <v>152260.68</v>
      </c>
      <c r="R262" s="119">
        <f t="shared" si="23"/>
        <v>187.59946241075178</v>
      </c>
    </row>
    <row r="263" spans="1:18" x14ac:dyDescent="0.5">
      <c r="A263" s="125">
        <v>8</v>
      </c>
      <c r="B263" s="126" t="s">
        <v>244</v>
      </c>
      <c r="C263" s="126" t="s">
        <v>215</v>
      </c>
      <c r="D263" s="126" t="s">
        <v>293</v>
      </c>
      <c r="E263" s="126" t="s">
        <v>216</v>
      </c>
      <c r="F263" s="126" t="s">
        <v>360</v>
      </c>
      <c r="G263" s="127" t="s">
        <v>1606</v>
      </c>
      <c r="H263" s="128">
        <v>2712</v>
      </c>
      <c r="I263" s="125">
        <v>2</v>
      </c>
      <c r="J263" s="129">
        <f>อุดรธานี!F87</f>
        <v>352289.8</v>
      </c>
      <c r="K263" s="130">
        <f>อุดรธานี!AW87</f>
        <v>323212.27999999997</v>
      </c>
      <c r="L263" s="131">
        <f>อุดรธานี!AX87</f>
        <v>678145.55</v>
      </c>
      <c r="M263" s="131">
        <f>อุดรธานี!AY87</f>
        <v>784578.85</v>
      </c>
      <c r="N263" s="126"/>
      <c r="O263" s="126"/>
      <c r="P263" s="126"/>
      <c r="Q263" s="118">
        <f t="shared" ref="Q263:Q326" si="28">L263-M263</f>
        <v>-106433.29999999993</v>
      </c>
      <c r="R263" s="119">
        <f t="shared" ref="R263:R326" si="29">L263/H263</f>
        <v>250.05366887905606</v>
      </c>
    </row>
    <row r="264" spans="1:18" x14ac:dyDescent="0.5">
      <c r="A264" s="125">
        <v>9</v>
      </c>
      <c r="B264" s="126" t="s">
        <v>244</v>
      </c>
      <c r="C264" s="126" t="s">
        <v>215</v>
      </c>
      <c r="D264" s="126" t="s">
        <v>293</v>
      </c>
      <c r="E264" s="126" t="s">
        <v>216</v>
      </c>
      <c r="F264" s="126" t="s">
        <v>360</v>
      </c>
      <c r="G264" s="127" t="s">
        <v>1607</v>
      </c>
      <c r="H264" s="128">
        <v>1686</v>
      </c>
      <c r="I264" s="125">
        <v>2</v>
      </c>
      <c r="J264" s="129">
        <f>อุดรธานี!F88</f>
        <v>78320.83</v>
      </c>
      <c r="K264" s="130">
        <f>อุดรธานี!AW88</f>
        <v>78320.83</v>
      </c>
      <c r="L264" s="131">
        <f>อุดรธานี!AX88</f>
        <v>540112.02</v>
      </c>
      <c r="M264" s="131">
        <f>อุดรธานี!AY88</f>
        <v>575745.86</v>
      </c>
      <c r="N264" s="126"/>
      <c r="O264" s="126"/>
      <c r="P264" s="126"/>
      <c r="Q264" s="118">
        <f t="shared" si="28"/>
        <v>-35633.839999999967</v>
      </c>
      <c r="R264" s="119">
        <f t="shared" si="29"/>
        <v>320.35113879003558</v>
      </c>
    </row>
    <row r="265" spans="1:18" x14ac:dyDescent="0.5">
      <c r="A265" s="125">
        <v>10</v>
      </c>
      <c r="B265" s="126" t="s">
        <v>244</v>
      </c>
      <c r="C265" s="126" t="s">
        <v>215</v>
      </c>
      <c r="D265" s="126" t="s">
        <v>293</v>
      </c>
      <c r="E265" s="126" t="s">
        <v>216</v>
      </c>
      <c r="F265" s="126" t="s">
        <v>360</v>
      </c>
      <c r="G265" s="127" t="s">
        <v>1608</v>
      </c>
      <c r="H265" s="128">
        <v>2512</v>
      </c>
      <c r="I265" s="125">
        <v>2</v>
      </c>
      <c r="J265" s="129">
        <f>อุดรธานี!F89</f>
        <v>417672.31</v>
      </c>
      <c r="K265" s="130">
        <f>อุดรธานี!AW89</f>
        <v>340782.99</v>
      </c>
      <c r="L265" s="131">
        <f>อุดรธานี!AX89</f>
        <v>557951.36</v>
      </c>
      <c r="M265" s="131">
        <f>อุดรธานี!AY89</f>
        <v>634065.28</v>
      </c>
      <c r="N265" s="126"/>
      <c r="O265" s="126"/>
      <c r="P265" s="126"/>
      <c r="Q265" s="118">
        <f t="shared" si="28"/>
        <v>-76113.920000000042</v>
      </c>
      <c r="R265" s="119">
        <f t="shared" si="29"/>
        <v>222.11439490445861</v>
      </c>
    </row>
    <row r="266" spans="1:18" s="140" customFormat="1" x14ac:dyDescent="0.5">
      <c r="A266" s="133">
        <v>5</v>
      </c>
      <c r="B266" s="134" t="s">
        <v>244</v>
      </c>
      <c r="C266" s="134"/>
      <c r="D266" s="134"/>
      <c r="E266" s="134" t="s">
        <v>257</v>
      </c>
      <c r="F266" s="134"/>
      <c r="G266" s="135" t="s">
        <v>494</v>
      </c>
      <c r="H266" s="141">
        <f>SUM(H248:H264)</f>
        <v>126746</v>
      </c>
      <c r="I266" s="133"/>
      <c r="J266" s="137">
        <f>SUM(J256:J265)</f>
        <v>2041232.4700000002</v>
      </c>
      <c r="K266" s="137">
        <f t="shared" ref="K266:M266" si="30">SUM(K256:K265)</f>
        <v>1744179.26</v>
      </c>
      <c r="L266" s="137">
        <f t="shared" si="30"/>
        <v>6206187.6399999997</v>
      </c>
      <c r="M266" s="137">
        <f t="shared" si="30"/>
        <v>6932162.2599999998</v>
      </c>
      <c r="N266" s="134">
        <v>9</v>
      </c>
      <c r="O266" s="134">
        <v>9</v>
      </c>
      <c r="P266" s="134">
        <f>N266-O266</f>
        <v>0</v>
      </c>
      <c r="Q266" s="138">
        <f t="shared" si="28"/>
        <v>-725974.62000000011</v>
      </c>
      <c r="R266" s="139">
        <f>L266/H266</f>
        <v>48.965550313224874</v>
      </c>
    </row>
    <row r="267" spans="1:18" x14ac:dyDescent="0.5">
      <c r="A267" s="125">
        <v>1</v>
      </c>
      <c r="B267" s="126" t="s">
        <v>244</v>
      </c>
      <c r="C267" s="126" t="s">
        <v>495</v>
      </c>
      <c r="D267" s="126" t="s">
        <v>300</v>
      </c>
      <c r="E267" s="126" t="s">
        <v>226</v>
      </c>
      <c r="F267" s="126" t="s">
        <v>390</v>
      </c>
      <c r="G267" s="127" t="s">
        <v>496</v>
      </c>
      <c r="H267" s="128"/>
      <c r="I267" s="125"/>
      <c r="J267" s="129"/>
      <c r="K267" s="130"/>
      <c r="L267" s="131"/>
      <c r="M267" s="131"/>
      <c r="N267" s="126"/>
      <c r="O267" s="126"/>
      <c r="P267" s="126"/>
    </row>
    <row r="268" spans="1:18" x14ac:dyDescent="0.5">
      <c r="A268" s="125">
        <v>2</v>
      </c>
      <c r="B268" s="126" t="s">
        <v>244</v>
      </c>
      <c r="C268" s="126" t="s">
        <v>495</v>
      </c>
      <c r="D268" s="126" t="s">
        <v>300</v>
      </c>
      <c r="E268" s="126" t="s">
        <v>226</v>
      </c>
      <c r="F268" s="126" t="s">
        <v>360</v>
      </c>
      <c r="G268" s="127" t="s">
        <v>1609</v>
      </c>
      <c r="H268" s="128">
        <v>3664</v>
      </c>
      <c r="I268" s="125">
        <v>3</v>
      </c>
      <c r="J268" s="129">
        <f>อุดรธานี!F90</f>
        <v>547305.19999999995</v>
      </c>
      <c r="K268" s="130">
        <f>อุดรธานี!AW90</f>
        <v>560878.44999999995</v>
      </c>
      <c r="L268" s="131">
        <f>อุดรธานี!AX90</f>
        <v>975821.71000000008</v>
      </c>
      <c r="M268" s="131">
        <f>อุดรธานี!AY90</f>
        <v>954280.32000000007</v>
      </c>
      <c r="N268" s="126"/>
      <c r="O268" s="126"/>
      <c r="P268" s="126"/>
      <c r="Q268" s="118">
        <f t="shared" si="28"/>
        <v>21541.390000000014</v>
      </c>
      <c r="R268" s="119">
        <f t="shared" si="29"/>
        <v>266.32688591703061</v>
      </c>
    </row>
    <row r="269" spans="1:18" x14ac:dyDescent="0.5">
      <c r="A269" s="125">
        <v>3</v>
      </c>
      <c r="B269" s="126" t="s">
        <v>244</v>
      </c>
      <c r="C269" s="126" t="s">
        <v>495</v>
      </c>
      <c r="D269" s="126" t="s">
        <v>300</v>
      </c>
      <c r="E269" s="126" t="s">
        <v>226</v>
      </c>
      <c r="F269" s="126" t="s">
        <v>360</v>
      </c>
      <c r="G269" s="127" t="s">
        <v>1610</v>
      </c>
      <c r="H269" s="132">
        <v>7927</v>
      </c>
      <c r="I269" s="125">
        <v>5</v>
      </c>
      <c r="J269" s="129">
        <f>อุดรธานี!F91</f>
        <v>717973.07</v>
      </c>
      <c r="K269" s="130">
        <f>อุดรธานี!AW91</f>
        <v>703526</v>
      </c>
      <c r="L269" s="131">
        <f>อุดรธานี!AX91</f>
        <v>1174273.8900000001</v>
      </c>
      <c r="M269" s="131">
        <f>อุดรธานี!AY91</f>
        <v>970171.32000000007</v>
      </c>
      <c r="N269" s="126"/>
      <c r="O269" s="126"/>
      <c r="P269" s="126"/>
      <c r="Q269" s="118">
        <f t="shared" si="28"/>
        <v>204102.57000000007</v>
      </c>
      <c r="R269" s="119">
        <f t="shared" si="29"/>
        <v>148.13597704049454</v>
      </c>
    </row>
    <row r="270" spans="1:18" x14ac:dyDescent="0.5">
      <c r="A270" s="125">
        <v>4</v>
      </c>
      <c r="B270" s="126" t="s">
        <v>244</v>
      </c>
      <c r="C270" s="126" t="s">
        <v>495</v>
      </c>
      <c r="D270" s="126" t="s">
        <v>300</v>
      </c>
      <c r="E270" s="126" t="s">
        <v>226</v>
      </c>
      <c r="F270" s="126" t="s">
        <v>360</v>
      </c>
      <c r="G270" s="127" t="s">
        <v>1611</v>
      </c>
      <c r="H270" s="132">
        <v>7609</v>
      </c>
      <c r="I270" s="125">
        <v>5</v>
      </c>
      <c r="J270" s="129">
        <f>อุดรธานี!F92</f>
        <v>573921.94999999995</v>
      </c>
      <c r="K270" s="130">
        <f>อุดรธานี!AW92</f>
        <v>563786.17999999993</v>
      </c>
      <c r="L270" s="131">
        <f>อุดรธานี!AX92</f>
        <v>969681.96</v>
      </c>
      <c r="M270" s="131">
        <f>อุดรธานี!AY92</f>
        <v>889912.08000000007</v>
      </c>
      <c r="N270" s="126"/>
      <c r="O270" s="126"/>
      <c r="P270" s="126"/>
      <c r="Q270" s="118">
        <f t="shared" si="28"/>
        <v>79769.879999999888</v>
      </c>
      <c r="R270" s="119">
        <f t="shared" si="29"/>
        <v>127.43881719016953</v>
      </c>
    </row>
    <row r="271" spans="1:18" x14ac:dyDescent="0.5">
      <c r="A271" s="125">
        <v>5</v>
      </c>
      <c r="B271" s="126" t="s">
        <v>244</v>
      </c>
      <c r="C271" s="126" t="s">
        <v>495</v>
      </c>
      <c r="D271" s="126" t="s">
        <v>300</v>
      </c>
      <c r="E271" s="126" t="s">
        <v>226</v>
      </c>
      <c r="F271" s="126" t="s">
        <v>360</v>
      </c>
      <c r="G271" s="127" t="s">
        <v>1612</v>
      </c>
      <c r="H271" s="132">
        <v>6471</v>
      </c>
      <c r="I271" s="125">
        <v>5</v>
      </c>
      <c r="J271" s="129">
        <f>อุดรธานี!F93</f>
        <v>761572.79</v>
      </c>
      <c r="K271" s="130">
        <f>อุดรธานี!AW93</f>
        <v>726302.07</v>
      </c>
      <c r="L271" s="131">
        <f>อุดรธานี!AX93</f>
        <v>1192409.7000000002</v>
      </c>
      <c r="M271" s="131">
        <f>อุดรธานี!AY93</f>
        <v>1029402.26</v>
      </c>
      <c r="N271" s="126"/>
      <c r="O271" s="126"/>
      <c r="P271" s="126"/>
      <c r="Q271" s="118">
        <f t="shared" si="28"/>
        <v>163007.44000000018</v>
      </c>
      <c r="R271" s="119">
        <f t="shared" si="29"/>
        <v>184.26977283263795</v>
      </c>
    </row>
    <row r="272" spans="1:18" x14ac:dyDescent="0.5">
      <c r="A272" s="125">
        <v>6</v>
      </c>
      <c r="B272" s="126" t="s">
        <v>244</v>
      </c>
      <c r="C272" s="126" t="s">
        <v>495</v>
      </c>
      <c r="D272" s="126" t="s">
        <v>300</v>
      </c>
      <c r="E272" s="126" t="s">
        <v>226</v>
      </c>
      <c r="F272" s="126" t="s">
        <v>360</v>
      </c>
      <c r="G272" s="127" t="s">
        <v>1613</v>
      </c>
      <c r="H272" s="128">
        <v>4146</v>
      </c>
      <c r="I272" s="125">
        <v>3</v>
      </c>
      <c r="J272" s="129">
        <f>อุดรธานี!F94</f>
        <v>678296.68</v>
      </c>
      <c r="K272" s="130">
        <f>อุดรธานี!AW94</f>
        <v>752350.2300000001</v>
      </c>
      <c r="L272" s="131">
        <f>อุดรธานี!AX94</f>
        <v>840609</v>
      </c>
      <c r="M272" s="131">
        <f>อุดรธานี!AY94</f>
        <v>620407.76</v>
      </c>
      <c r="N272" s="126"/>
      <c r="O272" s="126"/>
      <c r="P272" s="126"/>
      <c r="Q272" s="118">
        <f t="shared" si="28"/>
        <v>220201.24</v>
      </c>
      <c r="R272" s="119">
        <f t="shared" si="29"/>
        <v>202.75180897250362</v>
      </c>
    </row>
    <row r="273" spans="1:18" x14ac:dyDescent="0.5">
      <c r="A273" s="125">
        <v>7</v>
      </c>
      <c r="B273" s="126" t="s">
        <v>244</v>
      </c>
      <c r="C273" s="126" t="s">
        <v>495</v>
      </c>
      <c r="D273" s="126" t="s">
        <v>300</v>
      </c>
      <c r="E273" s="126" t="s">
        <v>226</v>
      </c>
      <c r="F273" s="126" t="s">
        <v>360</v>
      </c>
      <c r="G273" s="127" t="s">
        <v>1614</v>
      </c>
      <c r="H273" s="132">
        <v>8209</v>
      </c>
      <c r="I273" s="125">
        <v>5</v>
      </c>
      <c r="J273" s="129">
        <f>อุดรธานี!F95</f>
        <v>842092.1</v>
      </c>
      <c r="K273" s="130">
        <f>อุดรธานี!AW95</f>
        <v>622385.52</v>
      </c>
      <c r="L273" s="131">
        <f>อุดรธานี!AX95</f>
        <v>1324416.3999999999</v>
      </c>
      <c r="M273" s="131">
        <f>อุดรธานี!AY95</f>
        <v>1218171.0900000001</v>
      </c>
      <c r="N273" s="126"/>
      <c r="O273" s="126"/>
      <c r="P273" s="126"/>
      <c r="Q273" s="118">
        <f t="shared" si="28"/>
        <v>106245.30999999982</v>
      </c>
      <c r="R273" s="119">
        <f t="shared" si="29"/>
        <v>161.33711779753926</v>
      </c>
    </row>
    <row r="274" spans="1:18" x14ac:dyDescent="0.5">
      <c r="A274" s="125">
        <v>8</v>
      </c>
      <c r="B274" s="126" t="s">
        <v>244</v>
      </c>
      <c r="C274" s="126" t="s">
        <v>495</v>
      </c>
      <c r="D274" s="126" t="s">
        <v>300</v>
      </c>
      <c r="E274" s="126" t="s">
        <v>226</v>
      </c>
      <c r="F274" s="126" t="s">
        <v>360</v>
      </c>
      <c r="G274" s="127" t="s">
        <v>1615</v>
      </c>
      <c r="H274" s="128">
        <v>4164</v>
      </c>
      <c r="I274" s="125">
        <v>3</v>
      </c>
      <c r="J274" s="129">
        <f>อุดรธานี!F96</f>
        <v>653751.82999999996</v>
      </c>
      <c r="K274" s="130">
        <f>อุดรธานี!AW96</f>
        <v>101694.58999999997</v>
      </c>
      <c r="L274" s="131">
        <f>อุดรธานี!AX96</f>
        <v>986071.42</v>
      </c>
      <c r="M274" s="131">
        <f>อุดรธานี!AY96</f>
        <v>871113.13</v>
      </c>
      <c r="N274" s="126"/>
      <c r="O274" s="126"/>
      <c r="P274" s="126"/>
      <c r="Q274" s="118">
        <f t="shared" si="28"/>
        <v>114958.29000000004</v>
      </c>
      <c r="R274" s="119">
        <f t="shared" si="29"/>
        <v>236.80869836695487</v>
      </c>
    </row>
    <row r="275" spans="1:18" x14ac:dyDescent="0.5">
      <c r="A275" s="125">
        <v>9</v>
      </c>
      <c r="B275" s="126" t="s">
        <v>244</v>
      </c>
      <c r="C275" s="126" t="s">
        <v>495</v>
      </c>
      <c r="D275" s="126" t="s">
        <v>300</v>
      </c>
      <c r="E275" s="126" t="s">
        <v>226</v>
      </c>
      <c r="F275" s="126" t="s">
        <v>360</v>
      </c>
      <c r="G275" s="127" t="s">
        <v>1616</v>
      </c>
      <c r="H275" s="132">
        <v>6009</v>
      </c>
      <c r="I275" s="125">
        <v>5</v>
      </c>
      <c r="J275" s="129">
        <f>อุดรธานี!F97</f>
        <v>608757.31999999995</v>
      </c>
      <c r="K275" s="130">
        <f>อุดรธานี!AW97</f>
        <v>694617.8899999999</v>
      </c>
      <c r="L275" s="131">
        <f>อุดรธานี!AX97</f>
        <v>1271000.17</v>
      </c>
      <c r="M275" s="131">
        <f>อุดรธานี!AY97</f>
        <v>1166026.6300000001</v>
      </c>
      <c r="N275" s="126"/>
      <c r="O275" s="126"/>
      <c r="P275" s="126"/>
      <c r="Q275" s="118">
        <f t="shared" si="28"/>
        <v>104973.5399999998</v>
      </c>
      <c r="R275" s="119">
        <f t="shared" si="29"/>
        <v>211.5160875353636</v>
      </c>
    </row>
    <row r="276" spans="1:18" x14ac:dyDescent="0.5">
      <c r="A276" s="125">
        <v>10</v>
      </c>
      <c r="B276" s="126" t="s">
        <v>244</v>
      </c>
      <c r="C276" s="126" t="s">
        <v>495</v>
      </c>
      <c r="D276" s="126" t="s">
        <v>300</v>
      </c>
      <c r="E276" s="126" t="s">
        <v>226</v>
      </c>
      <c r="F276" s="126" t="s">
        <v>360</v>
      </c>
      <c r="G276" s="127" t="s">
        <v>1617</v>
      </c>
      <c r="H276" s="128">
        <v>4497</v>
      </c>
      <c r="I276" s="125">
        <v>3</v>
      </c>
      <c r="J276" s="129">
        <f>อุดรธานี!F98</f>
        <v>560854.99</v>
      </c>
      <c r="K276" s="130">
        <f>อุดรธานี!AW98</f>
        <v>305643.12</v>
      </c>
      <c r="L276" s="131">
        <f>อุดรธานี!AX98</f>
        <v>1062537.1200000001</v>
      </c>
      <c r="M276" s="131">
        <f>อุดรธานี!AY98</f>
        <v>969198.48</v>
      </c>
      <c r="N276" s="126"/>
      <c r="O276" s="126"/>
      <c r="P276" s="126"/>
      <c r="Q276" s="118">
        <f t="shared" si="28"/>
        <v>93338.64000000013</v>
      </c>
      <c r="R276" s="119">
        <f t="shared" si="29"/>
        <v>236.27687791861243</v>
      </c>
    </row>
    <row r="277" spans="1:18" x14ac:dyDescent="0.5">
      <c r="A277" s="125">
        <v>11</v>
      </c>
      <c r="B277" s="126" t="s">
        <v>244</v>
      </c>
      <c r="C277" s="126" t="s">
        <v>495</v>
      </c>
      <c r="D277" s="126" t="s">
        <v>300</v>
      </c>
      <c r="E277" s="126" t="s">
        <v>226</v>
      </c>
      <c r="F277" s="126" t="s">
        <v>360</v>
      </c>
      <c r="G277" s="127" t="s">
        <v>1618</v>
      </c>
      <c r="H277" s="132">
        <v>6523</v>
      </c>
      <c r="I277" s="125">
        <v>5</v>
      </c>
      <c r="J277" s="129">
        <f>อุดรธานี!F99</f>
        <v>480508.47</v>
      </c>
      <c r="K277" s="130">
        <f>อุดรธานี!AW99</f>
        <v>211235.7099999999</v>
      </c>
      <c r="L277" s="131">
        <f>อุดรธานี!AX99</f>
        <v>1353192.13</v>
      </c>
      <c r="M277" s="131">
        <f>อุดรธานี!AY99</f>
        <v>1375689.08</v>
      </c>
      <c r="N277" s="126"/>
      <c r="O277" s="126"/>
      <c r="P277" s="126"/>
      <c r="Q277" s="118">
        <f t="shared" si="28"/>
        <v>-22496.950000000186</v>
      </c>
      <c r="R277" s="119">
        <f t="shared" si="29"/>
        <v>207.44935305840869</v>
      </c>
    </row>
    <row r="278" spans="1:18" x14ac:dyDescent="0.5">
      <c r="A278" s="125">
        <v>12</v>
      </c>
      <c r="B278" s="126" t="s">
        <v>244</v>
      </c>
      <c r="C278" s="126" t="s">
        <v>495</v>
      </c>
      <c r="D278" s="126" t="s">
        <v>300</v>
      </c>
      <c r="E278" s="126" t="s">
        <v>226</v>
      </c>
      <c r="F278" s="126" t="s">
        <v>360</v>
      </c>
      <c r="G278" s="127" t="s">
        <v>1619</v>
      </c>
      <c r="H278" s="128">
        <v>4131</v>
      </c>
      <c r="I278" s="125">
        <v>3</v>
      </c>
      <c r="J278" s="129">
        <f>อุดรธานี!F100</f>
        <v>357516.36</v>
      </c>
      <c r="K278" s="130">
        <f>อุดรธานี!AW100</f>
        <v>149028.13</v>
      </c>
      <c r="L278" s="131">
        <f>อุดรธานี!AX100</f>
        <v>1119430.73</v>
      </c>
      <c r="M278" s="131">
        <f>อุดรธานี!AY100</f>
        <v>921371.39</v>
      </c>
      <c r="N278" s="126"/>
      <c r="O278" s="126"/>
      <c r="P278" s="126"/>
      <c r="Q278" s="118">
        <f t="shared" si="28"/>
        <v>198059.33999999997</v>
      </c>
      <c r="R278" s="119">
        <f t="shared" si="29"/>
        <v>270.98298959089806</v>
      </c>
    </row>
    <row r="279" spans="1:18" x14ac:dyDescent="0.5">
      <c r="A279" s="125">
        <v>13</v>
      </c>
      <c r="B279" s="126" t="s">
        <v>244</v>
      </c>
      <c r="C279" s="126" t="s">
        <v>495</v>
      </c>
      <c r="D279" s="126" t="s">
        <v>300</v>
      </c>
      <c r="E279" s="126" t="s">
        <v>226</v>
      </c>
      <c r="F279" s="126" t="s">
        <v>360</v>
      </c>
      <c r="G279" s="127" t="s">
        <v>1620</v>
      </c>
      <c r="H279" s="128">
        <v>5378</v>
      </c>
      <c r="I279" s="125">
        <v>4</v>
      </c>
      <c r="J279" s="129">
        <f>อุดรธานี!F101</f>
        <v>441555.26</v>
      </c>
      <c r="K279" s="130">
        <f>อุดรธานี!AW101</f>
        <v>50569.589999999909</v>
      </c>
      <c r="L279" s="131">
        <f>อุดรธานี!AX101</f>
        <v>970330.26</v>
      </c>
      <c r="M279" s="131">
        <f>อุดรธานี!AY101</f>
        <v>888576.93</v>
      </c>
      <c r="N279" s="126"/>
      <c r="O279" s="126"/>
      <c r="P279" s="126"/>
      <c r="Q279" s="118">
        <f t="shared" si="28"/>
        <v>81753.329999999958</v>
      </c>
      <c r="R279" s="119">
        <f t="shared" si="29"/>
        <v>180.42585719598364</v>
      </c>
    </row>
    <row r="280" spans="1:18" x14ac:dyDescent="0.5">
      <c r="A280" s="125">
        <v>14</v>
      </c>
      <c r="B280" s="126" t="s">
        <v>244</v>
      </c>
      <c r="C280" s="126" t="s">
        <v>495</v>
      </c>
      <c r="D280" s="126" t="s">
        <v>300</v>
      </c>
      <c r="E280" s="126" t="s">
        <v>226</v>
      </c>
      <c r="F280" s="126" t="s">
        <v>360</v>
      </c>
      <c r="G280" s="127" t="s">
        <v>1621</v>
      </c>
      <c r="H280" s="128">
        <v>4212</v>
      </c>
      <c r="I280" s="125">
        <v>3</v>
      </c>
      <c r="J280" s="129">
        <f>อุดรธานี!F102</f>
        <v>496676.38</v>
      </c>
      <c r="K280" s="130">
        <f>อุดรธานี!AW102</f>
        <v>330307.15000000002</v>
      </c>
      <c r="L280" s="131">
        <f>อุดรธานี!AX102</f>
        <v>1064817.02</v>
      </c>
      <c r="M280" s="131">
        <f>อุดรธานี!AY102</f>
        <v>972345.2699999999</v>
      </c>
      <c r="N280" s="126"/>
      <c r="O280" s="126"/>
      <c r="P280" s="126"/>
      <c r="Q280" s="118">
        <f t="shared" si="28"/>
        <v>92471.750000000116</v>
      </c>
      <c r="R280" s="119">
        <f t="shared" si="29"/>
        <v>252.80556030389363</v>
      </c>
    </row>
    <row r="281" spans="1:18" x14ac:dyDescent="0.5">
      <c r="A281" s="125">
        <v>15</v>
      </c>
      <c r="B281" s="126" t="s">
        <v>244</v>
      </c>
      <c r="C281" s="126" t="s">
        <v>495</v>
      </c>
      <c r="D281" s="126" t="s">
        <v>300</v>
      </c>
      <c r="E281" s="126" t="s">
        <v>226</v>
      </c>
      <c r="F281" s="126" t="s">
        <v>360</v>
      </c>
      <c r="G281" s="127" t="s">
        <v>1622</v>
      </c>
      <c r="H281" s="128">
        <v>3326</v>
      </c>
      <c r="I281" s="125">
        <v>3</v>
      </c>
      <c r="J281" s="129">
        <f>อุดรธานี!F103</f>
        <v>424396.36</v>
      </c>
      <c r="K281" s="130">
        <f>อุดรธานี!AW103</f>
        <v>284538.34000000003</v>
      </c>
      <c r="L281" s="131">
        <f>อุดรธานี!AX103</f>
        <v>869423.43</v>
      </c>
      <c r="M281" s="131">
        <f>อุดรธานี!AY103</f>
        <v>634870.6</v>
      </c>
      <c r="N281" s="126"/>
      <c r="O281" s="126"/>
      <c r="P281" s="126"/>
      <c r="Q281" s="118">
        <f t="shared" si="28"/>
        <v>234552.83000000007</v>
      </c>
      <c r="R281" s="119">
        <f t="shared" si="29"/>
        <v>261.40211365003006</v>
      </c>
    </row>
    <row r="282" spans="1:18" s="140" customFormat="1" x14ac:dyDescent="0.5">
      <c r="A282" s="133">
        <v>6</v>
      </c>
      <c r="B282" s="134" t="s">
        <v>244</v>
      </c>
      <c r="C282" s="134"/>
      <c r="D282" s="134"/>
      <c r="E282" s="134" t="s">
        <v>257</v>
      </c>
      <c r="F282" s="134"/>
      <c r="G282" s="135" t="s">
        <v>497</v>
      </c>
      <c r="H282" s="141">
        <f>SUM(H267:H281)</f>
        <v>76266</v>
      </c>
      <c r="I282" s="133"/>
      <c r="J282" s="137">
        <f>SUM(J267:J281)</f>
        <v>8145178.7600000007</v>
      </c>
      <c r="K282" s="137">
        <f t="shared" ref="K282:M282" si="31">SUM(K267:K281)</f>
        <v>6056862.9699999997</v>
      </c>
      <c r="L282" s="137">
        <f t="shared" si="31"/>
        <v>15174014.939999999</v>
      </c>
      <c r="M282" s="137">
        <f t="shared" si="31"/>
        <v>13481536.34</v>
      </c>
      <c r="N282" s="134">
        <v>14</v>
      </c>
      <c r="O282" s="134">
        <v>14</v>
      </c>
      <c r="P282" s="134">
        <f>N282-O282</f>
        <v>0</v>
      </c>
      <c r="Q282" s="138">
        <f t="shared" si="28"/>
        <v>1692478.5999999996</v>
      </c>
      <c r="R282" s="139">
        <f>L282/H282</f>
        <v>198.96172527731886</v>
      </c>
    </row>
    <row r="283" spans="1:18" x14ac:dyDescent="0.5">
      <c r="A283" s="125">
        <v>1</v>
      </c>
      <c r="B283" s="126" t="s">
        <v>244</v>
      </c>
      <c r="C283" s="126" t="s">
        <v>498</v>
      </c>
      <c r="D283" s="126" t="s">
        <v>306</v>
      </c>
      <c r="E283" s="126" t="s">
        <v>227</v>
      </c>
      <c r="F283" s="126" t="s">
        <v>390</v>
      </c>
      <c r="G283" s="127" t="s">
        <v>499</v>
      </c>
      <c r="H283" s="128"/>
      <c r="I283" s="125"/>
      <c r="J283" s="129"/>
      <c r="K283" s="130"/>
      <c r="L283" s="131"/>
      <c r="M283" s="131"/>
      <c r="N283" s="126"/>
      <c r="O283" s="126"/>
      <c r="P283" s="126"/>
    </row>
    <row r="284" spans="1:18" x14ac:dyDescent="0.5">
      <c r="A284" s="125">
        <v>2</v>
      </c>
      <c r="B284" s="126" t="s">
        <v>244</v>
      </c>
      <c r="C284" s="126" t="s">
        <v>498</v>
      </c>
      <c r="D284" s="126" t="s">
        <v>306</v>
      </c>
      <c r="E284" s="126" t="s">
        <v>227</v>
      </c>
      <c r="F284" s="126" t="s">
        <v>360</v>
      </c>
      <c r="G284" s="127" t="s">
        <v>1623</v>
      </c>
      <c r="H284" s="128">
        <v>2523</v>
      </c>
      <c r="I284" s="125">
        <v>2</v>
      </c>
      <c r="J284" s="129">
        <f>อุดรธานี!F104</f>
        <v>602645.93999999994</v>
      </c>
      <c r="K284" s="130">
        <f>อุดรธานี!AW104</f>
        <v>681323.61</v>
      </c>
      <c r="L284" s="131">
        <f>อุดรธานี!AX104</f>
        <v>672023.66999999993</v>
      </c>
      <c r="M284" s="131">
        <f>อุดรธานี!AY104</f>
        <v>546549.62</v>
      </c>
      <c r="N284" s="126"/>
      <c r="O284" s="126"/>
      <c r="P284" s="126"/>
      <c r="Q284" s="118">
        <f t="shared" si="28"/>
        <v>125474.04999999993</v>
      </c>
      <c r="R284" s="119">
        <f t="shared" si="29"/>
        <v>266.35896551724136</v>
      </c>
    </row>
    <row r="285" spans="1:18" x14ac:dyDescent="0.5">
      <c r="A285" s="125">
        <v>3</v>
      </c>
      <c r="B285" s="126" t="s">
        <v>244</v>
      </c>
      <c r="C285" s="126" t="s">
        <v>498</v>
      </c>
      <c r="D285" s="126" t="s">
        <v>306</v>
      </c>
      <c r="E285" s="126" t="s">
        <v>227</v>
      </c>
      <c r="F285" s="126" t="s">
        <v>360</v>
      </c>
      <c r="G285" s="127" t="s">
        <v>1624</v>
      </c>
      <c r="H285" s="128">
        <v>5391</v>
      </c>
      <c r="I285" s="125">
        <v>4</v>
      </c>
      <c r="J285" s="129">
        <f>อุดรธานี!F105</f>
        <v>771014.59</v>
      </c>
      <c r="K285" s="130">
        <f>อุดรธานี!AW105</f>
        <v>709125.2699999999</v>
      </c>
      <c r="L285" s="131">
        <f>อุดรธานี!AX105</f>
        <v>1050298.8700000001</v>
      </c>
      <c r="M285" s="131">
        <f>อุดรธานี!AY105</f>
        <v>882741.38</v>
      </c>
      <c r="N285" s="126"/>
      <c r="O285" s="126"/>
      <c r="P285" s="126"/>
      <c r="Q285" s="118">
        <f t="shared" si="28"/>
        <v>167557.49000000011</v>
      </c>
      <c r="R285" s="119">
        <f t="shared" si="29"/>
        <v>194.82449823780377</v>
      </c>
    </row>
    <row r="286" spans="1:18" x14ac:dyDescent="0.5">
      <c r="A286" s="125">
        <v>4</v>
      </c>
      <c r="B286" s="126" t="s">
        <v>244</v>
      </c>
      <c r="C286" s="126" t="s">
        <v>498</v>
      </c>
      <c r="D286" s="126" t="s">
        <v>306</v>
      </c>
      <c r="E286" s="126" t="s">
        <v>227</v>
      </c>
      <c r="F286" s="126" t="s">
        <v>360</v>
      </c>
      <c r="G286" s="127" t="s">
        <v>1625</v>
      </c>
      <c r="H286" s="128">
        <v>2709</v>
      </c>
      <c r="I286" s="125">
        <v>2</v>
      </c>
      <c r="J286" s="129">
        <f>อุดรธานี!F106</f>
        <v>306677.57</v>
      </c>
      <c r="K286" s="130">
        <f>อุดรธานี!AW106</f>
        <v>331278.91000000003</v>
      </c>
      <c r="L286" s="131">
        <f>อุดรธานี!AX106</f>
        <v>779927.19</v>
      </c>
      <c r="M286" s="131">
        <f>อุดรธานี!AY106</f>
        <v>587442.53999999992</v>
      </c>
      <c r="N286" s="126"/>
      <c r="O286" s="126"/>
      <c r="P286" s="126"/>
      <c r="Q286" s="118">
        <f t="shared" si="28"/>
        <v>192484.65000000002</v>
      </c>
      <c r="R286" s="119">
        <f t="shared" si="29"/>
        <v>287.90224806201547</v>
      </c>
    </row>
    <row r="287" spans="1:18" x14ac:dyDescent="0.5">
      <c r="A287" s="125">
        <v>5</v>
      </c>
      <c r="B287" s="126" t="s">
        <v>244</v>
      </c>
      <c r="C287" s="126" t="s">
        <v>498</v>
      </c>
      <c r="D287" s="126" t="s">
        <v>306</v>
      </c>
      <c r="E287" s="126" t="s">
        <v>227</v>
      </c>
      <c r="F287" s="126" t="s">
        <v>360</v>
      </c>
      <c r="G287" s="127" t="s">
        <v>1626</v>
      </c>
      <c r="H287" s="128">
        <v>3276</v>
      </c>
      <c r="I287" s="125">
        <v>3</v>
      </c>
      <c r="J287" s="129">
        <f>อุดรธานี!F107</f>
        <v>308271.92</v>
      </c>
      <c r="K287" s="130">
        <f>อุดรธานี!AW107</f>
        <v>350142.86</v>
      </c>
      <c r="L287" s="131">
        <f>อุดรธานี!AX107</f>
        <v>682231.41999999993</v>
      </c>
      <c r="M287" s="131">
        <f>อุดรธานี!AY107</f>
        <v>677151.28</v>
      </c>
      <c r="N287" s="126"/>
      <c r="O287" s="126"/>
      <c r="P287" s="126"/>
      <c r="Q287" s="118">
        <f t="shared" si="28"/>
        <v>5080.1399999998976</v>
      </c>
      <c r="R287" s="119">
        <f t="shared" si="29"/>
        <v>208.25134920634918</v>
      </c>
    </row>
    <row r="288" spans="1:18" x14ac:dyDescent="0.5">
      <c r="A288" s="125">
        <v>6</v>
      </c>
      <c r="B288" s="126" t="s">
        <v>244</v>
      </c>
      <c r="C288" s="126" t="s">
        <v>498</v>
      </c>
      <c r="D288" s="126" t="s">
        <v>306</v>
      </c>
      <c r="E288" s="126" t="s">
        <v>227</v>
      </c>
      <c r="F288" s="126" t="s">
        <v>360</v>
      </c>
      <c r="G288" s="127" t="s">
        <v>1627</v>
      </c>
      <c r="H288" s="128">
        <v>1694</v>
      </c>
      <c r="I288" s="125">
        <v>2</v>
      </c>
      <c r="J288" s="129">
        <f>อุดรธานี!F108</f>
        <v>334338.37</v>
      </c>
      <c r="K288" s="130">
        <f>อุดรธานี!AW108</f>
        <v>267110.45999999996</v>
      </c>
      <c r="L288" s="131">
        <f>อุดรธานี!AX108</f>
        <v>694487.52</v>
      </c>
      <c r="M288" s="131">
        <f>อุดรธานี!AY108</f>
        <v>546263.97</v>
      </c>
      <c r="N288" s="126"/>
      <c r="O288" s="126"/>
      <c r="P288" s="126"/>
      <c r="Q288" s="118">
        <f t="shared" si="28"/>
        <v>148223.55000000005</v>
      </c>
      <c r="R288" s="119">
        <f t="shared" si="29"/>
        <v>409.96902007083827</v>
      </c>
    </row>
    <row r="289" spans="1:18" x14ac:dyDescent="0.5">
      <c r="A289" s="125">
        <v>7</v>
      </c>
      <c r="B289" s="126" t="s">
        <v>244</v>
      </c>
      <c r="C289" s="126" t="s">
        <v>498</v>
      </c>
      <c r="D289" s="126" t="s">
        <v>306</v>
      </c>
      <c r="E289" s="126" t="s">
        <v>227</v>
      </c>
      <c r="F289" s="126" t="s">
        <v>360</v>
      </c>
      <c r="G289" s="127" t="s">
        <v>1628</v>
      </c>
      <c r="H289" s="128">
        <v>2072</v>
      </c>
      <c r="I289" s="125">
        <v>2</v>
      </c>
      <c r="J289" s="129">
        <f>อุดรธานี!F109</f>
        <v>435634.15</v>
      </c>
      <c r="K289" s="130">
        <f>อุดรธานี!AW109</f>
        <v>394784.92</v>
      </c>
      <c r="L289" s="131">
        <f>อุดรธานี!AX109</f>
        <v>579635.23</v>
      </c>
      <c r="M289" s="131">
        <f>อุดรธานี!AY109</f>
        <v>533174.35</v>
      </c>
      <c r="N289" s="126"/>
      <c r="O289" s="126"/>
      <c r="P289" s="126"/>
      <c r="Q289" s="118">
        <f t="shared" si="28"/>
        <v>46460.880000000005</v>
      </c>
      <c r="R289" s="119">
        <f t="shared" si="29"/>
        <v>279.74673262548259</v>
      </c>
    </row>
    <row r="290" spans="1:18" s="140" customFormat="1" x14ac:dyDescent="0.5">
      <c r="A290" s="133">
        <v>7</v>
      </c>
      <c r="B290" s="134" t="s">
        <v>244</v>
      </c>
      <c r="C290" s="134"/>
      <c r="D290" s="134"/>
      <c r="E290" s="134" t="s">
        <v>257</v>
      </c>
      <c r="F290" s="134"/>
      <c r="G290" s="135" t="s">
        <v>500</v>
      </c>
      <c r="H290" s="141">
        <f>SUM(H283:H289)</f>
        <v>17665</v>
      </c>
      <c r="I290" s="133"/>
      <c r="J290" s="137">
        <f>SUM(J283:J289)</f>
        <v>2758582.5399999996</v>
      </c>
      <c r="K290" s="137">
        <f t="shared" ref="K290:M290" si="32">SUM(K283:K289)</f>
        <v>2733766.03</v>
      </c>
      <c r="L290" s="137">
        <f t="shared" si="32"/>
        <v>4458603.9000000004</v>
      </c>
      <c r="M290" s="137">
        <f t="shared" si="32"/>
        <v>3773323.14</v>
      </c>
      <c r="N290" s="134">
        <v>6</v>
      </c>
      <c r="O290" s="134">
        <v>6</v>
      </c>
      <c r="P290" s="134">
        <f>N290-O290</f>
        <v>0</v>
      </c>
      <c r="Q290" s="138">
        <f t="shared" si="28"/>
        <v>685280.76000000024</v>
      </c>
      <c r="R290" s="139">
        <f>L290/H290</f>
        <v>252.39761675629779</v>
      </c>
    </row>
    <row r="291" spans="1:18" x14ac:dyDescent="0.5">
      <c r="A291" s="125">
        <v>1</v>
      </c>
      <c r="B291" s="126" t="s">
        <v>244</v>
      </c>
      <c r="C291" s="126" t="s">
        <v>217</v>
      </c>
      <c r="D291" s="126" t="s">
        <v>311</v>
      </c>
      <c r="E291" s="126" t="s">
        <v>218</v>
      </c>
      <c r="F291" s="126" t="s">
        <v>390</v>
      </c>
      <c r="G291" s="127" t="s">
        <v>501</v>
      </c>
      <c r="H291" s="128"/>
      <c r="I291" s="125"/>
      <c r="J291" s="129"/>
      <c r="K291" s="130"/>
      <c r="L291" s="131"/>
      <c r="M291" s="131"/>
      <c r="N291" s="126"/>
      <c r="O291" s="126"/>
      <c r="P291" s="126"/>
    </row>
    <row r="292" spans="1:18" x14ac:dyDescent="0.5">
      <c r="A292" s="125">
        <v>2</v>
      </c>
      <c r="B292" s="126" t="s">
        <v>244</v>
      </c>
      <c r="C292" s="126" t="s">
        <v>217</v>
      </c>
      <c r="D292" s="126" t="s">
        <v>311</v>
      </c>
      <c r="E292" s="126" t="s">
        <v>218</v>
      </c>
      <c r="F292" s="126" t="s">
        <v>360</v>
      </c>
      <c r="G292" s="127" t="s">
        <v>1629</v>
      </c>
      <c r="H292" s="128">
        <v>2599</v>
      </c>
      <c r="I292" s="125">
        <v>2</v>
      </c>
      <c r="J292" s="129">
        <f>อุดรธานี!F110</f>
        <v>365768.22</v>
      </c>
      <c r="K292" s="130">
        <f>อุดรธานี!AW110</f>
        <v>340143.90999999992</v>
      </c>
      <c r="L292" s="131">
        <f>อุดรธานี!AX110</f>
        <v>513650.99</v>
      </c>
      <c r="M292" s="131">
        <f>อุดรธานี!AY110</f>
        <v>558332.17000000004</v>
      </c>
      <c r="N292" s="126"/>
      <c r="O292" s="126"/>
      <c r="P292" s="126"/>
      <c r="Q292" s="118">
        <f t="shared" si="28"/>
        <v>-44681.180000000051</v>
      </c>
      <c r="R292" s="119">
        <f t="shared" si="29"/>
        <v>197.63408618699501</v>
      </c>
    </row>
    <row r="293" spans="1:18" x14ac:dyDescent="0.5">
      <c r="A293" s="125">
        <v>3</v>
      </c>
      <c r="B293" s="126" t="s">
        <v>244</v>
      </c>
      <c r="C293" s="126" t="s">
        <v>217</v>
      </c>
      <c r="D293" s="126" t="s">
        <v>311</v>
      </c>
      <c r="E293" s="126" t="s">
        <v>218</v>
      </c>
      <c r="F293" s="126" t="s">
        <v>360</v>
      </c>
      <c r="G293" s="127" t="s">
        <v>1630</v>
      </c>
      <c r="H293" s="132">
        <v>7351</v>
      </c>
      <c r="I293" s="125">
        <v>5</v>
      </c>
      <c r="J293" s="129">
        <f>อุดรธานี!F111</f>
        <v>529561.43999999994</v>
      </c>
      <c r="K293" s="130">
        <f>อุดรธานี!AW111</f>
        <v>566380.57999999996</v>
      </c>
      <c r="L293" s="131">
        <f>อุดรธานี!AX111</f>
        <v>957682.29</v>
      </c>
      <c r="M293" s="131">
        <f>อุดรธานี!AY111</f>
        <v>1162401.18</v>
      </c>
      <c r="N293" s="126"/>
      <c r="O293" s="126"/>
      <c r="P293" s="126"/>
      <c r="Q293" s="118">
        <f t="shared" si="28"/>
        <v>-204718.8899999999</v>
      </c>
      <c r="R293" s="119">
        <f t="shared" si="29"/>
        <v>130.27918514487826</v>
      </c>
    </row>
    <row r="294" spans="1:18" x14ac:dyDescent="0.5">
      <c r="A294" s="125">
        <v>4</v>
      </c>
      <c r="B294" s="126" t="s">
        <v>244</v>
      </c>
      <c r="C294" s="126" t="s">
        <v>217</v>
      </c>
      <c r="D294" s="126" t="s">
        <v>311</v>
      </c>
      <c r="E294" s="126" t="s">
        <v>218</v>
      </c>
      <c r="F294" s="126" t="s">
        <v>360</v>
      </c>
      <c r="G294" s="127" t="s">
        <v>1631</v>
      </c>
      <c r="H294" s="132">
        <v>6204</v>
      </c>
      <c r="I294" s="125">
        <v>5</v>
      </c>
      <c r="J294" s="129">
        <f>อุดรธานี!F112</f>
        <v>310969.40999999997</v>
      </c>
      <c r="K294" s="130">
        <f>อุดรธานี!AW112</f>
        <v>276433.17</v>
      </c>
      <c r="L294" s="131">
        <f>อุดรธานี!AX112</f>
        <v>840699.27</v>
      </c>
      <c r="M294" s="131">
        <f>อุดรธานี!AY112</f>
        <v>1101690.5899999999</v>
      </c>
      <c r="N294" s="126"/>
      <c r="O294" s="126"/>
      <c r="P294" s="126"/>
      <c r="Q294" s="118">
        <f t="shared" si="28"/>
        <v>-260991.31999999983</v>
      </c>
      <c r="R294" s="119">
        <f t="shared" si="29"/>
        <v>135.50923114119922</v>
      </c>
    </row>
    <row r="295" spans="1:18" x14ac:dyDescent="0.5">
      <c r="A295" s="125">
        <v>5</v>
      </c>
      <c r="B295" s="126" t="s">
        <v>244</v>
      </c>
      <c r="C295" s="126" t="s">
        <v>217</v>
      </c>
      <c r="D295" s="126" t="s">
        <v>311</v>
      </c>
      <c r="E295" s="126" t="s">
        <v>218</v>
      </c>
      <c r="F295" s="126" t="s">
        <v>360</v>
      </c>
      <c r="G295" s="127" t="s">
        <v>1632</v>
      </c>
      <c r="H295" s="128">
        <v>5587</v>
      </c>
      <c r="I295" s="125">
        <v>4</v>
      </c>
      <c r="J295" s="129">
        <f>อุดรธานี!F113</f>
        <v>679869.04</v>
      </c>
      <c r="K295" s="130">
        <f>อุดรธานี!AW113</f>
        <v>521783.28000000009</v>
      </c>
      <c r="L295" s="131">
        <f>อุดรธานี!AX113</f>
        <v>878157.65999999992</v>
      </c>
      <c r="M295" s="131">
        <f>อุดรธานี!AY113</f>
        <v>944005.65</v>
      </c>
      <c r="N295" s="126"/>
      <c r="O295" s="126"/>
      <c r="P295" s="126"/>
      <c r="Q295" s="118">
        <f t="shared" si="28"/>
        <v>-65847.990000000107</v>
      </c>
      <c r="R295" s="119">
        <f t="shared" si="29"/>
        <v>157.1787470914623</v>
      </c>
    </row>
    <row r="296" spans="1:18" s="140" customFormat="1" x14ac:dyDescent="0.5">
      <c r="A296" s="133">
        <v>8</v>
      </c>
      <c r="B296" s="134" t="s">
        <v>244</v>
      </c>
      <c r="C296" s="134"/>
      <c r="D296" s="134"/>
      <c r="E296" s="134" t="s">
        <v>257</v>
      </c>
      <c r="F296" s="134"/>
      <c r="G296" s="135" t="s">
        <v>502</v>
      </c>
      <c r="H296" s="141">
        <f>SUM(H291:H295)</f>
        <v>21741</v>
      </c>
      <c r="I296" s="133"/>
      <c r="J296" s="137">
        <f>SUM(J291:J295)</f>
        <v>1886168.1099999999</v>
      </c>
      <c r="K296" s="137">
        <f t="shared" ref="K296:M296" si="33">SUM(K291:K295)</f>
        <v>1704740.94</v>
      </c>
      <c r="L296" s="137">
        <f t="shared" si="33"/>
        <v>3190190.21</v>
      </c>
      <c r="M296" s="137">
        <f t="shared" si="33"/>
        <v>3766429.59</v>
      </c>
      <c r="N296" s="134">
        <v>4</v>
      </c>
      <c r="O296" s="134">
        <v>4</v>
      </c>
      <c r="P296" s="134">
        <f>N296-O296</f>
        <v>0</v>
      </c>
      <c r="Q296" s="138">
        <f t="shared" si="28"/>
        <v>-576239.37999999989</v>
      </c>
      <c r="R296" s="139">
        <f>L296/H296</f>
        <v>146.73613035278967</v>
      </c>
    </row>
    <row r="297" spans="1:18" x14ac:dyDescent="0.5">
      <c r="A297" s="125">
        <v>1</v>
      </c>
      <c r="B297" s="126" t="s">
        <v>244</v>
      </c>
      <c r="C297" s="126" t="s">
        <v>503</v>
      </c>
      <c r="D297" s="126" t="s">
        <v>315</v>
      </c>
      <c r="E297" s="126" t="s">
        <v>228</v>
      </c>
      <c r="F297" s="126" t="s">
        <v>390</v>
      </c>
      <c r="G297" s="127" t="s">
        <v>504</v>
      </c>
      <c r="H297" s="128"/>
      <c r="I297" s="125"/>
      <c r="J297" s="129"/>
      <c r="K297" s="130"/>
      <c r="L297" s="131"/>
      <c r="M297" s="131"/>
      <c r="N297" s="126"/>
      <c r="O297" s="126"/>
      <c r="P297" s="126"/>
    </row>
    <row r="298" spans="1:18" x14ac:dyDescent="0.5">
      <c r="A298" s="125">
        <v>2</v>
      </c>
      <c r="B298" s="126" t="s">
        <v>244</v>
      </c>
      <c r="C298" s="126" t="s">
        <v>503</v>
      </c>
      <c r="D298" s="126" t="s">
        <v>315</v>
      </c>
      <c r="E298" s="126" t="s">
        <v>228</v>
      </c>
      <c r="F298" s="126" t="s">
        <v>360</v>
      </c>
      <c r="G298" s="127" t="s">
        <v>1633</v>
      </c>
      <c r="H298" s="128">
        <v>3439</v>
      </c>
      <c r="I298" s="125">
        <v>3</v>
      </c>
      <c r="J298" s="129">
        <f>อุดรธานี!F114</f>
        <v>943446.48</v>
      </c>
      <c r="K298" s="130">
        <f>อุดรธานี!AW114</f>
        <v>1224281.4099999999</v>
      </c>
      <c r="L298" s="131">
        <f>อุดรธานี!AX114</f>
        <v>625855.44999999995</v>
      </c>
      <c r="M298" s="131">
        <f>อุดรธานี!AY114</f>
        <v>833901.71000000008</v>
      </c>
      <c r="N298" s="126"/>
      <c r="O298" s="126"/>
      <c r="P298" s="126"/>
      <c r="Q298" s="118">
        <f t="shared" si="28"/>
        <v>-208046.26000000013</v>
      </c>
      <c r="R298" s="119">
        <f t="shared" si="29"/>
        <v>181.98762721721428</v>
      </c>
    </row>
    <row r="299" spans="1:18" x14ac:dyDescent="0.5">
      <c r="A299" s="125">
        <v>3</v>
      </c>
      <c r="B299" s="126" t="s">
        <v>244</v>
      </c>
      <c r="C299" s="126" t="s">
        <v>503</v>
      </c>
      <c r="D299" s="126" t="s">
        <v>315</v>
      </c>
      <c r="E299" s="126" t="s">
        <v>228</v>
      </c>
      <c r="F299" s="126" t="s">
        <v>360</v>
      </c>
      <c r="G299" s="127" t="s">
        <v>1634</v>
      </c>
      <c r="H299" s="128">
        <v>3012</v>
      </c>
      <c r="I299" s="125">
        <v>3</v>
      </c>
      <c r="J299" s="129">
        <f>อุดรธานี!F115</f>
        <v>1021147.22</v>
      </c>
      <c r="K299" s="130">
        <f>อุดรธานี!AW115</f>
        <v>820495.61999999988</v>
      </c>
      <c r="L299" s="131">
        <f>อุดรธานี!AX115</f>
        <v>352936.54</v>
      </c>
      <c r="M299" s="131">
        <f>อุดรธานี!AY115</f>
        <v>449632.18</v>
      </c>
      <c r="N299" s="126"/>
      <c r="O299" s="126"/>
      <c r="P299" s="126"/>
      <c r="Q299" s="118">
        <f t="shared" si="28"/>
        <v>-96695.640000000014</v>
      </c>
      <c r="R299" s="119">
        <f t="shared" si="29"/>
        <v>117.17680610889774</v>
      </c>
    </row>
    <row r="300" spans="1:18" x14ac:dyDescent="0.5">
      <c r="A300" s="125">
        <v>4</v>
      </c>
      <c r="B300" s="126" t="s">
        <v>244</v>
      </c>
      <c r="C300" s="126" t="s">
        <v>503</v>
      </c>
      <c r="D300" s="126" t="s">
        <v>315</v>
      </c>
      <c r="E300" s="126" t="s">
        <v>228</v>
      </c>
      <c r="F300" s="126" t="s">
        <v>360</v>
      </c>
      <c r="G300" s="127" t="s">
        <v>1635</v>
      </c>
      <c r="H300" s="128">
        <v>1981</v>
      </c>
      <c r="I300" s="125">
        <v>2</v>
      </c>
      <c r="J300" s="129">
        <f>อุดรธานี!F116</f>
        <v>416905.98</v>
      </c>
      <c r="K300" s="130">
        <f>อุดรธานี!AW116</f>
        <v>486011.28</v>
      </c>
      <c r="L300" s="131">
        <f>อุดรธานี!AX116</f>
        <v>605513.61</v>
      </c>
      <c r="M300" s="131">
        <f>อุดรธานี!AY116</f>
        <v>741789.48</v>
      </c>
      <c r="N300" s="126"/>
      <c r="O300" s="126"/>
      <c r="P300" s="126"/>
      <c r="Q300" s="118">
        <f t="shared" si="28"/>
        <v>-136275.87</v>
      </c>
      <c r="R300" s="119">
        <f t="shared" si="29"/>
        <v>305.66058051489148</v>
      </c>
    </row>
    <row r="301" spans="1:18" x14ac:dyDescent="0.5">
      <c r="A301" s="125">
        <v>5</v>
      </c>
      <c r="B301" s="126" t="s">
        <v>244</v>
      </c>
      <c r="C301" s="126" t="s">
        <v>503</v>
      </c>
      <c r="D301" s="126" t="s">
        <v>315</v>
      </c>
      <c r="E301" s="126" t="s">
        <v>228</v>
      </c>
      <c r="F301" s="126" t="s">
        <v>360</v>
      </c>
      <c r="G301" s="127" t="s">
        <v>1636</v>
      </c>
      <c r="H301" s="128">
        <v>1907</v>
      </c>
      <c r="I301" s="125">
        <v>2</v>
      </c>
      <c r="J301" s="129">
        <f>อุดรธานี!F117</f>
        <v>662523.99</v>
      </c>
      <c r="K301" s="130">
        <f>อุดรธานี!AW117</f>
        <v>763278.6399999999</v>
      </c>
      <c r="L301" s="131">
        <f>อุดรธานี!AX117</f>
        <v>235191.72999999998</v>
      </c>
      <c r="M301" s="131">
        <f>อุดรธานี!AY117</f>
        <v>347017.31</v>
      </c>
      <c r="N301" s="126"/>
      <c r="O301" s="126"/>
      <c r="P301" s="126"/>
      <c r="Q301" s="118">
        <f t="shared" si="28"/>
        <v>-111825.58000000002</v>
      </c>
      <c r="R301" s="119">
        <f t="shared" si="29"/>
        <v>123.33074462506553</v>
      </c>
    </row>
    <row r="302" spans="1:18" x14ac:dyDescent="0.5">
      <c r="A302" s="125">
        <v>6</v>
      </c>
      <c r="B302" s="126" t="s">
        <v>244</v>
      </c>
      <c r="C302" s="126" t="s">
        <v>503</v>
      </c>
      <c r="D302" s="126" t="s">
        <v>315</v>
      </c>
      <c r="E302" s="126" t="s">
        <v>228</v>
      </c>
      <c r="F302" s="126" t="s">
        <v>360</v>
      </c>
      <c r="G302" s="127" t="s">
        <v>1637</v>
      </c>
      <c r="H302" s="128">
        <v>3127</v>
      </c>
      <c r="I302" s="125">
        <v>3</v>
      </c>
      <c r="J302" s="129">
        <f>อุดรธานี!F118</f>
        <v>231456.32</v>
      </c>
      <c r="K302" s="130">
        <f>อุดรธานี!AW118</f>
        <v>325693.14</v>
      </c>
      <c r="L302" s="131">
        <f>อุดรธานี!AX118</f>
        <v>541963.60000000009</v>
      </c>
      <c r="M302" s="131">
        <f>อุดรธานี!AY118</f>
        <v>699479.91999999993</v>
      </c>
      <c r="N302" s="126"/>
      <c r="O302" s="126"/>
      <c r="P302" s="126"/>
      <c r="Q302" s="118">
        <f t="shared" si="28"/>
        <v>-157516.31999999983</v>
      </c>
      <c r="R302" s="119">
        <f t="shared" si="29"/>
        <v>173.3174288455389</v>
      </c>
    </row>
    <row r="303" spans="1:18" x14ac:dyDescent="0.5">
      <c r="A303" s="125">
        <v>7</v>
      </c>
      <c r="B303" s="126" t="s">
        <v>244</v>
      </c>
      <c r="C303" s="126" t="s">
        <v>503</v>
      </c>
      <c r="D303" s="126" t="s">
        <v>315</v>
      </c>
      <c r="E303" s="126" t="s">
        <v>228</v>
      </c>
      <c r="F303" s="126" t="s">
        <v>360</v>
      </c>
      <c r="G303" s="127" t="s">
        <v>1638</v>
      </c>
      <c r="H303" s="128">
        <v>2860</v>
      </c>
      <c r="I303" s="125">
        <v>2</v>
      </c>
      <c r="J303" s="129">
        <f>อุดรธานี!F119</f>
        <v>999917.43</v>
      </c>
      <c r="K303" s="130">
        <f>อุดรธานี!AW119</f>
        <v>1027964.8200000001</v>
      </c>
      <c r="L303" s="131">
        <f>อุดรธานี!AX119</f>
        <v>491988.87</v>
      </c>
      <c r="M303" s="131">
        <f>อุดรธานี!AY119</f>
        <v>694437.76</v>
      </c>
      <c r="N303" s="126"/>
      <c r="O303" s="126"/>
      <c r="P303" s="126"/>
      <c r="Q303" s="118">
        <f t="shared" si="28"/>
        <v>-202448.89</v>
      </c>
      <c r="R303" s="119">
        <f t="shared" si="29"/>
        <v>172.02408041958043</v>
      </c>
    </row>
    <row r="304" spans="1:18" x14ac:dyDescent="0.5">
      <c r="A304" s="125">
        <v>8</v>
      </c>
      <c r="B304" s="126" t="s">
        <v>244</v>
      </c>
      <c r="C304" s="126" t="s">
        <v>503</v>
      </c>
      <c r="D304" s="126" t="s">
        <v>315</v>
      </c>
      <c r="E304" s="126" t="s">
        <v>228</v>
      </c>
      <c r="F304" s="126" t="s">
        <v>360</v>
      </c>
      <c r="G304" s="127" t="s">
        <v>1639</v>
      </c>
      <c r="H304" s="128">
        <v>3321</v>
      </c>
      <c r="I304" s="125">
        <v>3</v>
      </c>
      <c r="J304" s="129">
        <f>อุดรธานี!F120</f>
        <v>805530.04</v>
      </c>
      <c r="K304" s="130">
        <f>อุดรธานี!AW120</f>
        <v>883790.87</v>
      </c>
      <c r="L304" s="131">
        <f>อุดรธานี!AX120</f>
        <v>391669.07</v>
      </c>
      <c r="M304" s="131">
        <f>อุดรธานี!AY120</f>
        <v>488896.52</v>
      </c>
      <c r="N304" s="126"/>
      <c r="O304" s="126"/>
      <c r="P304" s="126"/>
      <c r="Q304" s="118">
        <f t="shared" si="28"/>
        <v>-97227.450000000012</v>
      </c>
      <c r="R304" s="119">
        <f t="shared" si="29"/>
        <v>117.93708822643782</v>
      </c>
    </row>
    <row r="305" spans="1:18" x14ac:dyDescent="0.5">
      <c r="A305" s="125">
        <v>9</v>
      </c>
      <c r="B305" s="126" t="s">
        <v>244</v>
      </c>
      <c r="C305" s="126" t="s">
        <v>503</v>
      </c>
      <c r="D305" s="126" t="s">
        <v>315</v>
      </c>
      <c r="E305" s="126" t="s">
        <v>228</v>
      </c>
      <c r="F305" s="126" t="s">
        <v>360</v>
      </c>
      <c r="G305" s="127" t="s">
        <v>1640</v>
      </c>
      <c r="H305" s="128">
        <v>3558</v>
      </c>
      <c r="I305" s="125">
        <v>3</v>
      </c>
      <c r="J305" s="129">
        <f>อุดรธานี!F121</f>
        <v>458576.16</v>
      </c>
      <c r="K305" s="130">
        <f>อุดรธานี!AW121</f>
        <v>593920.14999999991</v>
      </c>
      <c r="L305" s="131">
        <f>อุดรธานี!AX121</f>
        <v>687157.94</v>
      </c>
      <c r="M305" s="131">
        <f>อุดรธานี!AY121</f>
        <v>810464.83</v>
      </c>
      <c r="N305" s="126"/>
      <c r="O305" s="126"/>
      <c r="P305" s="126"/>
      <c r="Q305" s="118">
        <f t="shared" si="28"/>
        <v>-123306.89000000001</v>
      </c>
      <c r="R305" s="119">
        <f t="shared" si="29"/>
        <v>193.13039347948285</v>
      </c>
    </row>
    <row r="306" spans="1:18" x14ac:dyDescent="0.5">
      <c r="A306" s="125">
        <v>10</v>
      </c>
      <c r="B306" s="126" t="s">
        <v>244</v>
      </c>
      <c r="C306" s="126" t="s">
        <v>503</v>
      </c>
      <c r="D306" s="126" t="s">
        <v>315</v>
      </c>
      <c r="E306" s="126" t="s">
        <v>228</v>
      </c>
      <c r="F306" s="126" t="s">
        <v>360</v>
      </c>
      <c r="G306" s="127" t="s">
        <v>1641</v>
      </c>
      <c r="H306" s="128">
        <v>1774</v>
      </c>
      <c r="I306" s="125">
        <v>2</v>
      </c>
      <c r="J306" s="129">
        <f>อุดรธานี!F122</f>
        <v>297305.88</v>
      </c>
      <c r="K306" s="130">
        <f>อุดรธานี!AW122</f>
        <v>211182.09999999998</v>
      </c>
      <c r="L306" s="131">
        <f>อุดรธานี!AX122</f>
        <v>351101.08</v>
      </c>
      <c r="M306" s="131">
        <f>อุดรธานี!AY122</f>
        <v>555781.99</v>
      </c>
      <c r="N306" s="126"/>
      <c r="O306" s="126"/>
      <c r="P306" s="126"/>
      <c r="Q306" s="118">
        <f t="shared" si="28"/>
        <v>-204680.90999999997</v>
      </c>
      <c r="R306" s="119">
        <f t="shared" si="29"/>
        <v>197.91492671927847</v>
      </c>
    </row>
    <row r="307" spans="1:18" x14ac:dyDescent="0.5">
      <c r="A307" s="125">
        <v>11</v>
      </c>
      <c r="B307" s="126" t="s">
        <v>244</v>
      </c>
      <c r="C307" s="126" t="s">
        <v>503</v>
      </c>
      <c r="D307" s="126" t="s">
        <v>315</v>
      </c>
      <c r="E307" s="126" t="s">
        <v>228</v>
      </c>
      <c r="F307" s="126" t="s">
        <v>360</v>
      </c>
      <c r="G307" s="127" t="s">
        <v>1642</v>
      </c>
      <c r="H307" s="128">
        <v>1942</v>
      </c>
      <c r="I307" s="125">
        <v>2</v>
      </c>
      <c r="J307" s="129">
        <f>อุดรธานี!F123</f>
        <v>645974.76</v>
      </c>
      <c r="K307" s="130">
        <f>อุดรธานี!AW123</f>
        <v>704758.37</v>
      </c>
      <c r="L307" s="131">
        <f>อุดรธานี!AX123</f>
        <v>492568.58</v>
      </c>
      <c r="M307" s="131">
        <f>อุดรธานี!AY123</f>
        <v>446822.06</v>
      </c>
      <c r="N307" s="126"/>
      <c r="O307" s="126"/>
      <c r="P307" s="126"/>
      <c r="Q307" s="118">
        <f t="shared" si="28"/>
        <v>45746.520000000019</v>
      </c>
      <c r="R307" s="119">
        <f t="shared" si="29"/>
        <v>253.63984552008239</v>
      </c>
    </row>
    <row r="308" spans="1:18" x14ac:dyDescent="0.5">
      <c r="A308" s="125">
        <v>12</v>
      </c>
      <c r="B308" s="126" t="s">
        <v>244</v>
      </c>
      <c r="C308" s="126" t="s">
        <v>503</v>
      </c>
      <c r="D308" s="126" t="s">
        <v>315</v>
      </c>
      <c r="E308" s="126" t="s">
        <v>228</v>
      </c>
      <c r="F308" s="126" t="s">
        <v>360</v>
      </c>
      <c r="G308" s="127" t="s">
        <v>1643</v>
      </c>
      <c r="H308" s="128">
        <v>2702</v>
      </c>
      <c r="I308" s="125">
        <v>2</v>
      </c>
      <c r="J308" s="129">
        <f>อุดรธานี!F124</f>
        <v>308189.59000000003</v>
      </c>
      <c r="K308" s="130">
        <f>อุดรธานี!AW124</f>
        <v>257108.88000000006</v>
      </c>
      <c r="L308" s="131">
        <f>อุดรธานี!AX124</f>
        <v>477882.87</v>
      </c>
      <c r="M308" s="131">
        <f>อุดรธานี!AY124</f>
        <v>593306.19999999995</v>
      </c>
      <c r="N308" s="126"/>
      <c r="O308" s="126"/>
      <c r="P308" s="126"/>
      <c r="Q308" s="118">
        <f t="shared" si="28"/>
        <v>-115423.32999999996</v>
      </c>
      <c r="R308" s="119">
        <f t="shared" si="29"/>
        <v>176.86264618800888</v>
      </c>
    </row>
    <row r="309" spans="1:18" x14ac:dyDescent="0.5">
      <c r="A309" s="125">
        <v>13</v>
      </c>
      <c r="B309" s="126" t="s">
        <v>244</v>
      </c>
      <c r="C309" s="126" t="s">
        <v>503</v>
      </c>
      <c r="D309" s="126" t="s">
        <v>315</v>
      </c>
      <c r="E309" s="126" t="s">
        <v>228</v>
      </c>
      <c r="F309" s="126" t="s">
        <v>360</v>
      </c>
      <c r="G309" s="127" t="s">
        <v>1644</v>
      </c>
      <c r="H309" s="128">
        <v>2772</v>
      </c>
      <c r="I309" s="125">
        <v>2</v>
      </c>
      <c r="J309" s="129">
        <f>อุดรธานี!F125</f>
        <v>410006.56</v>
      </c>
      <c r="K309" s="130">
        <f>อุดรธานี!AW125</f>
        <v>410045.25</v>
      </c>
      <c r="L309" s="131">
        <f>อุดรธานี!AX125</f>
        <v>462180.68000000005</v>
      </c>
      <c r="M309" s="131">
        <f>อุดรธานี!AY125</f>
        <v>566243.43999999994</v>
      </c>
      <c r="N309" s="126"/>
      <c r="O309" s="126"/>
      <c r="P309" s="126"/>
      <c r="Q309" s="118">
        <f t="shared" si="28"/>
        <v>-104062.75999999989</v>
      </c>
      <c r="R309" s="119">
        <f t="shared" si="29"/>
        <v>166.73184704184706</v>
      </c>
    </row>
    <row r="310" spans="1:18" s="140" customFormat="1" x14ac:dyDescent="0.5">
      <c r="A310" s="133">
        <v>9</v>
      </c>
      <c r="B310" s="134" t="s">
        <v>244</v>
      </c>
      <c r="C310" s="134"/>
      <c r="D310" s="134"/>
      <c r="E310" s="134" t="s">
        <v>257</v>
      </c>
      <c r="F310" s="134"/>
      <c r="G310" s="135" t="s">
        <v>505</v>
      </c>
      <c r="H310" s="141">
        <f>SUM(H297:H309)</f>
        <v>32395</v>
      </c>
      <c r="I310" s="133"/>
      <c r="J310" s="137">
        <f>SUM(J297:J309)</f>
        <v>7200980.4099999992</v>
      </c>
      <c r="K310" s="137">
        <f t="shared" ref="K310:M310" si="34">SUM(K297:K309)</f>
        <v>7708530.5299999993</v>
      </c>
      <c r="L310" s="137">
        <f t="shared" si="34"/>
        <v>5716010.0199999996</v>
      </c>
      <c r="M310" s="137">
        <f t="shared" si="34"/>
        <v>7227773.4000000004</v>
      </c>
      <c r="N310" s="134">
        <v>12</v>
      </c>
      <c r="O310" s="134">
        <v>12</v>
      </c>
      <c r="P310" s="134">
        <f>N310-O310</f>
        <v>0</v>
      </c>
      <c r="Q310" s="138">
        <f t="shared" si="28"/>
        <v>-1511763.3800000008</v>
      </c>
      <c r="R310" s="139">
        <f>L310/H310</f>
        <v>176.44729186602871</v>
      </c>
    </row>
    <row r="311" spans="1:18" x14ac:dyDescent="0.5">
      <c r="A311" s="125">
        <v>1</v>
      </c>
      <c r="B311" s="126" t="s">
        <v>244</v>
      </c>
      <c r="C311" s="126" t="s">
        <v>219</v>
      </c>
      <c r="D311" s="126" t="s">
        <v>319</v>
      </c>
      <c r="E311" s="126" t="s">
        <v>220</v>
      </c>
      <c r="F311" s="126" t="s">
        <v>390</v>
      </c>
      <c r="G311" s="127" t="s">
        <v>506</v>
      </c>
      <c r="H311" s="128"/>
      <c r="I311" s="125"/>
      <c r="J311" s="129"/>
      <c r="K311" s="130"/>
      <c r="L311" s="131"/>
      <c r="M311" s="131"/>
      <c r="N311" s="126"/>
      <c r="O311" s="126"/>
      <c r="P311" s="126"/>
    </row>
    <row r="312" spans="1:18" x14ac:dyDescent="0.5">
      <c r="A312" s="125">
        <v>2</v>
      </c>
      <c r="B312" s="126" t="s">
        <v>244</v>
      </c>
      <c r="C312" s="126" t="s">
        <v>219</v>
      </c>
      <c r="D312" s="126" t="s">
        <v>319</v>
      </c>
      <c r="E312" s="126" t="s">
        <v>220</v>
      </c>
      <c r="F312" s="126" t="s">
        <v>360</v>
      </c>
      <c r="G312" s="127" t="s">
        <v>1645</v>
      </c>
      <c r="H312" s="132">
        <v>6140</v>
      </c>
      <c r="I312" s="125">
        <v>5</v>
      </c>
      <c r="J312" s="129">
        <f>อุดรธานี!F126</f>
        <v>95177.02</v>
      </c>
      <c r="K312" s="130">
        <f>อุดรธานี!AW126</f>
        <v>248311.75</v>
      </c>
      <c r="L312" s="131">
        <f>อุดรธานี!AX126</f>
        <v>810179.31</v>
      </c>
      <c r="M312" s="131">
        <f>อุดรธานี!AY126</f>
        <v>882101.32000000007</v>
      </c>
      <c r="N312" s="126"/>
      <c r="O312" s="126"/>
      <c r="P312" s="126"/>
      <c r="Q312" s="118">
        <f t="shared" si="28"/>
        <v>-71922.010000000009</v>
      </c>
      <c r="R312" s="119">
        <f t="shared" si="29"/>
        <v>131.95102768729643</v>
      </c>
    </row>
    <row r="313" spans="1:18" x14ac:dyDescent="0.5">
      <c r="A313" s="125">
        <v>3</v>
      </c>
      <c r="B313" s="126" t="s">
        <v>244</v>
      </c>
      <c r="C313" s="126" t="s">
        <v>219</v>
      </c>
      <c r="D313" s="126" t="s">
        <v>319</v>
      </c>
      <c r="E313" s="126" t="s">
        <v>220</v>
      </c>
      <c r="F313" s="126" t="s">
        <v>360</v>
      </c>
      <c r="G313" s="127" t="s">
        <v>1646</v>
      </c>
      <c r="H313" s="128">
        <v>5316</v>
      </c>
      <c r="I313" s="125">
        <v>4</v>
      </c>
      <c r="J313" s="129">
        <f>อุดรธานี!F127</f>
        <v>54790.84</v>
      </c>
      <c r="K313" s="130">
        <f>อุดรธานี!AW127</f>
        <v>94357.04</v>
      </c>
      <c r="L313" s="131">
        <f>อุดรธานี!AX127</f>
        <v>748114.2</v>
      </c>
      <c r="M313" s="131">
        <f>อุดรธานี!AY127</f>
        <v>888596.25</v>
      </c>
      <c r="N313" s="126"/>
      <c r="O313" s="126"/>
      <c r="P313" s="126"/>
      <c r="Q313" s="118">
        <f t="shared" si="28"/>
        <v>-140482.05000000005</v>
      </c>
      <c r="R313" s="119">
        <f t="shared" si="29"/>
        <v>140.72878103837471</v>
      </c>
    </row>
    <row r="314" spans="1:18" x14ac:dyDescent="0.5">
      <c r="A314" s="125">
        <v>4</v>
      </c>
      <c r="B314" s="126" t="s">
        <v>244</v>
      </c>
      <c r="C314" s="126" t="s">
        <v>219</v>
      </c>
      <c r="D314" s="126" t="s">
        <v>319</v>
      </c>
      <c r="E314" s="126" t="s">
        <v>220</v>
      </c>
      <c r="F314" s="126" t="s">
        <v>360</v>
      </c>
      <c r="G314" s="127" t="s">
        <v>1647</v>
      </c>
      <c r="H314" s="128">
        <v>1456</v>
      </c>
      <c r="I314" s="125">
        <v>1</v>
      </c>
      <c r="J314" s="129">
        <f>อุดรธานี!F128</f>
        <v>46226.89</v>
      </c>
      <c r="K314" s="130">
        <f>อุดรธานี!AW128</f>
        <v>16399.429999999993</v>
      </c>
      <c r="L314" s="131">
        <f>อุดรธานี!AX128</f>
        <v>259848.9</v>
      </c>
      <c r="M314" s="131">
        <f>อุดรธานี!AY128</f>
        <v>348367.35</v>
      </c>
      <c r="N314" s="126"/>
      <c r="O314" s="126"/>
      <c r="P314" s="126"/>
      <c r="Q314" s="118">
        <f t="shared" si="28"/>
        <v>-88518.449999999983</v>
      </c>
      <c r="R314" s="119">
        <f t="shared" si="29"/>
        <v>178.46765109890109</v>
      </c>
    </row>
    <row r="315" spans="1:18" x14ac:dyDescent="0.5">
      <c r="A315" s="125">
        <v>5</v>
      </c>
      <c r="B315" s="126" t="s">
        <v>244</v>
      </c>
      <c r="C315" s="126" t="s">
        <v>219</v>
      </c>
      <c r="D315" s="126" t="s">
        <v>319</v>
      </c>
      <c r="E315" s="126" t="s">
        <v>220</v>
      </c>
      <c r="F315" s="126" t="s">
        <v>360</v>
      </c>
      <c r="G315" s="127" t="s">
        <v>1648</v>
      </c>
      <c r="H315" s="128">
        <v>2839</v>
      </c>
      <c r="I315" s="125">
        <v>2</v>
      </c>
      <c r="J315" s="129">
        <f>อุดรธานี!F129</f>
        <v>226648.73</v>
      </c>
      <c r="K315" s="130">
        <f>อุดรธานี!AW129</f>
        <v>222831.84000000003</v>
      </c>
      <c r="L315" s="131">
        <f>อุดรธานี!AX129</f>
        <v>245533.09</v>
      </c>
      <c r="M315" s="131">
        <f>อุดรธานี!AY129</f>
        <v>263876.94</v>
      </c>
      <c r="N315" s="126"/>
      <c r="O315" s="126"/>
      <c r="P315" s="126"/>
      <c r="Q315" s="118">
        <f t="shared" si="28"/>
        <v>-18343.850000000006</v>
      </c>
      <c r="R315" s="119">
        <f t="shared" si="29"/>
        <v>86.485766114829161</v>
      </c>
    </row>
    <row r="316" spans="1:18" x14ac:dyDescent="0.5">
      <c r="A316" s="125">
        <v>6</v>
      </c>
      <c r="B316" s="126" t="s">
        <v>244</v>
      </c>
      <c r="C316" s="126" t="s">
        <v>219</v>
      </c>
      <c r="D316" s="126" t="s">
        <v>319</v>
      </c>
      <c r="E316" s="126" t="s">
        <v>220</v>
      </c>
      <c r="F316" s="126" t="s">
        <v>360</v>
      </c>
      <c r="G316" s="127" t="s">
        <v>1649</v>
      </c>
      <c r="H316" s="128">
        <v>4500</v>
      </c>
      <c r="I316" s="125">
        <v>3</v>
      </c>
      <c r="J316" s="129">
        <f>อุดรธานี!F130</f>
        <v>271643.96999999997</v>
      </c>
      <c r="K316" s="130">
        <f>อุดรธานี!AW130</f>
        <v>236028.82999999996</v>
      </c>
      <c r="L316" s="131">
        <f>อุดรธานี!AX130</f>
        <v>611816.12</v>
      </c>
      <c r="M316" s="131">
        <f>อุดรธานี!AY130</f>
        <v>731223.34</v>
      </c>
      <c r="N316" s="126"/>
      <c r="O316" s="126"/>
      <c r="P316" s="126"/>
      <c r="Q316" s="118">
        <f t="shared" si="28"/>
        <v>-119407.21999999997</v>
      </c>
      <c r="R316" s="119">
        <f t="shared" si="29"/>
        <v>135.95913777777778</v>
      </c>
    </row>
    <row r="317" spans="1:18" x14ac:dyDescent="0.5">
      <c r="A317" s="125">
        <v>7</v>
      </c>
      <c r="B317" s="126" t="s">
        <v>244</v>
      </c>
      <c r="C317" s="126" t="s">
        <v>219</v>
      </c>
      <c r="D317" s="126" t="s">
        <v>319</v>
      </c>
      <c r="E317" s="126" t="s">
        <v>220</v>
      </c>
      <c r="F317" s="126" t="s">
        <v>360</v>
      </c>
      <c r="G317" s="127" t="s">
        <v>1650</v>
      </c>
      <c r="H317" s="128">
        <v>4502</v>
      </c>
      <c r="I317" s="125">
        <v>4</v>
      </c>
      <c r="J317" s="129">
        <f>อุดรธานี!F131</f>
        <v>695475.34</v>
      </c>
      <c r="K317" s="130">
        <f>อุดรธานี!AW131</f>
        <v>658750.5</v>
      </c>
      <c r="L317" s="131">
        <f>อุดรธานี!AX131</f>
        <v>429508.25</v>
      </c>
      <c r="M317" s="131">
        <f>อุดรธานี!AY131</f>
        <v>469292.18</v>
      </c>
      <c r="N317" s="126"/>
      <c r="O317" s="126"/>
      <c r="P317" s="126"/>
      <c r="Q317" s="118">
        <f t="shared" si="28"/>
        <v>-39783.929999999993</v>
      </c>
      <c r="R317" s="119">
        <f t="shared" si="29"/>
        <v>95.403876055086627</v>
      </c>
    </row>
    <row r="318" spans="1:18" x14ac:dyDescent="0.5">
      <c r="A318" s="125">
        <v>8</v>
      </c>
      <c r="B318" s="126" t="s">
        <v>244</v>
      </c>
      <c r="C318" s="126" t="s">
        <v>219</v>
      </c>
      <c r="D318" s="126" t="s">
        <v>319</v>
      </c>
      <c r="E318" s="126" t="s">
        <v>220</v>
      </c>
      <c r="F318" s="126" t="s">
        <v>360</v>
      </c>
      <c r="G318" s="127" t="s">
        <v>1651</v>
      </c>
      <c r="H318" s="128">
        <v>4191</v>
      </c>
      <c r="I318" s="125">
        <v>3</v>
      </c>
      <c r="J318" s="129">
        <f>อุดรธานี!F132</f>
        <v>51122.84</v>
      </c>
      <c r="K318" s="130">
        <f>อุดรธานี!AW132</f>
        <v>-46684.829999999987</v>
      </c>
      <c r="L318" s="131">
        <f>อุดรธานี!AX132</f>
        <v>547913.38</v>
      </c>
      <c r="M318" s="131">
        <f>อุดรธานี!AY132</f>
        <v>576212.95000000007</v>
      </c>
      <c r="N318" s="126"/>
      <c r="O318" s="126"/>
      <c r="P318" s="126"/>
      <c r="Q318" s="118">
        <f t="shared" si="28"/>
        <v>-28299.570000000065</v>
      </c>
      <c r="R318" s="119">
        <f t="shared" si="29"/>
        <v>130.73571462658077</v>
      </c>
    </row>
    <row r="319" spans="1:18" x14ac:dyDescent="0.5">
      <c r="A319" s="125">
        <v>9</v>
      </c>
      <c r="B319" s="126" t="s">
        <v>244</v>
      </c>
      <c r="C319" s="126" t="s">
        <v>219</v>
      </c>
      <c r="D319" s="126" t="s">
        <v>319</v>
      </c>
      <c r="E319" s="126" t="s">
        <v>220</v>
      </c>
      <c r="F319" s="126" t="s">
        <v>360</v>
      </c>
      <c r="G319" s="127" t="s">
        <v>1652</v>
      </c>
      <c r="H319" s="128">
        <v>3088</v>
      </c>
      <c r="I319" s="125">
        <v>3</v>
      </c>
      <c r="J319" s="129">
        <f>อุดรธานี!F133</f>
        <v>595412.67000000004</v>
      </c>
      <c r="K319" s="130">
        <f>อุดรธานี!AW133</f>
        <v>572016.96000000008</v>
      </c>
      <c r="L319" s="131">
        <f>อุดรธานี!AX133</f>
        <v>529960.69999999995</v>
      </c>
      <c r="M319" s="131">
        <f>อุดรธานี!AY133</f>
        <v>680115.08</v>
      </c>
      <c r="N319" s="126"/>
      <c r="O319" s="126"/>
      <c r="P319" s="126"/>
      <c r="Q319" s="118">
        <f t="shared" si="28"/>
        <v>-150154.38</v>
      </c>
      <c r="R319" s="119">
        <f t="shared" si="29"/>
        <v>171.61939766839376</v>
      </c>
    </row>
    <row r="320" spans="1:18" x14ac:dyDescent="0.5">
      <c r="A320" s="125">
        <v>10</v>
      </c>
      <c r="B320" s="126" t="s">
        <v>244</v>
      </c>
      <c r="C320" s="126" t="s">
        <v>219</v>
      </c>
      <c r="D320" s="126" t="s">
        <v>319</v>
      </c>
      <c r="E320" s="126" t="s">
        <v>220</v>
      </c>
      <c r="F320" s="126" t="s">
        <v>360</v>
      </c>
      <c r="G320" s="127" t="s">
        <v>1653</v>
      </c>
      <c r="H320" s="128">
        <v>2809</v>
      </c>
      <c r="I320" s="125">
        <v>2</v>
      </c>
      <c r="J320" s="129">
        <f>อุดรธานี!F134</f>
        <v>155248.5</v>
      </c>
      <c r="K320" s="130">
        <f>อุดรธานี!AW134</f>
        <v>234012.28000000003</v>
      </c>
      <c r="L320" s="131">
        <f>อุดรธานี!AX134</f>
        <v>533415</v>
      </c>
      <c r="M320" s="131">
        <f>อุดรธานี!AY134</f>
        <v>551437.01</v>
      </c>
      <c r="N320" s="126"/>
      <c r="O320" s="126"/>
      <c r="P320" s="126"/>
      <c r="Q320" s="118">
        <f t="shared" si="28"/>
        <v>-18022.010000000009</v>
      </c>
      <c r="R320" s="119">
        <f t="shared" si="29"/>
        <v>189.89498042007833</v>
      </c>
    </row>
    <row r="321" spans="1:18" x14ac:dyDescent="0.5">
      <c r="A321" s="125">
        <v>11</v>
      </c>
      <c r="B321" s="126" t="s">
        <v>244</v>
      </c>
      <c r="C321" s="126" t="s">
        <v>219</v>
      </c>
      <c r="D321" s="126" t="s">
        <v>319</v>
      </c>
      <c r="E321" s="126" t="s">
        <v>220</v>
      </c>
      <c r="F321" s="126" t="s">
        <v>360</v>
      </c>
      <c r="G321" s="127" t="s">
        <v>1654</v>
      </c>
      <c r="H321" s="128">
        <v>2809</v>
      </c>
      <c r="I321" s="125">
        <v>2</v>
      </c>
      <c r="J321" s="129">
        <f>อุดรธานี!F135</f>
        <v>85388.3</v>
      </c>
      <c r="K321" s="130">
        <f>อุดรธานี!AW135</f>
        <v>-246263.55</v>
      </c>
      <c r="L321" s="131">
        <f>อุดรธานี!AX135</f>
        <v>361951.62</v>
      </c>
      <c r="M321" s="131">
        <f>อุดรธานี!AY135</f>
        <v>468618.88</v>
      </c>
      <c r="N321" s="126"/>
      <c r="O321" s="126"/>
      <c r="P321" s="126"/>
      <c r="Q321" s="118">
        <f t="shared" si="28"/>
        <v>-106667.26000000001</v>
      </c>
      <c r="R321" s="119">
        <f t="shared" si="29"/>
        <v>128.8542613029548</v>
      </c>
    </row>
    <row r="322" spans="1:18" s="140" customFormat="1" x14ac:dyDescent="0.5">
      <c r="A322" s="133">
        <v>10</v>
      </c>
      <c r="B322" s="134" t="s">
        <v>244</v>
      </c>
      <c r="C322" s="134"/>
      <c r="D322" s="134"/>
      <c r="E322" s="134" t="s">
        <v>257</v>
      </c>
      <c r="F322" s="134"/>
      <c r="G322" s="135" t="s">
        <v>507</v>
      </c>
      <c r="H322" s="141">
        <f>SUM(H311:H321)</f>
        <v>37650</v>
      </c>
      <c r="I322" s="133"/>
      <c r="J322" s="137">
        <f>SUM(J311:J321)</f>
        <v>2277135.1</v>
      </c>
      <c r="K322" s="137">
        <f t="shared" ref="K322:M322" si="35">SUM(K311:K321)</f>
        <v>1989760.2499999998</v>
      </c>
      <c r="L322" s="137">
        <f t="shared" si="35"/>
        <v>5078240.57</v>
      </c>
      <c r="M322" s="137">
        <f t="shared" si="35"/>
        <v>5859841.2999999998</v>
      </c>
      <c r="N322" s="134">
        <v>10</v>
      </c>
      <c r="O322" s="134">
        <v>10</v>
      </c>
      <c r="P322" s="134">
        <f>N322-O322</f>
        <v>0</v>
      </c>
      <c r="Q322" s="138">
        <f t="shared" si="28"/>
        <v>-781600.72999999952</v>
      </c>
      <c r="R322" s="139">
        <f>L322/H322</f>
        <v>134.88022762284197</v>
      </c>
    </row>
    <row r="323" spans="1:18" x14ac:dyDescent="0.5">
      <c r="A323" s="125">
        <v>1</v>
      </c>
      <c r="B323" s="126" t="s">
        <v>244</v>
      </c>
      <c r="C323" s="126" t="s">
        <v>508</v>
      </c>
      <c r="D323" s="126" t="s">
        <v>338</v>
      </c>
      <c r="E323" s="126" t="s">
        <v>229</v>
      </c>
      <c r="F323" s="126" t="s">
        <v>509</v>
      </c>
      <c r="G323" s="127" t="s">
        <v>510</v>
      </c>
      <c r="H323" s="128"/>
      <c r="I323" s="125"/>
      <c r="J323" s="129"/>
      <c r="K323" s="130"/>
      <c r="L323" s="131"/>
      <c r="M323" s="131"/>
      <c r="N323" s="126"/>
      <c r="O323" s="126"/>
      <c r="P323" s="126"/>
    </row>
    <row r="324" spans="1:18" x14ac:dyDescent="0.5">
      <c r="A324" s="125">
        <v>2</v>
      </c>
      <c r="B324" s="126" t="s">
        <v>244</v>
      </c>
      <c r="C324" s="126" t="s">
        <v>508</v>
      </c>
      <c r="D324" s="126" t="s">
        <v>338</v>
      </c>
      <c r="E324" s="126" t="s">
        <v>229</v>
      </c>
      <c r="F324" s="126" t="s">
        <v>360</v>
      </c>
      <c r="G324" s="127" t="s">
        <v>1655</v>
      </c>
      <c r="H324" s="132">
        <v>8788</v>
      </c>
      <c r="I324" s="125">
        <v>5</v>
      </c>
      <c r="J324" s="129">
        <f>อุดรธานี!F136</f>
        <v>180050.64</v>
      </c>
      <c r="K324" s="130">
        <f>อุดรธานี!AW136</f>
        <v>213607.68000000005</v>
      </c>
      <c r="L324" s="131">
        <f>อุดรธานี!AX136</f>
        <v>913016.71</v>
      </c>
      <c r="M324" s="131">
        <f>อุดรธานี!AY136</f>
        <v>972516.73</v>
      </c>
      <c r="N324" s="126"/>
      <c r="O324" s="126"/>
      <c r="P324" s="126"/>
      <c r="Q324" s="118">
        <f t="shared" si="28"/>
        <v>-59500.020000000019</v>
      </c>
      <c r="R324" s="119">
        <f t="shared" si="29"/>
        <v>103.89357191624943</v>
      </c>
    </row>
    <row r="325" spans="1:18" x14ac:dyDescent="0.5">
      <c r="A325" s="125">
        <v>3</v>
      </c>
      <c r="B325" s="126" t="s">
        <v>244</v>
      </c>
      <c r="C325" s="126" t="s">
        <v>508</v>
      </c>
      <c r="D325" s="126" t="s">
        <v>338</v>
      </c>
      <c r="E325" s="126" t="s">
        <v>229</v>
      </c>
      <c r="F325" s="126" t="s">
        <v>360</v>
      </c>
      <c r="G325" s="127" t="s">
        <v>1656</v>
      </c>
      <c r="H325" s="128">
        <v>4890</v>
      </c>
      <c r="I325" s="125">
        <v>4</v>
      </c>
      <c r="J325" s="129">
        <f>อุดรธานี!F137</f>
        <v>409160.84</v>
      </c>
      <c r="K325" s="130">
        <f>อุดรธานี!AW137</f>
        <v>575367.76</v>
      </c>
      <c r="L325" s="131">
        <f>อุดรธานี!AX137</f>
        <v>1065777.8400000001</v>
      </c>
      <c r="M325" s="131">
        <f>อุดรธานี!AY137</f>
        <v>979648.36999999988</v>
      </c>
      <c r="N325" s="126"/>
      <c r="O325" s="126"/>
      <c r="P325" s="126"/>
      <c r="Q325" s="118">
        <f t="shared" si="28"/>
        <v>86129.470000000205</v>
      </c>
      <c r="R325" s="119">
        <f t="shared" si="29"/>
        <v>217.95047852760737</v>
      </c>
    </row>
    <row r="326" spans="1:18" x14ac:dyDescent="0.5">
      <c r="A326" s="125">
        <v>4</v>
      </c>
      <c r="B326" s="126" t="s">
        <v>244</v>
      </c>
      <c r="C326" s="126" t="s">
        <v>508</v>
      </c>
      <c r="D326" s="126" t="s">
        <v>338</v>
      </c>
      <c r="E326" s="126" t="s">
        <v>229</v>
      </c>
      <c r="F326" s="126" t="s">
        <v>360</v>
      </c>
      <c r="G326" s="127" t="s">
        <v>1657</v>
      </c>
      <c r="H326" s="132">
        <v>8526</v>
      </c>
      <c r="I326" s="125">
        <v>5</v>
      </c>
      <c r="J326" s="129">
        <f>อุดรธานี!F138</f>
        <v>621377.66</v>
      </c>
      <c r="K326" s="130">
        <f>อุดรธานี!AW138</f>
        <v>808480.66</v>
      </c>
      <c r="L326" s="131">
        <f>อุดรธานี!AX138</f>
        <v>1672763.54</v>
      </c>
      <c r="M326" s="131">
        <f>อุดรธานี!AY138</f>
        <v>1115972.5699999998</v>
      </c>
      <c r="N326" s="126"/>
      <c r="O326" s="126"/>
      <c r="P326" s="126"/>
      <c r="Q326" s="118">
        <f t="shared" si="28"/>
        <v>556790.9700000002</v>
      </c>
      <c r="R326" s="119">
        <f t="shared" si="29"/>
        <v>196.19558292282431</v>
      </c>
    </row>
    <row r="327" spans="1:18" x14ac:dyDescent="0.5">
      <c r="A327" s="125">
        <v>5</v>
      </c>
      <c r="B327" s="126" t="s">
        <v>244</v>
      </c>
      <c r="C327" s="126" t="s">
        <v>508</v>
      </c>
      <c r="D327" s="126" t="s">
        <v>338</v>
      </c>
      <c r="E327" s="126" t="s">
        <v>229</v>
      </c>
      <c r="F327" s="126" t="s">
        <v>360</v>
      </c>
      <c r="G327" s="127" t="s">
        <v>1658</v>
      </c>
      <c r="H327" s="132">
        <v>6442</v>
      </c>
      <c r="I327" s="125">
        <v>5</v>
      </c>
      <c r="J327" s="129">
        <f>อุดรธานี!F139</f>
        <v>337644.6</v>
      </c>
      <c r="K327" s="130">
        <f>อุดรธานี!AW139</f>
        <v>455736.55000000005</v>
      </c>
      <c r="L327" s="131">
        <f>อุดรธานี!AX139</f>
        <v>1247990.02</v>
      </c>
      <c r="M327" s="131">
        <f>อุดรธานี!AY139</f>
        <v>726164.89</v>
      </c>
      <c r="N327" s="126"/>
      <c r="O327" s="126"/>
      <c r="P327" s="126"/>
      <c r="Q327" s="118">
        <f t="shared" ref="Q327:Q390" si="36">L327-M327</f>
        <v>521825.13</v>
      </c>
      <c r="R327" s="119">
        <f t="shared" ref="R327:R390" si="37">L327/H327</f>
        <v>193.72710648866811</v>
      </c>
    </row>
    <row r="328" spans="1:18" x14ac:dyDescent="0.5">
      <c r="A328" s="125">
        <v>6</v>
      </c>
      <c r="B328" s="126" t="s">
        <v>244</v>
      </c>
      <c r="C328" s="126" t="s">
        <v>508</v>
      </c>
      <c r="D328" s="126" t="s">
        <v>338</v>
      </c>
      <c r="E328" s="126" t="s">
        <v>229</v>
      </c>
      <c r="F328" s="126" t="s">
        <v>360</v>
      </c>
      <c r="G328" s="127" t="s">
        <v>1659</v>
      </c>
      <c r="H328" s="128">
        <v>3652</v>
      </c>
      <c r="I328" s="125">
        <v>3</v>
      </c>
      <c r="J328" s="129">
        <f>อุดรธานี!F140</f>
        <v>484980.49</v>
      </c>
      <c r="K328" s="130">
        <f>อุดรธานี!AW140</f>
        <v>615756.13</v>
      </c>
      <c r="L328" s="131">
        <f>อุดรธานี!AX140</f>
        <v>640951.88</v>
      </c>
      <c r="M328" s="131">
        <f>อุดรธานี!AY140</f>
        <v>549531.76</v>
      </c>
      <c r="N328" s="126"/>
      <c r="O328" s="126"/>
      <c r="P328" s="126"/>
      <c r="Q328" s="118">
        <f t="shared" si="36"/>
        <v>91420.12</v>
      </c>
      <c r="R328" s="119">
        <f t="shared" si="37"/>
        <v>175.50708652792991</v>
      </c>
    </row>
    <row r="329" spans="1:18" x14ac:dyDescent="0.5">
      <c r="A329" s="125">
        <v>7</v>
      </c>
      <c r="B329" s="126" t="s">
        <v>244</v>
      </c>
      <c r="C329" s="126" t="s">
        <v>508</v>
      </c>
      <c r="D329" s="126" t="s">
        <v>338</v>
      </c>
      <c r="E329" s="126" t="s">
        <v>229</v>
      </c>
      <c r="F329" s="126" t="s">
        <v>360</v>
      </c>
      <c r="G329" s="127" t="s">
        <v>1660</v>
      </c>
      <c r="H329" s="132">
        <v>7302</v>
      </c>
      <c r="I329" s="125">
        <v>5</v>
      </c>
      <c r="J329" s="129">
        <f>อุดรธานี!F141</f>
        <v>127782.09</v>
      </c>
      <c r="K329" s="130">
        <f>อุดรธานี!AW141</f>
        <v>516067.72999999992</v>
      </c>
      <c r="L329" s="131">
        <f>อุดรธานี!AX141</f>
        <v>1067951.93</v>
      </c>
      <c r="M329" s="131">
        <f>อุดรธานี!AY141</f>
        <v>906731.75</v>
      </c>
      <c r="N329" s="126"/>
      <c r="O329" s="126"/>
      <c r="P329" s="126"/>
      <c r="Q329" s="118">
        <f t="shared" si="36"/>
        <v>161220.17999999993</v>
      </c>
      <c r="R329" s="119">
        <f t="shared" si="37"/>
        <v>146.25471514653518</v>
      </c>
    </row>
    <row r="330" spans="1:18" x14ac:dyDescent="0.5">
      <c r="A330" s="125">
        <v>8</v>
      </c>
      <c r="B330" s="126" t="s">
        <v>244</v>
      </c>
      <c r="C330" s="126" t="s">
        <v>508</v>
      </c>
      <c r="D330" s="126" t="s">
        <v>338</v>
      </c>
      <c r="E330" s="126" t="s">
        <v>229</v>
      </c>
      <c r="F330" s="126" t="s">
        <v>360</v>
      </c>
      <c r="G330" s="127" t="s">
        <v>1661</v>
      </c>
      <c r="H330" s="128">
        <v>3122</v>
      </c>
      <c r="I330" s="125">
        <v>3</v>
      </c>
      <c r="J330" s="129">
        <f>อุดรธานี!F142</f>
        <v>417225.53</v>
      </c>
      <c r="K330" s="130">
        <f>อุดรธานี!AW142</f>
        <v>585334.80000000005</v>
      </c>
      <c r="L330" s="131">
        <f>อุดรธานี!AX142</f>
        <v>951812.14999999991</v>
      </c>
      <c r="M330" s="131">
        <f>อุดรธานี!AY142</f>
        <v>901201.27</v>
      </c>
      <c r="N330" s="126"/>
      <c r="O330" s="126"/>
      <c r="P330" s="126"/>
      <c r="Q330" s="118">
        <f t="shared" si="36"/>
        <v>50610.879999999888</v>
      </c>
      <c r="R330" s="119">
        <f t="shared" si="37"/>
        <v>304.87256566303648</v>
      </c>
    </row>
    <row r="331" spans="1:18" x14ac:dyDescent="0.5">
      <c r="A331" s="125">
        <v>9</v>
      </c>
      <c r="B331" s="126" t="s">
        <v>244</v>
      </c>
      <c r="C331" s="126" t="s">
        <v>508</v>
      </c>
      <c r="D331" s="126" t="s">
        <v>338</v>
      </c>
      <c r="E331" s="126" t="s">
        <v>229</v>
      </c>
      <c r="F331" s="126" t="s">
        <v>360</v>
      </c>
      <c r="G331" s="127" t="s">
        <v>1662</v>
      </c>
      <c r="H331" s="128">
        <v>3540</v>
      </c>
      <c r="I331" s="125">
        <v>3</v>
      </c>
      <c r="J331" s="129">
        <f>อุดรธานี!F143</f>
        <v>338388.47</v>
      </c>
      <c r="K331" s="130">
        <f>อุดรธานี!AW143</f>
        <v>626008.4</v>
      </c>
      <c r="L331" s="131">
        <f>อุดรธานี!AX143</f>
        <v>1058758.8700000001</v>
      </c>
      <c r="M331" s="131">
        <f>อุดรธานี!AY143</f>
        <v>875976.87</v>
      </c>
      <c r="N331" s="126"/>
      <c r="O331" s="126"/>
      <c r="P331" s="126"/>
      <c r="Q331" s="118">
        <f t="shared" si="36"/>
        <v>182782.00000000012</v>
      </c>
      <c r="R331" s="119">
        <f t="shared" si="37"/>
        <v>299.08442655367236</v>
      </c>
    </row>
    <row r="332" spans="1:18" x14ac:dyDescent="0.5">
      <c r="A332" s="125">
        <v>10</v>
      </c>
      <c r="B332" s="126" t="s">
        <v>244</v>
      </c>
      <c r="C332" s="126" t="s">
        <v>508</v>
      </c>
      <c r="D332" s="126" t="s">
        <v>338</v>
      </c>
      <c r="E332" s="126" t="s">
        <v>229</v>
      </c>
      <c r="F332" s="126" t="s">
        <v>360</v>
      </c>
      <c r="G332" s="127" t="s">
        <v>1663</v>
      </c>
      <c r="H332" s="132">
        <v>8043</v>
      </c>
      <c r="I332" s="125">
        <v>5</v>
      </c>
      <c r="J332" s="129">
        <f>อุดรธานี!F144</f>
        <v>295220.09000000003</v>
      </c>
      <c r="K332" s="130">
        <f>อุดรธานี!AW144</f>
        <v>433479.48999999993</v>
      </c>
      <c r="L332" s="131">
        <f>อุดรธานี!AX144</f>
        <v>1204264.3</v>
      </c>
      <c r="M332" s="131">
        <f>อุดรธานี!AY144</f>
        <v>1013651.0499999999</v>
      </c>
      <c r="N332" s="126"/>
      <c r="O332" s="126"/>
      <c r="P332" s="126"/>
      <c r="Q332" s="118">
        <f t="shared" si="36"/>
        <v>190613.25000000012</v>
      </c>
      <c r="R332" s="119">
        <f t="shared" si="37"/>
        <v>149.72824816610719</v>
      </c>
    </row>
    <row r="333" spans="1:18" x14ac:dyDescent="0.5">
      <c r="A333" s="125">
        <v>11</v>
      </c>
      <c r="B333" s="126" t="s">
        <v>244</v>
      </c>
      <c r="C333" s="126" t="s">
        <v>508</v>
      </c>
      <c r="D333" s="126" t="s">
        <v>338</v>
      </c>
      <c r="E333" s="126" t="s">
        <v>229</v>
      </c>
      <c r="F333" s="126" t="s">
        <v>360</v>
      </c>
      <c r="G333" s="127" t="s">
        <v>1664</v>
      </c>
      <c r="H333" s="128">
        <v>4264</v>
      </c>
      <c r="I333" s="125">
        <v>3</v>
      </c>
      <c r="J333" s="129">
        <f>อุดรธานี!F145</f>
        <v>442281.84</v>
      </c>
      <c r="K333" s="130">
        <f>อุดรธานี!AW145</f>
        <v>499987.23</v>
      </c>
      <c r="L333" s="131">
        <f>อุดรธานี!AX145</f>
        <v>875200.27</v>
      </c>
      <c r="M333" s="131">
        <f>อุดรธานี!AY145</f>
        <v>851510.67</v>
      </c>
      <c r="N333" s="126"/>
      <c r="O333" s="126"/>
      <c r="P333" s="126"/>
      <c r="Q333" s="118">
        <f t="shared" si="36"/>
        <v>23689.599999999977</v>
      </c>
      <c r="R333" s="119">
        <f t="shared" si="37"/>
        <v>205.2533466228893</v>
      </c>
    </row>
    <row r="334" spans="1:18" x14ac:dyDescent="0.5">
      <c r="A334" s="125">
        <v>12</v>
      </c>
      <c r="B334" s="126" t="s">
        <v>244</v>
      </c>
      <c r="C334" s="126" t="s">
        <v>508</v>
      </c>
      <c r="D334" s="126" t="s">
        <v>338</v>
      </c>
      <c r="E334" s="126" t="s">
        <v>229</v>
      </c>
      <c r="F334" s="126" t="s">
        <v>360</v>
      </c>
      <c r="G334" s="127" t="s">
        <v>1665</v>
      </c>
      <c r="H334" s="128">
        <v>4511</v>
      </c>
      <c r="I334" s="125">
        <v>4</v>
      </c>
      <c r="J334" s="129">
        <f>อุดรธานี!F146</f>
        <v>173137.47</v>
      </c>
      <c r="K334" s="130">
        <f>อุดรธานี!AW146</f>
        <v>271501.5</v>
      </c>
      <c r="L334" s="131">
        <f>อุดรธานี!AX146</f>
        <v>1170996.7200000002</v>
      </c>
      <c r="M334" s="131">
        <f>อุดรธานี!AY146</f>
        <v>752605.17999999993</v>
      </c>
      <c r="N334" s="126"/>
      <c r="O334" s="126"/>
      <c r="P334" s="126"/>
      <c r="Q334" s="118">
        <f t="shared" si="36"/>
        <v>418391.54000000027</v>
      </c>
      <c r="R334" s="119">
        <f t="shared" si="37"/>
        <v>259.58694746176019</v>
      </c>
    </row>
    <row r="335" spans="1:18" x14ac:dyDescent="0.5">
      <c r="A335" s="125">
        <v>13</v>
      </c>
      <c r="B335" s="126" t="s">
        <v>244</v>
      </c>
      <c r="C335" s="126" t="s">
        <v>508</v>
      </c>
      <c r="D335" s="126" t="s">
        <v>338</v>
      </c>
      <c r="E335" s="126" t="s">
        <v>229</v>
      </c>
      <c r="F335" s="126" t="s">
        <v>360</v>
      </c>
      <c r="G335" s="127" t="s">
        <v>1666</v>
      </c>
      <c r="H335" s="128">
        <v>4153</v>
      </c>
      <c r="I335" s="125">
        <v>3</v>
      </c>
      <c r="J335" s="129">
        <f>อุดรธานี!F147</f>
        <v>358226.13</v>
      </c>
      <c r="K335" s="130">
        <f>อุดรธานี!AW147</f>
        <v>475964.02</v>
      </c>
      <c r="L335" s="131">
        <f>อุดรธานี!AX147</f>
        <v>869177.17999999993</v>
      </c>
      <c r="M335" s="131">
        <f>อุดรธานี!AY147</f>
        <v>762858.75</v>
      </c>
      <c r="N335" s="126"/>
      <c r="O335" s="126"/>
      <c r="P335" s="126"/>
      <c r="Q335" s="118">
        <f t="shared" si="36"/>
        <v>106318.42999999993</v>
      </c>
      <c r="R335" s="119">
        <f t="shared" si="37"/>
        <v>209.28899109077773</v>
      </c>
    </row>
    <row r="336" spans="1:18" x14ac:dyDescent="0.5">
      <c r="A336" s="125">
        <v>14</v>
      </c>
      <c r="B336" s="126" t="s">
        <v>244</v>
      </c>
      <c r="C336" s="126" t="s">
        <v>508</v>
      </c>
      <c r="D336" s="126" t="s">
        <v>338</v>
      </c>
      <c r="E336" s="126" t="s">
        <v>229</v>
      </c>
      <c r="F336" s="126" t="s">
        <v>360</v>
      </c>
      <c r="G336" s="127" t="s">
        <v>1667</v>
      </c>
      <c r="H336" s="128">
        <v>2552</v>
      </c>
      <c r="I336" s="125">
        <v>2</v>
      </c>
      <c r="J336" s="129">
        <f>อุดรธานี!F148</f>
        <v>137472.84</v>
      </c>
      <c r="K336" s="130">
        <f>อุดรธานี!AW148</f>
        <v>223817.68</v>
      </c>
      <c r="L336" s="131">
        <f>อุดรธานี!AX148</f>
        <v>686225.57000000007</v>
      </c>
      <c r="M336" s="131">
        <f>อุดรธานี!AY148</f>
        <v>709965.74</v>
      </c>
      <c r="N336" s="126"/>
      <c r="O336" s="126"/>
      <c r="P336" s="126"/>
      <c r="Q336" s="118">
        <f t="shared" si="36"/>
        <v>-23740.169999999925</v>
      </c>
      <c r="R336" s="119">
        <f t="shared" si="37"/>
        <v>268.89716692789972</v>
      </c>
    </row>
    <row r="337" spans="1:18" x14ac:dyDescent="0.5">
      <c r="A337" s="125">
        <v>15</v>
      </c>
      <c r="B337" s="126" t="s">
        <v>244</v>
      </c>
      <c r="C337" s="126" t="s">
        <v>508</v>
      </c>
      <c r="D337" s="126" t="s">
        <v>338</v>
      </c>
      <c r="E337" s="126" t="s">
        <v>229</v>
      </c>
      <c r="F337" s="126" t="s">
        <v>360</v>
      </c>
      <c r="G337" s="127" t="s">
        <v>1668</v>
      </c>
      <c r="H337" s="128">
        <v>5199</v>
      </c>
      <c r="I337" s="125">
        <v>4</v>
      </c>
      <c r="J337" s="129">
        <f>อุดรธานี!F149</f>
        <v>216455.77</v>
      </c>
      <c r="K337" s="130">
        <f>อุดรธานี!AW149</f>
        <v>520393.02</v>
      </c>
      <c r="L337" s="131">
        <f>อุดรธานี!AX149</f>
        <v>1230722.1299999999</v>
      </c>
      <c r="M337" s="131">
        <f>อุดรธานี!AY149</f>
        <v>987573.44000000006</v>
      </c>
      <c r="N337" s="126"/>
      <c r="O337" s="126"/>
      <c r="P337" s="126"/>
      <c r="Q337" s="118">
        <f t="shared" si="36"/>
        <v>243148.68999999983</v>
      </c>
      <c r="R337" s="119">
        <f t="shared" si="37"/>
        <v>236.72285631852276</v>
      </c>
    </row>
    <row r="338" spans="1:18" x14ac:dyDescent="0.5">
      <c r="A338" s="125">
        <v>16</v>
      </c>
      <c r="B338" s="126" t="s">
        <v>244</v>
      </c>
      <c r="C338" s="126" t="s">
        <v>508</v>
      </c>
      <c r="D338" s="126" t="s">
        <v>338</v>
      </c>
      <c r="E338" s="126" t="s">
        <v>229</v>
      </c>
      <c r="F338" s="126" t="s">
        <v>360</v>
      </c>
      <c r="G338" s="127" t="s">
        <v>1669</v>
      </c>
      <c r="H338" s="132">
        <v>7299</v>
      </c>
      <c r="I338" s="125">
        <v>5</v>
      </c>
      <c r="J338" s="129">
        <f>อุดรธานี!F150</f>
        <v>410939.35</v>
      </c>
      <c r="K338" s="130">
        <f>อุดรธานี!AW150</f>
        <v>711497.4</v>
      </c>
      <c r="L338" s="131">
        <f>อุดรธานี!AX150</f>
        <v>1298082.46</v>
      </c>
      <c r="M338" s="131">
        <f>อุดรธานี!AY150</f>
        <v>865052.66</v>
      </c>
      <c r="N338" s="126"/>
      <c r="O338" s="126"/>
      <c r="P338" s="126"/>
      <c r="Q338" s="118">
        <f t="shared" si="36"/>
        <v>433029.79999999993</v>
      </c>
      <c r="R338" s="119">
        <f t="shared" si="37"/>
        <v>177.843877243458</v>
      </c>
    </row>
    <row r="339" spans="1:18" s="140" customFormat="1" x14ac:dyDescent="0.5">
      <c r="A339" s="133">
        <v>11</v>
      </c>
      <c r="B339" s="134" t="s">
        <v>244</v>
      </c>
      <c r="C339" s="134"/>
      <c r="D339" s="134"/>
      <c r="E339" s="134" t="s">
        <v>257</v>
      </c>
      <c r="F339" s="134"/>
      <c r="G339" s="135" t="s">
        <v>511</v>
      </c>
      <c r="H339" s="141">
        <f>SUM(H323:H338)</f>
        <v>82283</v>
      </c>
      <c r="I339" s="133"/>
      <c r="J339" s="137">
        <f>SUM(J323:J338)</f>
        <v>4950343.8099999996</v>
      </c>
      <c r="K339" s="137">
        <f t="shared" ref="K339:M339" si="38">SUM(K323:K338)</f>
        <v>7533000.0500000007</v>
      </c>
      <c r="L339" s="137">
        <f t="shared" si="38"/>
        <v>15953691.57</v>
      </c>
      <c r="M339" s="137">
        <f t="shared" si="38"/>
        <v>12970961.699999999</v>
      </c>
      <c r="N339" s="134">
        <v>15</v>
      </c>
      <c r="O339" s="134">
        <v>15</v>
      </c>
      <c r="P339" s="134">
        <f>N339-O339</f>
        <v>0</v>
      </c>
      <c r="Q339" s="138">
        <f t="shared" si="36"/>
        <v>2982729.870000001</v>
      </c>
      <c r="R339" s="139">
        <f>L339/H339</f>
        <v>193.88806399863884</v>
      </c>
    </row>
    <row r="340" spans="1:18" x14ac:dyDescent="0.5">
      <c r="A340" s="125">
        <v>1</v>
      </c>
      <c r="B340" s="126" t="s">
        <v>244</v>
      </c>
      <c r="C340" s="126" t="s">
        <v>512</v>
      </c>
      <c r="D340" s="126" t="s">
        <v>323</v>
      </c>
      <c r="E340" s="126" t="s">
        <v>230</v>
      </c>
      <c r="F340" s="126" t="s">
        <v>390</v>
      </c>
      <c r="G340" s="127" t="s">
        <v>513</v>
      </c>
      <c r="H340" s="128"/>
      <c r="I340" s="125"/>
      <c r="J340" s="129"/>
      <c r="K340" s="130"/>
      <c r="L340" s="131"/>
      <c r="M340" s="131"/>
      <c r="N340" s="126"/>
      <c r="O340" s="126"/>
      <c r="P340" s="126"/>
    </row>
    <row r="341" spans="1:18" x14ac:dyDescent="0.5">
      <c r="A341" s="125">
        <v>2</v>
      </c>
      <c r="B341" s="126" t="s">
        <v>244</v>
      </c>
      <c r="C341" s="126" t="s">
        <v>512</v>
      </c>
      <c r="D341" s="126" t="s">
        <v>323</v>
      </c>
      <c r="E341" s="126" t="s">
        <v>230</v>
      </c>
      <c r="F341" s="126" t="s">
        <v>360</v>
      </c>
      <c r="G341" s="127" t="s">
        <v>1670</v>
      </c>
      <c r="H341" s="128">
        <v>3325</v>
      </c>
      <c r="I341" s="125">
        <v>3</v>
      </c>
      <c r="J341" s="129">
        <f>อุดรธานี!F151</f>
        <v>618787.62</v>
      </c>
      <c r="K341" s="130">
        <f>อุดรธานี!AW151</f>
        <v>1206185.93</v>
      </c>
      <c r="L341" s="131">
        <f>อุดรธานี!AX151</f>
        <v>1101349.56</v>
      </c>
      <c r="M341" s="131">
        <f>อุดรธานี!AY151</f>
        <v>800170.81</v>
      </c>
      <c r="N341" s="126"/>
      <c r="O341" s="126"/>
      <c r="P341" s="126"/>
      <c r="Q341" s="118">
        <f t="shared" si="36"/>
        <v>301178.75</v>
      </c>
      <c r="R341" s="119">
        <f t="shared" si="37"/>
        <v>331.23295037593988</v>
      </c>
    </row>
    <row r="342" spans="1:18" x14ac:dyDescent="0.5">
      <c r="A342" s="125">
        <v>3</v>
      </c>
      <c r="B342" s="126" t="s">
        <v>244</v>
      </c>
      <c r="C342" s="126" t="s">
        <v>512</v>
      </c>
      <c r="D342" s="126" t="s">
        <v>323</v>
      </c>
      <c r="E342" s="126" t="s">
        <v>230</v>
      </c>
      <c r="F342" s="126" t="s">
        <v>360</v>
      </c>
      <c r="G342" s="127" t="s">
        <v>1671</v>
      </c>
      <c r="H342" s="128">
        <v>5397</v>
      </c>
      <c r="I342" s="125">
        <v>4</v>
      </c>
      <c r="J342" s="129">
        <f>อุดรธานี!F152</f>
        <v>1377874.83</v>
      </c>
      <c r="K342" s="130">
        <f>อุดรธานี!AW152</f>
        <v>1437811.23</v>
      </c>
      <c r="L342" s="131">
        <f>อุดรธานี!AX152</f>
        <v>1337000.28</v>
      </c>
      <c r="M342" s="131">
        <f>อุดรธานี!AY152</f>
        <v>804889.98</v>
      </c>
      <c r="N342" s="126"/>
      <c r="O342" s="126"/>
      <c r="P342" s="126"/>
      <c r="Q342" s="118">
        <f t="shared" si="36"/>
        <v>532110.30000000005</v>
      </c>
      <c r="R342" s="119">
        <f t="shared" si="37"/>
        <v>247.73027237354086</v>
      </c>
    </row>
    <row r="343" spans="1:18" x14ac:dyDescent="0.5">
      <c r="A343" s="125">
        <v>4</v>
      </c>
      <c r="B343" s="126" t="s">
        <v>244</v>
      </c>
      <c r="C343" s="126" t="s">
        <v>512</v>
      </c>
      <c r="D343" s="126" t="s">
        <v>323</v>
      </c>
      <c r="E343" s="126" t="s">
        <v>230</v>
      </c>
      <c r="F343" s="126" t="s">
        <v>360</v>
      </c>
      <c r="G343" s="127" t="s">
        <v>1672</v>
      </c>
      <c r="H343" s="128">
        <v>2048</v>
      </c>
      <c r="I343" s="125">
        <v>2</v>
      </c>
      <c r="J343" s="129">
        <f>อุดรธานี!F153</f>
        <v>707537.52</v>
      </c>
      <c r="K343" s="130">
        <f>อุดรธานี!AW153</f>
        <v>770525.83000000007</v>
      </c>
      <c r="L343" s="131">
        <f>อุดรธานี!AX153</f>
        <v>1026545.9000000001</v>
      </c>
      <c r="M343" s="131">
        <f>อุดรธานี!AY153</f>
        <v>784139.38</v>
      </c>
      <c r="N343" s="126"/>
      <c r="O343" s="126"/>
      <c r="P343" s="126"/>
      <c r="Q343" s="118">
        <f t="shared" si="36"/>
        <v>242406.52000000014</v>
      </c>
      <c r="R343" s="119">
        <f t="shared" si="37"/>
        <v>501.24311523437507</v>
      </c>
    </row>
    <row r="344" spans="1:18" x14ac:dyDescent="0.5">
      <c r="A344" s="125">
        <v>5</v>
      </c>
      <c r="B344" s="126" t="s">
        <v>244</v>
      </c>
      <c r="C344" s="126" t="s">
        <v>512</v>
      </c>
      <c r="D344" s="126" t="s">
        <v>323</v>
      </c>
      <c r="E344" s="126" t="s">
        <v>230</v>
      </c>
      <c r="F344" s="126" t="s">
        <v>360</v>
      </c>
      <c r="G344" s="127" t="s">
        <v>1673</v>
      </c>
      <c r="H344" s="128">
        <v>5559</v>
      </c>
      <c r="I344" s="125">
        <v>4</v>
      </c>
      <c r="J344" s="129">
        <f>อุดรธานี!F154</f>
        <v>722286.56</v>
      </c>
      <c r="K344" s="130">
        <f>อุดรธานี!AW154</f>
        <v>862925.88000000012</v>
      </c>
      <c r="L344" s="131">
        <f>อุดรธานี!AX154</f>
        <v>1195181.17</v>
      </c>
      <c r="M344" s="131">
        <f>อุดรธานี!AY154</f>
        <v>1153525.8</v>
      </c>
      <c r="N344" s="126"/>
      <c r="O344" s="126"/>
      <c r="P344" s="126"/>
      <c r="Q344" s="118">
        <f t="shared" si="36"/>
        <v>41655.369999999879</v>
      </c>
      <c r="R344" s="119">
        <f t="shared" si="37"/>
        <v>214.99931102716315</v>
      </c>
    </row>
    <row r="345" spans="1:18" x14ac:dyDescent="0.5">
      <c r="A345" s="125">
        <v>6</v>
      </c>
      <c r="B345" s="126" t="s">
        <v>244</v>
      </c>
      <c r="C345" s="126" t="s">
        <v>512</v>
      </c>
      <c r="D345" s="126" t="s">
        <v>323</v>
      </c>
      <c r="E345" s="126" t="s">
        <v>230</v>
      </c>
      <c r="F345" s="126" t="s">
        <v>360</v>
      </c>
      <c r="G345" s="127" t="s">
        <v>1674</v>
      </c>
      <c r="H345" s="128">
        <v>3394</v>
      </c>
      <c r="I345" s="125">
        <v>3</v>
      </c>
      <c r="J345" s="129">
        <f>อุดรธานี!F155</f>
        <v>861314.22</v>
      </c>
      <c r="K345" s="130">
        <f>อุดรธานี!AW155</f>
        <v>901356.76</v>
      </c>
      <c r="L345" s="131">
        <f>อุดรธานี!AX155</f>
        <v>1255921.1499999999</v>
      </c>
      <c r="M345" s="131">
        <f>อุดรธานี!AY155</f>
        <v>819280.91999999993</v>
      </c>
      <c r="N345" s="126"/>
      <c r="O345" s="126"/>
      <c r="P345" s="126"/>
      <c r="Q345" s="118">
        <f t="shared" si="36"/>
        <v>436640.23</v>
      </c>
      <c r="R345" s="119">
        <f t="shared" si="37"/>
        <v>370.04158809664108</v>
      </c>
    </row>
    <row r="346" spans="1:18" x14ac:dyDescent="0.5">
      <c r="A346" s="125">
        <v>7</v>
      </c>
      <c r="B346" s="126" t="s">
        <v>244</v>
      </c>
      <c r="C346" s="126" t="s">
        <v>512</v>
      </c>
      <c r="D346" s="126" t="s">
        <v>323</v>
      </c>
      <c r="E346" s="126" t="s">
        <v>230</v>
      </c>
      <c r="F346" s="126" t="s">
        <v>360</v>
      </c>
      <c r="G346" s="127" t="s">
        <v>1675</v>
      </c>
      <c r="H346" s="128">
        <v>4182</v>
      </c>
      <c r="I346" s="125">
        <v>3</v>
      </c>
      <c r="J346" s="129">
        <f>อุดรธานี!F156</f>
        <v>654498.98</v>
      </c>
      <c r="K346" s="130">
        <f>อุดรธานี!AW156</f>
        <v>580639.56000000006</v>
      </c>
      <c r="L346" s="131">
        <f>อุดรธานี!AX156</f>
        <v>1054406.47</v>
      </c>
      <c r="M346" s="131">
        <f>อุดรธานี!AY156</f>
        <v>713895.74</v>
      </c>
      <c r="N346" s="126"/>
      <c r="O346" s="126"/>
      <c r="P346" s="126"/>
      <c r="Q346" s="118">
        <f t="shared" si="36"/>
        <v>340510.73</v>
      </c>
      <c r="R346" s="119">
        <f t="shared" si="37"/>
        <v>252.12971544715447</v>
      </c>
    </row>
    <row r="347" spans="1:18" x14ac:dyDescent="0.5">
      <c r="A347" s="125">
        <v>8</v>
      </c>
      <c r="B347" s="126" t="s">
        <v>244</v>
      </c>
      <c r="C347" s="126" t="s">
        <v>512</v>
      </c>
      <c r="D347" s="126" t="s">
        <v>323</v>
      </c>
      <c r="E347" s="126" t="s">
        <v>230</v>
      </c>
      <c r="F347" s="126" t="s">
        <v>360</v>
      </c>
      <c r="G347" s="127" t="s">
        <v>1676</v>
      </c>
      <c r="H347" s="128">
        <v>4497</v>
      </c>
      <c r="I347" s="125">
        <v>3</v>
      </c>
      <c r="J347" s="129">
        <f>อุดรธานี!F157</f>
        <v>374128.43</v>
      </c>
      <c r="K347" s="130">
        <f>อุดรธานี!AW157</f>
        <v>779163.42999999993</v>
      </c>
      <c r="L347" s="131">
        <f>อุดรธานี!AX157</f>
        <v>1060282.3400000001</v>
      </c>
      <c r="M347" s="131">
        <f>อุดรธานี!AY157</f>
        <v>1032013.26</v>
      </c>
      <c r="N347" s="126"/>
      <c r="O347" s="126"/>
      <c r="P347" s="126"/>
      <c r="Q347" s="118">
        <f t="shared" si="36"/>
        <v>28269.080000000075</v>
      </c>
      <c r="R347" s="119">
        <f t="shared" si="37"/>
        <v>235.77548143206585</v>
      </c>
    </row>
    <row r="348" spans="1:18" x14ac:dyDescent="0.5">
      <c r="A348" s="125">
        <v>9</v>
      </c>
      <c r="B348" s="126" t="s">
        <v>244</v>
      </c>
      <c r="C348" s="126" t="s">
        <v>512</v>
      </c>
      <c r="D348" s="126" t="s">
        <v>323</v>
      </c>
      <c r="E348" s="126" t="s">
        <v>230</v>
      </c>
      <c r="F348" s="126" t="s">
        <v>360</v>
      </c>
      <c r="G348" s="127" t="s">
        <v>1677</v>
      </c>
      <c r="H348" s="128">
        <v>4239</v>
      </c>
      <c r="I348" s="125">
        <v>3</v>
      </c>
      <c r="J348" s="129">
        <f>อุดรธานี!F158</f>
        <v>542560.53</v>
      </c>
      <c r="K348" s="130">
        <f>อุดรธานี!AW158</f>
        <v>589013.86</v>
      </c>
      <c r="L348" s="131">
        <f>อุดรธานี!AX158</f>
        <v>829055.63</v>
      </c>
      <c r="M348" s="131">
        <f>อุดรธานี!AY158</f>
        <v>573092.71</v>
      </c>
      <c r="N348" s="126"/>
      <c r="O348" s="126"/>
      <c r="P348" s="126"/>
      <c r="Q348" s="118">
        <f t="shared" si="36"/>
        <v>255962.92000000004</v>
      </c>
      <c r="R348" s="119">
        <f t="shared" si="37"/>
        <v>195.57811512149092</v>
      </c>
    </row>
    <row r="349" spans="1:18" x14ac:dyDescent="0.5">
      <c r="A349" s="125">
        <v>10</v>
      </c>
      <c r="B349" s="126" t="s">
        <v>244</v>
      </c>
      <c r="C349" s="126" t="s">
        <v>512</v>
      </c>
      <c r="D349" s="126" t="s">
        <v>323</v>
      </c>
      <c r="E349" s="126" t="s">
        <v>230</v>
      </c>
      <c r="F349" s="126" t="s">
        <v>360</v>
      </c>
      <c r="G349" s="127" t="s">
        <v>1678</v>
      </c>
      <c r="H349" s="128">
        <v>3891</v>
      </c>
      <c r="I349" s="125">
        <v>3</v>
      </c>
      <c r="J349" s="129">
        <f>อุดรธานี!F159</f>
        <v>468661.9</v>
      </c>
      <c r="K349" s="130">
        <f>อุดรธานี!AW159</f>
        <v>515081.75</v>
      </c>
      <c r="L349" s="131">
        <f>อุดรธานี!AX159</f>
        <v>1248382.4300000002</v>
      </c>
      <c r="M349" s="131">
        <f>อุดรธานี!AY159</f>
        <v>963195.14</v>
      </c>
      <c r="N349" s="126"/>
      <c r="O349" s="126"/>
      <c r="P349" s="126"/>
      <c r="Q349" s="118">
        <f t="shared" si="36"/>
        <v>285187.29000000015</v>
      </c>
      <c r="R349" s="119">
        <f t="shared" si="37"/>
        <v>320.83845540992036</v>
      </c>
    </row>
    <row r="350" spans="1:18" x14ac:dyDescent="0.5">
      <c r="A350" s="125">
        <v>11</v>
      </c>
      <c r="B350" s="126" t="s">
        <v>244</v>
      </c>
      <c r="C350" s="126" t="s">
        <v>512</v>
      </c>
      <c r="D350" s="126" t="s">
        <v>323</v>
      </c>
      <c r="E350" s="126" t="s">
        <v>230</v>
      </c>
      <c r="F350" s="126" t="s">
        <v>360</v>
      </c>
      <c r="G350" s="127" t="s">
        <v>1679</v>
      </c>
      <c r="H350" s="128">
        <v>3687</v>
      </c>
      <c r="I350" s="125">
        <v>3</v>
      </c>
      <c r="J350" s="129">
        <f>อุดรธานี!F160</f>
        <v>695176.6</v>
      </c>
      <c r="K350" s="130">
        <f>อุดรธานี!AW160</f>
        <v>781157.32</v>
      </c>
      <c r="L350" s="131">
        <f>อุดรธานี!AX160</f>
        <v>792862.56</v>
      </c>
      <c r="M350" s="131">
        <f>อุดรธานี!AY160</f>
        <v>603304.63</v>
      </c>
      <c r="N350" s="126"/>
      <c r="O350" s="126"/>
      <c r="P350" s="126"/>
      <c r="Q350" s="118">
        <f t="shared" si="36"/>
        <v>189557.93000000005</v>
      </c>
      <c r="R350" s="119">
        <f t="shared" si="37"/>
        <v>215.04273393002441</v>
      </c>
    </row>
    <row r="351" spans="1:18" x14ac:dyDescent="0.5">
      <c r="A351" s="125">
        <v>12</v>
      </c>
      <c r="B351" s="126" t="s">
        <v>244</v>
      </c>
      <c r="C351" s="126" t="s">
        <v>512</v>
      </c>
      <c r="D351" s="126" t="s">
        <v>323</v>
      </c>
      <c r="E351" s="126" t="s">
        <v>230</v>
      </c>
      <c r="F351" s="126" t="s">
        <v>360</v>
      </c>
      <c r="G351" s="127" t="s">
        <v>1680</v>
      </c>
      <c r="H351" s="132">
        <v>7013</v>
      </c>
      <c r="I351" s="125">
        <v>5</v>
      </c>
      <c r="J351" s="129">
        <f>อุดรธานี!F161</f>
        <v>769149.59</v>
      </c>
      <c r="K351" s="130">
        <f>อุดรธานี!AW161</f>
        <v>1095819.8199999998</v>
      </c>
      <c r="L351" s="131">
        <f>อุดรธานี!AX161</f>
        <v>1287477.1099999999</v>
      </c>
      <c r="M351" s="131">
        <f>อุดรธานี!AY161</f>
        <v>1036209.0900000001</v>
      </c>
      <c r="N351" s="126"/>
      <c r="O351" s="126"/>
      <c r="P351" s="126"/>
      <c r="Q351" s="118">
        <f t="shared" si="36"/>
        <v>251268.01999999979</v>
      </c>
      <c r="R351" s="119">
        <f t="shared" si="37"/>
        <v>183.58435904748322</v>
      </c>
    </row>
    <row r="352" spans="1:18" x14ac:dyDescent="0.5">
      <c r="A352" s="125">
        <v>13</v>
      </c>
      <c r="B352" s="126" t="s">
        <v>244</v>
      </c>
      <c r="C352" s="126" t="s">
        <v>512</v>
      </c>
      <c r="D352" s="126" t="s">
        <v>323</v>
      </c>
      <c r="E352" s="126" t="s">
        <v>230</v>
      </c>
      <c r="F352" s="126" t="s">
        <v>360</v>
      </c>
      <c r="G352" s="127" t="s">
        <v>1681</v>
      </c>
      <c r="H352" s="128">
        <v>4588</v>
      </c>
      <c r="I352" s="125">
        <v>4</v>
      </c>
      <c r="J352" s="129">
        <f>อุดรธานี!F162</f>
        <v>574901.72</v>
      </c>
      <c r="K352" s="130">
        <f>อุดรธานี!AW162</f>
        <v>546092.76</v>
      </c>
      <c r="L352" s="131">
        <f>อุดรธานี!AX162</f>
        <v>1083709.8500000001</v>
      </c>
      <c r="M352" s="131">
        <f>อุดรธานี!AY162</f>
        <v>885250.33000000007</v>
      </c>
      <c r="N352" s="126"/>
      <c r="O352" s="126"/>
      <c r="P352" s="126"/>
      <c r="Q352" s="118">
        <f t="shared" si="36"/>
        <v>198459.52000000002</v>
      </c>
      <c r="R352" s="119">
        <f t="shared" si="37"/>
        <v>236.20528552746296</v>
      </c>
    </row>
    <row r="353" spans="1:18" x14ac:dyDescent="0.5">
      <c r="A353" s="125">
        <v>14</v>
      </c>
      <c r="B353" s="126" t="s">
        <v>244</v>
      </c>
      <c r="C353" s="126" t="s">
        <v>512</v>
      </c>
      <c r="D353" s="126" t="s">
        <v>323</v>
      </c>
      <c r="E353" s="126" t="s">
        <v>230</v>
      </c>
      <c r="F353" s="126" t="s">
        <v>360</v>
      </c>
      <c r="G353" s="127" t="s">
        <v>1682</v>
      </c>
      <c r="H353" s="128">
        <v>2353</v>
      </c>
      <c r="I353" s="125">
        <v>2</v>
      </c>
      <c r="J353" s="129">
        <f>อุดรธานี!F163</f>
        <v>471352.36</v>
      </c>
      <c r="K353" s="130">
        <f>อุดรธานี!AW163</f>
        <v>733322.49</v>
      </c>
      <c r="L353" s="131">
        <f>อุดรธานี!AX163</f>
        <v>940817.66</v>
      </c>
      <c r="M353" s="131">
        <f>อุดรธานี!AY163</f>
        <v>658932.90999999992</v>
      </c>
      <c r="N353" s="126"/>
      <c r="O353" s="126"/>
      <c r="P353" s="126"/>
      <c r="Q353" s="118">
        <f t="shared" si="36"/>
        <v>281884.75000000012</v>
      </c>
      <c r="R353" s="119">
        <f t="shared" si="37"/>
        <v>399.83750956226095</v>
      </c>
    </row>
    <row r="354" spans="1:18" x14ac:dyDescent="0.5">
      <c r="A354" s="125">
        <v>15</v>
      </c>
      <c r="B354" s="126" t="s">
        <v>244</v>
      </c>
      <c r="C354" s="126" t="s">
        <v>512</v>
      </c>
      <c r="D354" s="126" t="s">
        <v>323</v>
      </c>
      <c r="E354" s="126" t="s">
        <v>230</v>
      </c>
      <c r="F354" s="126" t="s">
        <v>360</v>
      </c>
      <c r="G354" s="127" t="s">
        <v>1683</v>
      </c>
      <c r="H354" s="128">
        <v>3206</v>
      </c>
      <c r="I354" s="125">
        <v>3</v>
      </c>
      <c r="J354" s="129">
        <f>อุดรธานี!F164</f>
        <v>547861.68999999994</v>
      </c>
      <c r="K354" s="130">
        <f>อุดรธานี!AW164</f>
        <v>736863.37999999989</v>
      </c>
      <c r="L354" s="131">
        <f>อุดรธานี!AX164</f>
        <v>915191.14</v>
      </c>
      <c r="M354" s="131">
        <f>อุดรธานี!AY164</f>
        <v>597708.92000000004</v>
      </c>
      <c r="N354" s="126"/>
      <c r="O354" s="126"/>
      <c r="P354" s="126"/>
      <c r="Q354" s="118">
        <f t="shared" si="36"/>
        <v>317482.21999999997</v>
      </c>
      <c r="R354" s="119">
        <f t="shared" si="37"/>
        <v>285.46199001871491</v>
      </c>
    </row>
    <row r="355" spans="1:18" x14ac:dyDescent="0.5">
      <c r="A355" s="125">
        <v>16</v>
      </c>
      <c r="B355" s="126" t="s">
        <v>244</v>
      </c>
      <c r="C355" s="126" t="s">
        <v>512</v>
      </c>
      <c r="D355" s="126" t="s">
        <v>323</v>
      </c>
      <c r="E355" s="126" t="s">
        <v>230</v>
      </c>
      <c r="F355" s="126" t="s">
        <v>360</v>
      </c>
      <c r="G355" s="127" t="s">
        <v>1684</v>
      </c>
      <c r="H355" s="128">
        <v>2498</v>
      </c>
      <c r="I355" s="125">
        <v>2</v>
      </c>
      <c r="J355" s="129">
        <f>อุดรธานี!F165</f>
        <v>994397.67</v>
      </c>
      <c r="K355" s="130">
        <f>อุดรธานี!AW165</f>
        <v>932569.26</v>
      </c>
      <c r="L355" s="131">
        <f>อุดรธานี!AX165</f>
        <v>1084812.21</v>
      </c>
      <c r="M355" s="131">
        <f>อุดรธานี!AY165</f>
        <v>805851.4</v>
      </c>
      <c r="N355" s="126"/>
      <c r="O355" s="126"/>
      <c r="P355" s="126"/>
      <c r="Q355" s="118">
        <f t="shared" si="36"/>
        <v>278960.80999999994</v>
      </c>
      <c r="R355" s="119">
        <f t="shared" si="37"/>
        <v>434.27230184147317</v>
      </c>
    </row>
    <row r="356" spans="1:18" x14ac:dyDescent="0.5">
      <c r="A356" s="125">
        <v>17</v>
      </c>
      <c r="B356" s="126" t="s">
        <v>244</v>
      </c>
      <c r="C356" s="126" t="s">
        <v>512</v>
      </c>
      <c r="D356" s="126" t="s">
        <v>323</v>
      </c>
      <c r="E356" s="126" t="s">
        <v>230</v>
      </c>
      <c r="F356" s="126" t="s">
        <v>360</v>
      </c>
      <c r="G356" s="127" t="s">
        <v>1685</v>
      </c>
      <c r="H356" s="128">
        <v>4052</v>
      </c>
      <c r="I356" s="125">
        <v>3</v>
      </c>
      <c r="J356" s="129">
        <f>อุดรธานี!F166</f>
        <v>578523.73</v>
      </c>
      <c r="K356" s="130">
        <f>อุดรธานี!AW166</f>
        <v>571937.44999999995</v>
      </c>
      <c r="L356" s="131">
        <f>อุดรธานี!AX166</f>
        <v>1022627.14</v>
      </c>
      <c r="M356" s="131">
        <f>อุดรธานี!AY166</f>
        <v>743719.89</v>
      </c>
      <c r="N356" s="126"/>
      <c r="O356" s="126"/>
      <c r="P356" s="126"/>
      <c r="Q356" s="118">
        <f t="shared" si="36"/>
        <v>278907.25</v>
      </c>
      <c r="R356" s="119">
        <f t="shared" si="37"/>
        <v>252.37589832181638</v>
      </c>
    </row>
    <row r="357" spans="1:18" x14ac:dyDescent="0.5">
      <c r="A357" s="125">
        <v>18</v>
      </c>
      <c r="B357" s="126" t="s">
        <v>244</v>
      </c>
      <c r="C357" s="126" t="s">
        <v>512</v>
      </c>
      <c r="D357" s="126" t="s">
        <v>323</v>
      </c>
      <c r="E357" s="126" t="s">
        <v>230</v>
      </c>
      <c r="F357" s="126" t="s">
        <v>360</v>
      </c>
      <c r="G357" s="127" t="s">
        <v>1686</v>
      </c>
      <c r="H357" s="128">
        <v>2478</v>
      </c>
      <c r="I357" s="125">
        <v>2</v>
      </c>
      <c r="J357" s="129">
        <f>อุดรธานี!F167</f>
        <v>379680.24</v>
      </c>
      <c r="K357" s="130">
        <f>อุดรธานี!AW167</f>
        <v>387862.50999999995</v>
      </c>
      <c r="L357" s="131">
        <f>อุดรธานี!AX167</f>
        <v>868156.8</v>
      </c>
      <c r="M357" s="131">
        <f>อุดรธานี!AY167</f>
        <v>755977.53999999992</v>
      </c>
      <c r="N357" s="126"/>
      <c r="O357" s="126"/>
      <c r="P357" s="126"/>
      <c r="Q357" s="118">
        <f t="shared" si="36"/>
        <v>112179.26000000013</v>
      </c>
      <c r="R357" s="119">
        <f t="shared" si="37"/>
        <v>350.34576271186444</v>
      </c>
    </row>
    <row r="358" spans="1:18" x14ac:dyDescent="0.5">
      <c r="A358" s="125">
        <v>19</v>
      </c>
      <c r="B358" s="126" t="s">
        <v>244</v>
      </c>
      <c r="C358" s="126" t="s">
        <v>514</v>
      </c>
      <c r="D358" s="126" t="s">
        <v>323</v>
      </c>
      <c r="E358" s="126" t="s">
        <v>230</v>
      </c>
      <c r="F358" s="126" t="s">
        <v>360</v>
      </c>
      <c r="G358" s="127" t="s">
        <v>1687</v>
      </c>
      <c r="H358" s="128">
        <v>2353</v>
      </c>
      <c r="I358" s="125">
        <v>2</v>
      </c>
      <c r="J358" s="129">
        <f>อุดรธานี!F168</f>
        <v>1014089.03</v>
      </c>
      <c r="K358" s="130">
        <f>อุดรธานี!AW168</f>
        <v>890200.64000000013</v>
      </c>
      <c r="L358" s="131">
        <f>อุดรธานี!AX168</f>
        <v>936691.08</v>
      </c>
      <c r="M358" s="131">
        <f>อุดรธานี!AY168</f>
        <v>825229.38</v>
      </c>
      <c r="N358" s="126"/>
      <c r="O358" s="126"/>
      <c r="P358" s="126"/>
      <c r="Q358" s="118">
        <f t="shared" si="36"/>
        <v>111461.69999999995</v>
      </c>
      <c r="R358" s="119">
        <f t="shared" si="37"/>
        <v>398.08375690607733</v>
      </c>
    </row>
    <row r="359" spans="1:18" x14ac:dyDescent="0.5">
      <c r="A359" s="125">
        <v>20</v>
      </c>
      <c r="B359" s="126" t="s">
        <v>244</v>
      </c>
      <c r="C359" s="126" t="s">
        <v>515</v>
      </c>
      <c r="D359" s="126" t="s">
        <v>323</v>
      </c>
      <c r="E359" s="126" t="s">
        <v>230</v>
      </c>
      <c r="F359" s="126" t="s">
        <v>360</v>
      </c>
      <c r="G359" s="127" t="s">
        <v>1688</v>
      </c>
      <c r="H359" s="128">
        <v>5363</v>
      </c>
      <c r="I359" s="125">
        <v>4</v>
      </c>
      <c r="J359" s="129">
        <f>อุดรธานี!F169</f>
        <v>1098483.8400000001</v>
      </c>
      <c r="K359" s="130">
        <f>อุดรธานี!AW169</f>
        <v>1050131.08</v>
      </c>
      <c r="L359" s="131">
        <f>อุดรธานี!AX169</f>
        <v>1209436.6600000001</v>
      </c>
      <c r="M359" s="131">
        <f>อุดรธานี!AY169</f>
        <v>873802.91999999993</v>
      </c>
      <c r="N359" s="126"/>
      <c r="O359" s="126"/>
      <c r="P359" s="126"/>
      <c r="Q359" s="118">
        <f t="shared" si="36"/>
        <v>335633.74000000022</v>
      </c>
      <c r="R359" s="119">
        <f t="shared" si="37"/>
        <v>225.51494685810184</v>
      </c>
    </row>
    <row r="360" spans="1:18" x14ac:dyDescent="0.5">
      <c r="A360" s="125">
        <v>21</v>
      </c>
      <c r="B360" s="126" t="s">
        <v>244</v>
      </c>
      <c r="C360" s="126" t="s">
        <v>516</v>
      </c>
      <c r="D360" s="126" t="s">
        <v>323</v>
      </c>
      <c r="E360" s="126" t="s">
        <v>230</v>
      </c>
      <c r="F360" s="126" t="s">
        <v>360</v>
      </c>
      <c r="G360" s="127" t="s">
        <v>1689</v>
      </c>
      <c r="H360" s="128">
        <v>2121</v>
      </c>
      <c r="I360" s="125">
        <v>2</v>
      </c>
      <c r="J360" s="129">
        <f>อุดรธานี!F170</f>
        <v>709046.09</v>
      </c>
      <c r="K360" s="130">
        <f>อุดรธานี!AW170</f>
        <v>821482.77999999991</v>
      </c>
      <c r="L360" s="131">
        <f>อุดรธานี!AX170</f>
        <v>997241.51</v>
      </c>
      <c r="M360" s="131">
        <f>อุดรธานี!AY170</f>
        <v>541562.42999999993</v>
      </c>
      <c r="N360" s="126"/>
      <c r="O360" s="126"/>
      <c r="P360" s="126"/>
      <c r="Q360" s="118">
        <f t="shared" si="36"/>
        <v>455679.08000000007</v>
      </c>
      <c r="R360" s="119">
        <f t="shared" si="37"/>
        <v>470.17515794436588</v>
      </c>
    </row>
    <row r="361" spans="1:18" s="140" customFormat="1" x14ac:dyDescent="0.5">
      <c r="A361" s="133">
        <v>12</v>
      </c>
      <c r="B361" s="134" t="s">
        <v>244</v>
      </c>
      <c r="C361" s="134"/>
      <c r="D361" s="134"/>
      <c r="E361" s="134" t="s">
        <v>257</v>
      </c>
      <c r="F361" s="134"/>
      <c r="G361" s="135" t="s">
        <v>517</v>
      </c>
      <c r="H361" s="141">
        <f>SUM(H340:H360)</f>
        <v>76244</v>
      </c>
      <c r="I361" s="133"/>
      <c r="J361" s="137">
        <f>SUM(J340:J360)</f>
        <v>14160313.149999999</v>
      </c>
      <c r="K361" s="137">
        <f t="shared" ref="K361:M361" si="39">SUM(K340:K360)</f>
        <v>16190143.719999999</v>
      </c>
      <c r="L361" s="137">
        <f t="shared" si="39"/>
        <v>21247148.650000002</v>
      </c>
      <c r="M361" s="137">
        <f t="shared" si="39"/>
        <v>15971753.18</v>
      </c>
      <c r="N361" s="134">
        <v>20</v>
      </c>
      <c r="O361" s="134">
        <v>20</v>
      </c>
      <c r="P361" s="134">
        <f>N361-O361</f>
        <v>0</v>
      </c>
      <c r="Q361" s="138">
        <f t="shared" si="36"/>
        <v>5275395.4700000025</v>
      </c>
      <c r="R361" s="139">
        <f>L361/H361</f>
        <v>278.67305820785901</v>
      </c>
    </row>
    <row r="362" spans="1:18" x14ac:dyDescent="0.5">
      <c r="A362" s="125">
        <v>1</v>
      </c>
      <c r="B362" s="126" t="s">
        <v>244</v>
      </c>
      <c r="C362" s="126" t="s">
        <v>514</v>
      </c>
      <c r="D362" s="126" t="s">
        <v>326</v>
      </c>
      <c r="E362" s="126" t="s">
        <v>231</v>
      </c>
      <c r="F362" s="126" t="s">
        <v>390</v>
      </c>
      <c r="G362" s="127" t="s">
        <v>518</v>
      </c>
      <c r="H362" s="128"/>
      <c r="I362" s="125"/>
      <c r="J362" s="129"/>
      <c r="K362" s="130"/>
      <c r="L362" s="131"/>
      <c r="M362" s="131"/>
      <c r="N362" s="126"/>
      <c r="O362" s="126"/>
      <c r="P362" s="126"/>
    </row>
    <row r="363" spans="1:18" x14ac:dyDescent="0.5">
      <c r="A363" s="125">
        <v>2</v>
      </c>
      <c r="B363" s="126" t="s">
        <v>244</v>
      </c>
      <c r="C363" s="126" t="s">
        <v>514</v>
      </c>
      <c r="D363" s="126" t="s">
        <v>326</v>
      </c>
      <c r="E363" s="126" t="s">
        <v>231</v>
      </c>
      <c r="F363" s="126" t="s">
        <v>360</v>
      </c>
      <c r="G363" s="127" t="s">
        <v>1690</v>
      </c>
      <c r="H363" s="128">
        <v>5006</v>
      </c>
      <c r="I363" s="125">
        <v>4</v>
      </c>
      <c r="J363" s="129">
        <f>อุดรธานี!F171</f>
        <v>708089.59</v>
      </c>
      <c r="K363" s="130">
        <f>อุดรธานี!AW171</f>
        <v>831233.29</v>
      </c>
      <c r="L363" s="131">
        <f>อุดรธานี!AX171</f>
        <v>717870.46</v>
      </c>
      <c r="M363" s="131">
        <f>อุดรธานี!AY171</f>
        <v>745097.25</v>
      </c>
      <c r="N363" s="126"/>
      <c r="O363" s="126"/>
      <c r="P363" s="126"/>
      <c r="Q363" s="118">
        <f t="shared" si="36"/>
        <v>-27226.790000000037</v>
      </c>
      <c r="R363" s="119">
        <f t="shared" si="37"/>
        <v>143.4020095884938</v>
      </c>
    </row>
    <row r="364" spans="1:18" x14ac:dyDescent="0.5">
      <c r="A364" s="125">
        <v>3</v>
      </c>
      <c r="B364" s="126" t="s">
        <v>244</v>
      </c>
      <c r="C364" s="126" t="s">
        <v>514</v>
      </c>
      <c r="D364" s="126" t="s">
        <v>326</v>
      </c>
      <c r="E364" s="126" t="s">
        <v>231</v>
      </c>
      <c r="F364" s="126" t="s">
        <v>360</v>
      </c>
      <c r="G364" s="127" t="s">
        <v>1691</v>
      </c>
      <c r="H364" s="128">
        <v>2343</v>
      </c>
      <c r="I364" s="125">
        <v>2</v>
      </c>
      <c r="J364" s="129">
        <f>อุดรธานี!F172</f>
        <v>388288.24</v>
      </c>
      <c r="K364" s="130">
        <f>อุดรธานี!AW172</f>
        <v>340322.72000000003</v>
      </c>
      <c r="L364" s="131">
        <f>อุดรธานี!AX172</f>
        <v>688586.23999999999</v>
      </c>
      <c r="M364" s="131">
        <f>อุดรธานี!AY172</f>
        <v>701222.13</v>
      </c>
      <c r="N364" s="126"/>
      <c r="O364" s="126"/>
      <c r="P364" s="126"/>
      <c r="Q364" s="118">
        <f t="shared" si="36"/>
        <v>-12635.890000000014</v>
      </c>
      <c r="R364" s="119">
        <f t="shared" si="37"/>
        <v>293.89084080239007</v>
      </c>
    </row>
    <row r="365" spans="1:18" x14ac:dyDescent="0.5">
      <c r="A365" s="125">
        <v>4</v>
      </c>
      <c r="B365" s="126" t="s">
        <v>244</v>
      </c>
      <c r="C365" s="126" t="s">
        <v>514</v>
      </c>
      <c r="D365" s="126" t="s">
        <v>326</v>
      </c>
      <c r="E365" s="126" t="s">
        <v>231</v>
      </c>
      <c r="F365" s="126" t="s">
        <v>360</v>
      </c>
      <c r="G365" s="127" t="s">
        <v>1692</v>
      </c>
      <c r="H365" s="128">
        <v>2524</v>
      </c>
      <c r="I365" s="125">
        <v>2</v>
      </c>
      <c r="J365" s="129">
        <f>อุดรธานี!F173</f>
        <v>263606.08</v>
      </c>
      <c r="K365" s="130">
        <f>อุดรธานี!AW173</f>
        <v>338056.78999999992</v>
      </c>
      <c r="L365" s="131">
        <f>อุดรธานี!AX173</f>
        <v>624838.82999999996</v>
      </c>
      <c r="M365" s="131">
        <f>อุดรธานี!AY173</f>
        <v>724413.01</v>
      </c>
      <c r="N365" s="126"/>
      <c r="O365" s="126"/>
      <c r="P365" s="126"/>
      <c r="Q365" s="118">
        <f t="shared" si="36"/>
        <v>-99574.180000000051</v>
      </c>
      <c r="R365" s="119">
        <f t="shared" si="37"/>
        <v>247.55896592709982</v>
      </c>
    </row>
    <row r="366" spans="1:18" x14ac:dyDescent="0.5">
      <c r="A366" s="125">
        <v>5</v>
      </c>
      <c r="B366" s="126" t="s">
        <v>244</v>
      </c>
      <c r="C366" s="126" t="s">
        <v>514</v>
      </c>
      <c r="D366" s="126" t="s">
        <v>326</v>
      </c>
      <c r="E366" s="126" t="s">
        <v>231</v>
      </c>
      <c r="F366" s="126" t="s">
        <v>360</v>
      </c>
      <c r="G366" s="127" t="s">
        <v>1693</v>
      </c>
      <c r="H366" s="132">
        <v>6272</v>
      </c>
      <c r="I366" s="125">
        <v>5</v>
      </c>
      <c r="J366" s="129">
        <f>อุดรธานี!F174</f>
        <v>1035002.1</v>
      </c>
      <c r="K366" s="130">
        <f>อุดรธานี!AW174</f>
        <v>1115481.02</v>
      </c>
      <c r="L366" s="131">
        <f>อุดรธานี!AX174</f>
        <v>947714.41</v>
      </c>
      <c r="M366" s="131">
        <f>อุดรธานี!AY174</f>
        <v>842546.86</v>
      </c>
      <c r="N366" s="126"/>
      <c r="O366" s="126"/>
      <c r="P366" s="126"/>
      <c r="Q366" s="118">
        <f t="shared" si="36"/>
        <v>105167.55000000005</v>
      </c>
      <c r="R366" s="119">
        <f t="shared" si="37"/>
        <v>151.10242506377551</v>
      </c>
    </row>
    <row r="367" spans="1:18" x14ac:dyDescent="0.5">
      <c r="A367" s="125">
        <v>6</v>
      </c>
      <c r="B367" s="126" t="s">
        <v>244</v>
      </c>
      <c r="C367" s="126" t="s">
        <v>514</v>
      </c>
      <c r="D367" s="126" t="s">
        <v>326</v>
      </c>
      <c r="E367" s="126" t="s">
        <v>231</v>
      </c>
      <c r="F367" s="126" t="s">
        <v>360</v>
      </c>
      <c r="G367" s="127" t="s">
        <v>1694</v>
      </c>
      <c r="H367" s="128">
        <v>5818</v>
      </c>
      <c r="I367" s="125">
        <v>4</v>
      </c>
      <c r="J367" s="129">
        <f>อุดรธานี!F175</f>
        <v>1851028.77</v>
      </c>
      <c r="K367" s="130">
        <f>อุดรธานี!AW175</f>
        <v>2048820.6900000002</v>
      </c>
      <c r="L367" s="131">
        <f>อุดรธานี!AX175</f>
        <v>1153449.58</v>
      </c>
      <c r="M367" s="131">
        <f>อุดรธานี!AY175</f>
        <v>933576.68</v>
      </c>
      <c r="N367" s="126"/>
      <c r="O367" s="126"/>
      <c r="P367" s="126"/>
      <c r="Q367" s="118">
        <f t="shared" si="36"/>
        <v>219872.90000000002</v>
      </c>
      <c r="R367" s="119">
        <f t="shared" si="37"/>
        <v>198.25534204193883</v>
      </c>
    </row>
    <row r="368" spans="1:18" x14ac:dyDescent="0.5">
      <c r="A368" s="125">
        <v>7</v>
      </c>
      <c r="B368" s="126" t="s">
        <v>244</v>
      </c>
      <c r="C368" s="126" t="s">
        <v>514</v>
      </c>
      <c r="D368" s="126" t="s">
        <v>326</v>
      </c>
      <c r="E368" s="126" t="s">
        <v>231</v>
      </c>
      <c r="F368" s="126" t="s">
        <v>360</v>
      </c>
      <c r="G368" s="127" t="s">
        <v>1695</v>
      </c>
      <c r="H368" s="128">
        <v>3371</v>
      </c>
      <c r="I368" s="125">
        <v>3</v>
      </c>
      <c r="J368" s="129">
        <f>อุดรธานี!F176</f>
        <v>428906.51</v>
      </c>
      <c r="K368" s="130">
        <f>อุดรธานี!AW176</f>
        <v>562221.29999999993</v>
      </c>
      <c r="L368" s="131">
        <f>อุดรธานี!AX176</f>
        <v>583607.85</v>
      </c>
      <c r="M368" s="131">
        <f>อุดรธานี!AY176</f>
        <v>693728.42</v>
      </c>
      <c r="N368" s="126"/>
      <c r="O368" s="126"/>
      <c r="P368" s="126"/>
      <c r="Q368" s="118">
        <f t="shared" si="36"/>
        <v>-110120.57000000007</v>
      </c>
      <c r="R368" s="119">
        <f t="shared" si="37"/>
        <v>173.1260308513794</v>
      </c>
    </row>
    <row r="369" spans="1:18" x14ac:dyDescent="0.5">
      <c r="A369" s="125">
        <v>8</v>
      </c>
      <c r="B369" s="126" t="s">
        <v>244</v>
      </c>
      <c r="C369" s="126" t="s">
        <v>514</v>
      </c>
      <c r="D369" s="126" t="s">
        <v>326</v>
      </c>
      <c r="E369" s="126" t="s">
        <v>231</v>
      </c>
      <c r="F369" s="126" t="s">
        <v>360</v>
      </c>
      <c r="G369" s="127" t="s">
        <v>1696</v>
      </c>
      <c r="H369" s="128">
        <v>4503</v>
      </c>
      <c r="I369" s="125">
        <v>4</v>
      </c>
      <c r="J369" s="129">
        <f>อุดรธานี!F177</f>
        <v>688395.1</v>
      </c>
      <c r="K369" s="130">
        <f>อุดรธานี!AW177</f>
        <v>872294.05999999994</v>
      </c>
      <c r="L369" s="131">
        <f>อุดรธานี!AX177</f>
        <v>615422.83000000007</v>
      </c>
      <c r="M369" s="131">
        <f>อุดรธานี!AY177</f>
        <v>634626.74</v>
      </c>
      <c r="N369" s="126"/>
      <c r="O369" s="126"/>
      <c r="P369" s="126"/>
      <c r="Q369" s="118">
        <f t="shared" si="36"/>
        <v>-19203.909999999916</v>
      </c>
      <c r="R369" s="119">
        <f t="shared" si="37"/>
        <v>136.66951587830337</v>
      </c>
    </row>
    <row r="370" spans="1:18" x14ac:dyDescent="0.5">
      <c r="A370" s="125">
        <v>9</v>
      </c>
      <c r="B370" s="126" t="s">
        <v>244</v>
      </c>
      <c r="C370" s="126" t="s">
        <v>514</v>
      </c>
      <c r="D370" s="126" t="s">
        <v>326</v>
      </c>
      <c r="E370" s="126" t="s">
        <v>231</v>
      </c>
      <c r="F370" s="126" t="s">
        <v>360</v>
      </c>
      <c r="G370" s="127" t="s">
        <v>1697</v>
      </c>
      <c r="H370" s="128">
        <v>2325</v>
      </c>
      <c r="I370" s="125">
        <v>2</v>
      </c>
      <c r="J370" s="129">
        <f>อุดรธานี!F178</f>
        <v>301533.3</v>
      </c>
      <c r="K370" s="130">
        <f>อุดรธานี!AW178</f>
        <v>366253.15</v>
      </c>
      <c r="L370" s="131">
        <f>อุดรธานี!AX178</f>
        <v>363450.07999999996</v>
      </c>
      <c r="M370" s="131">
        <f>อุดรธานี!AY178</f>
        <v>360106.56999999995</v>
      </c>
      <c r="N370" s="126"/>
      <c r="O370" s="126"/>
      <c r="P370" s="126"/>
      <c r="Q370" s="118">
        <f t="shared" si="36"/>
        <v>3343.5100000000093</v>
      </c>
      <c r="R370" s="119">
        <f t="shared" si="37"/>
        <v>156.32261505376343</v>
      </c>
    </row>
    <row r="371" spans="1:18" x14ac:dyDescent="0.5">
      <c r="A371" s="125">
        <v>10</v>
      </c>
      <c r="B371" s="126" t="s">
        <v>244</v>
      </c>
      <c r="C371" s="126" t="s">
        <v>514</v>
      </c>
      <c r="D371" s="126" t="s">
        <v>326</v>
      </c>
      <c r="E371" s="126" t="s">
        <v>231</v>
      </c>
      <c r="F371" s="126" t="s">
        <v>360</v>
      </c>
      <c r="G371" s="127" t="s">
        <v>1698</v>
      </c>
      <c r="H371" s="128">
        <v>1480</v>
      </c>
      <c r="I371" s="125">
        <v>1</v>
      </c>
      <c r="J371" s="129">
        <f>อุดรธานี!F179</f>
        <v>201712.26</v>
      </c>
      <c r="K371" s="130">
        <f>อุดรธานี!AW179</f>
        <v>195525.89</v>
      </c>
      <c r="L371" s="131">
        <f>อุดรธานี!AX179</f>
        <v>311558.42</v>
      </c>
      <c r="M371" s="131">
        <f>อุดรธานี!AY179</f>
        <v>430201.31999999995</v>
      </c>
      <c r="N371" s="126"/>
      <c r="O371" s="126"/>
      <c r="P371" s="126"/>
      <c r="Q371" s="118">
        <f t="shared" si="36"/>
        <v>-118642.89999999997</v>
      </c>
      <c r="R371" s="119">
        <f t="shared" si="37"/>
        <v>210.51244594594593</v>
      </c>
    </row>
    <row r="372" spans="1:18" s="140" customFormat="1" x14ac:dyDescent="0.5">
      <c r="A372" s="133">
        <v>13</v>
      </c>
      <c r="B372" s="134" t="s">
        <v>244</v>
      </c>
      <c r="C372" s="134"/>
      <c r="D372" s="134"/>
      <c r="E372" s="134" t="s">
        <v>257</v>
      </c>
      <c r="F372" s="134"/>
      <c r="G372" s="135" t="s">
        <v>519</v>
      </c>
      <c r="H372" s="141">
        <f>SUM(H362:H371)</f>
        <v>33642</v>
      </c>
      <c r="I372" s="133"/>
      <c r="J372" s="137">
        <f>SUM(J362:J371)</f>
        <v>5866561.9499999993</v>
      </c>
      <c r="K372" s="137">
        <f t="shared" ref="K372:M372" si="40">SUM(K362:K371)</f>
        <v>6670208.9099999992</v>
      </c>
      <c r="L372" s="137">
        <f t="shared" si="40"/>
        <v>6006498.7000000002</v>
      </c>
      <c r="M372" s="137">
        <f t="shared" si="40"/>
        <v>6065518.9800000004</v>
      </c>
      <c r="N372" s="134">
        <v>9</v>
      </c>
      <c r="O372" s="134">
        <v>9</v>
      </c>
      <c r="P372" s="134">
        <f>N372-O372</f>
        <v>0</v>
      </c>
      <c r="Q372" s="138">
        <f t="shared" si="36"/>
        <v>-59020.280000000261</v>
      </c>
      <c r="R372" s="139">
        <f>L372/H372</f>
        <v>178.54166518042922</v>
      </c>
    </row>
    <row r="373" spans="1:18" x14ac:dyDescent="0.5">
      <c r="A373" s="125">
        <v>1</v>
      </c>
      <c r="B373" s="126" t="s">
        <v>244</v>
      </c>
      <c r="C373" s="126" t="s">
        <v>515</v>
      </c>
      <c r="D373" s="126" t="s">
        <v>329</v>
      </c>
      <c r="E373" s="126" t="s">
        <v>232</v>
      </c>
      <c r="F373" s="126" t="s">
        <v>390</v>
      </c>
      <c r="G373" s="127" t="s">
        <v>520</v>
      </c>
      <c r="H373" s="128"/>
      <c r="I373" s="125"/>
      <c r="J373" s="129"/>
      <c r="K373" s="130"/>
      <c r="L373" s="131"/>
      <c r="M373" s="131"/>
      <c r="N373" s="126"/>
      <c r="O373" s="126"/>
      <c r="P373" s="126"/>
    </row>
    <row r="374" spans="1:18" x14ac:dyDescent="0.5">
      <c r="A374" s="125">
        <v>2</v>
      </c>
      <c r="B374" s="126" t="s">
        <v>244</v>
      </c>
      <c r="C374" s="126" t="s">
        <v>515</v>
      </c>
      <c r="D374" s="126" t="s">
        <v>329</v>
      </c>
      <c r="E374" s="126" t="s">
        <v>232</v>
      </c>
      <c r="F374" s="126" t="s">
        <v>360</v>
      </c>
      <c r="G374" s="127" t="s">
        <v>1699</v>
      </c>
      <c r="H374" s="132">
        <v>8344</v>
      </c>
      <c r="I374" s="125">
        <v>5</v>
      </c>
      <c r="J374" s="129">
        <f>อุดรธานี!F180</f>
        <v>1491542.02</v>
      </c>
      <c r="K374" s="130">
        <f>อุดรธานี!AW180</f>
        <v>1566228.97</v>
      </c>
      <c r="L374" s="131">
        <f>อุดรธานี!AX180</f>
        <v>1663087.15</v>
      </c>
      <c r="M374" s="131">
        <f>อุดรธานี!AY180</f>
        <v>1265035.33</v>
      </c>
      <c r="N374" s="126"/>
      <c r="O374" s="126"/>
      <c r="P374" s="126"/>
      <c r="Q374" s="118">
        <f t="shared" si="36"/>
        <v>398051.81999999983</v>
      </c>
      <c r="R374" s="119">
        <f t="shared" si="37"/>
        <v>199.31533437200383</v>
      </c>
    </row>
    <row r="375" spans="1:18" x14ac:dyDescent="0.5">
      <c r="A375" s="125">
        <v>3</v>
      </c>
      <c r="B375" s="126" t="s">
        <v>244</v>
      </c>
      <c r="C375" s="126" t="s">
        <v>515</v>
      </c>
      <c r="D375" s="126" t="s">
        <v>329</v>
      </c>
      <c r="E375" s="126" t="s">
        <v>232</v>
      </c>
      <c r="F375" s="126" t="s">
        <v>360</v>
      </c>
      <c r="G375" s="127" t="s">
        <v>1700</v>
      </c>
      <c r="H375" s="128">
        <v>3901</v>
      </c>
      <c r="I375" s="125">
        <v>3</v>
      </c>
      <c r="J375" s="129">
        <f>อุดรธานี!F181</f>
        <v>531513.18999999994</v>
      </c>
      <c r="K375" s="130">
        <f>อุดรธานี!AW181</f>
        <v>917136.3899999999</v>
      </c>
      <c r="L375" s="131">
        <f>อุดรธานี!AX181</f>
        <v>1149219.58</v>
      </c>
      <c r="M375" s="131">
        <f>อุดรธานี!AY181</f>
        <v>733792.12</v>
      </c>
      <c r="N375" s="126"/>
      <c r="O375" s="126"/>
      <c r="P375" s="126"/>
      <c r="Q375" s="118">
        <f t="shared" si="36"/>
        <v>415427.46000000008</v>
      </c>
      <c r="R375" s="119">
        <f t="shared" si="37"/>
        <v>294.5961497052038</v>
      </c>
    </row>
    <row r="376" spans="1:18" s="239" customFormat="1" x14ac:dyDescent="0.5">
      <c r="A376" s="338">
        <v>4</v>
      </c>
      <c r="B376" s="339" t="s">
        <v>244</v>
      </c>
      <c r="C376" s="339" t="s">
        <v>515</v>
      </c>
      <c r="D376" s="339" t="s">
        <v>329</v>
      </c>
      <c r="E376" s="339" t="s">
        <v>232</v>
      </c>
      <c r="F376" s="339" t="s">
        <v>360</v>
      </c>
      <c r="G376" s="340" t="s">
        <v>1702</v>
      </c>
      <c r="H376" s="341">
        <v>4479</v>
      </c>
      <c r="I376" s="338">
        <v>3</v>
      </c>
      <c r="J376" s="342">
        <f>อุดรธานี!F183</f>
        <v>481518.13</v>
      </c>
      <c r="K376" s="343">
        <f>อุดรธานี!AW183</f>
        <v>96255.939999999944</v>
      </c>
      <c r="L376" s="342">
        <f>อุดรธานี!AX183</f>
        <v>1043292.15</v>
      </c>
      <c r="M376" s="342">
        <f>อุดรธานี!AY183</f>
        <v>788398.11</v>
      </c>
      <c r="N376" s="339"/>
      <c r="O376" s="339"/>
      <c r="P376" s="339"/>
      <c r="Q376" s="237">
        <f t="shared" si="36"/>
        <v>254894.04000000004</v>
      </c>
      <c r="R376" s="238">
        <f t="shared" si="37"/>
        <v>232.92970529135968</v>
      </c>
    </row>
    <row r="377" spans="1:18" x14ac:dyDescent="0.5">
      <c r="A377" s="125">
        <v>5</v>
      </c>
      <c r="B377" s="126" t="s">
        <v>244</v>
      </c>
      <c r="C377" s="126" t="s">
        <v>515</v>
      </c>
      <c r="D377" s="126" t="s">
        <v>329</v>
      </c>
      <c r="E377" s="126" t="s">
        <v>232</v>
      </c>
      <c r="F377" s="126" t="s">
        <v>360</v>
      </c>
      <c r="G377" s="127" t="s">
        <v>1703</v>
      </c>
      <c r="H377" s="128">
        <v>5054</v>
      </c>
      <c r="I377" s="125">
        <v>4</v>
      </c>
      <c r="J377" s="235">
        <f>อุดรธานี!F184</f>
        <v>859319.71</v>
      </c>
      <c r="K377" s="236">
        <f>อุดรธานี!AW184</f>
        <v>898120.39999999991</v>
      </c>
      <c r="L377" s="235">
        <f>อุดรธานี!AX184</f>
        <v>1071760.6099999999</v>
      </c>
      <c r="M377" s="235">
        <f>อุดรธานี!AY184</f>
        <v>814256.84</v>
      </c>
      <c r="N377" s="126"/>
      <c r="O377" s="126"/>
      <c r="P377" s="126"/>
      <c r="Q377" s="118">
        <f t="shared" si="36"/>
        <v>257503.7699999999</v>
      </c>
      <c r="R377" s="119">
        <f t="shared" si="37"/>
        <v>212.06185397704786</v>
      </c>
    </row>
    <row r="378" spans="1:18" x14ac:dyDescent="0.5">
      <c r="A378" s="143">
        <v>6</v>
      </c>
      <c r="B378" s="126" t="s">
        <v>244</v>
      </c>
      <c r="C378" s="126" t="s">
        <v>515</v>
      </c>
      <c r="D378" s="126" t="s">
        <v>329</v>
      </c>
      <c r="E378" s="126" t="s">
        <v>232</v>
      </c>
      <c r="F378" s="126" t="s">
        <v>360</v>
      </c>
      <c r="G378" s="127" t="s">
        <v>1704</v>
      </c>
      <c r="H378" s="128">
        <v>5698</v>
      </c>
      <c r="I378" s="125">
        <v>4</v>
      </c>
      <c r="J378" s="235">
        <f>อุดรธานี!F185</f>
        <v>652454.66</v>
      </c>
      <c r="K378" s="236">
        <f>อุดรธานี!AW185</f>
        <v>439068.72000000003</v>
      </c>
      <c r="L378" s="235">
        <f>อุดรธานี!AX185</f>
        <v>1341044.3700000001</v>
      </c>
      <c r="M378" s="235">
        <f>อุดรธานี!AY185</f>
        <v>1058486.32</v>
      </c>
      <c r="N378" s="126"/>
      <c r="O378" s="126"/>
      <c r="P378" s="126"/>
      <c r="Q378" s="118">
        <f t="shared" si="36"/>
        <v>282558.05000000005</v>
      </c>
      <c r="R378" s="119">
        <f t="shared" si="37"/>
        <v>235.3535222885223</v>
      </c>
    </row>
    <row r="379" spans="1:18" x14ac:dyDescent="0.5">
      <c r="A379" s="143">
        <v>7</v>
      </c>
      <c r="B379" s="126" t="s">
        <v>244</v>
      </c>
      <c r="C379" s="126" t="s">
        <v>515</v>
      </c>
      <c r="D379" s="126" t="s">
        <v>329</v>
      </c>
      <c r="E379" s="126" t="s">
        <v>232</v>
      </c>
      <c r="F379" s="126" t="s">
        <v>360</v>
      </c>
      <c r="G379" s="127" t="s">
        <v>1705</v>
      </c>
      <c r="H379" s="128">
        <v>5218</v>
      </c>
      <c r="I379" s="125">
        <v>4</v>
      </c>
      <c r="J379" s="235">
        <f>อุดรธานี!F186</f>
        <v>987306.66</v>
      </c>
      <c r="K379" s="236">
        <f>อุดรธานี!AW186</f>
        <v>1010192.9299999999</v>
      </c>
      <c r="L379" s="235">
        <f>อุดรธานี!AX186</f>
        <v>1224816.08</v>
      </c>
      <c r="M379" s="235">
        <f>อุดรธานี!AY186</f>
        <v>1065522.3199999998</v>
      </c>
      <c r="N379" s="126"/>
      <c r="O379" s="126"/>
      <c r="P379" s="126"/>
      <c r="Q379" s="118">
        <f t="shared" si="36"/>
        <v>159293.76000000024</v>
      </c>
      <c r="R379" s="119">
        <f t="shared" si="37"/>
        <v>234.7290302798007</v>
      </c>
    </row>
    <row r="380" spans="1:18" x14ac:dyDescent="0.5">
      <c r="A380" s="143">
        <v>8</v>
      </c>
      <c r="B380" s="126" t="s">
        <v>244</v>
      </c>
      <c r="C380" s="126" t="s">
        <v>515</v>
      </c>
      <c r="D380" s="126" t="s">
        <v>329</v>
      </c>
      <c r="E380" s="126" t="s">
        <v>232</v>
      </c>
      <c r="F380" s="126" t="s">
        <v>360</v>
      </c>
      <c r="G380" s="127" t="s">
        <v>1706</v>
      </c>
      <c r="H380" s="132">
        <v>6468</v>
      </c>
      <c r="I380" s="125">
        <v>5</v>
      </c>
      <c r="J380" s="235">
        <f>อุดรธานี!F187</f>
        <v>685922.95</v>
      </c>
      <c r="K380" s="236">
        <f>อุดรธานี!AW187</f>
        <v>754787.7</v>
      </c>
      <c r="L380" s="235">
        <f>อุดรธานี!AX187</f>
        <v>1226841.1299999999</v>
      </c>
      <c r="M380" s="235">
        <f>อุดรธานี!AY187</f>
        <v>1091535.6599999999</v>
      </c>
      <c r="N380" s="126"/>
      <c r="O380" s="126"/>
      <c r="P380" s="126"/>
      <c r="Q380" s="118">
        <f t="shared" si="36"/>
        <v>135305.46999999997</v>
      </c>
      <c r="R380" s="119">
        <f t="shared" si="37"/>
        <v>189.67859152752007</v>
      </c>
    </row>
    <row r="381" spans="1:18" x14ac:dyDescent="0.5">
      <c r="A381" s="143">
        <v>9</v>
      </c>
      <c r="B381" s="126" t="s">
        <v>244</v>
      </c>
      <c r="C381" s="126" t="s">
        <v>515</v>
      </c>
      <c r="D381" s="126" t="s">
        <v>329</v>
      </c>
      <c r="E381" s="126" t="s">
        <v>232</v>
      </c>
      <c r="F381" s="126" t="s">
        <v>360</v>
      </c>
      <c r="G381" s="127" t="s">
        <v>1707</v>
      </c>
      <c r="H381" s="132">
        <v>8206</v>
      </c>
      <c r="I381" s="125">
        <v>5</v>
      </c>
      <c r="J381" s="235">
        <f>อุดรธานี!F188</f>
        <v>1348844.79</v>
      </c>
      <c r="K381" s="236">
        <f>อุดรธานี!AW188</f>
        <v>1408866.5699999998</v>
      </c>
      <c r="L381" s="235">
        <f>อุดรธานี!AX188</f>
        <v>1344766.28</v>
      </c>
      <c r="M381" s="235">
        <f>อุดรธานี!AY188</f>
        <v>1054329.01</v>
      </c>
      <c r="N381" s="126"/>
      <c r="O381" s="126"/>
      <c r="P381" s="126"/>
      <c r="Q381" s="118">
        <f t="shared" si="36"/>
        <v>290437.27</v>
      </c>
      <c r="R381" s="119">
        <f t="shared" si="37"/>
        <v>163.87597855227884</v>
      </c>
    </row>
    <row r="382" spans="1:18" x14ac:dyDescent="0.5">
      <c r="A382" s="143">
        <v>10</v>
      </c>
      <c r="B382" s="126" t="s">
        <v>244</v>
      </c>
      <c r="C382" s="126" t="s">
        <v>515</v>
      </c>
      <c r="D382" s="126" t="s">
        <v>329</v>
      </c>
      <c r="E382" s="126" t="s">
        <v>232</v>
      </c>
      <c r="F382" s="126" t="s">
        <v>360</v>
      </c>
      <c r="G382" s="127" t="s">
        <v>1708</v>
      </c>
      <c r="H382" s="128">
        <v>4682</v>
      </c>
      <c r="I382" s="125">
        <v>4</v>
      </c>
      <c r="J382" s="235">
        <f>อุดรธานี!F189</f>
        <v>692890.13</v>
      </c>
      <c r="K382" s="236">
        <f>อุดรธานี!AW189</f>
        <v>823204.34999999986</v>
      </c>
      <c r="L382" s="235">
        <f>อุดรธานี!AX189</f>
        <v>988835.01</v>
      </c>
      <c r="M382" s="235">
        <f>อุดรธานี!AY189</f>
        <v>786743.3</v>
      </c>
      <c r="N382" s="126"/>
      <c r="O382" s="126"/>
      <c r="P382" s="126"/>
      <c r="Q382" s="118">
        <f t="shared" si="36"/>
        <v>202091.70999999996</v>
      </c>
      <c r="R382" s="119">
        <f t="shared" si="37"/>
        <v>211.19927595044854</v>
      </c>
    </row>
    <row r="383" spans="1:18" x14ac:dyDescent="0.5">
      <c r="A383" s="143">
        <v>11</v>
      </c>
      <c r="B383" s="126" t="s">
        <v>244</v>
      </c>
      <c r="C383" s="126" t="s">
        <v>515</v>
      </c>
      <c r="D383" s="126" t="s">
        <v>329</v>
      </c>
      <c r="E383" s="126" t="s">
        <v>232</v>
      </c>
      <c r="F383" s="126" t="s">
        <v>360</v>
      </c>
      <c r="G383" s="127" t="s">
        <v>1709</v>
      </c>
      <c r="H383" s="128">
        <v>5558</v>
      </c>
      <c r="I383" s="125">
        <v>4</v>
      </c>
      <c r="J383" s="235">
        <f>อุดรธานี!F190</f>
        <v>493500.73</v>
      </c>
      <c r="K383" s="236">
        <f>อุดรธานี!AW190</f>
        <v>657740.6</v>
      </c>
      <c r="L383" s="235">
        <f>อุดรธานี!AX190</f>
        <v>1290657.52</v>
      </c>
      <c r="M383" s="235">
        <f>อุดรธานี!AY190</f>
        <v>1078710.5</v>
      </c>
      <c r="N383" s="126"/>
      <c r="O383" s="126"/>
      <c r="P383" s="126"/>
      <c r="Q383" s="118">
        <f t="shared" si="36"/>
        <v>211947.02000000002</v>
      </c>
      <c r="R383" s="119">
        <f t="shared" si="37"/>
        <v>232.21617848146815</v>
      </c>
    </row>
    <row r="384" spans="1:18" x14ac:dyDescent="0.5">
      <c r="A384" s="143">
        <v>12</v>
      </c>
      <c r="B384" s="126" t="s">
        <v>244</v>
      </c>
      <c r="C384" s="126" t="s">
        <v>515</v>
      </c>
      <c r="D384" s="126" t="s">
        <v>329</v>
      </c>
      <c r="E384" s="126" t="s">
        <v>232</v>
      </c>
      <c r="F384" s="126" t="s">
        <v>360</v>
      </c>
      <c r="G384" s="127" t="s">
        <v>1710</v>
      </c>
      <c r="H384" s="128">
        <v>4731</v>
      </c>
      <c r="I384" s="125">
        <v>4</v>
      </c>
      <c r="J384" s="235">
        <f>อุดรธานี!F191</f>
        <v>588793.75</v>
      </c>
      <c r="K384" s="236">
        <f>อุดรธานี!AW191</f>
        <v>493054.61999999994</v>
      </c>
      <c r="L384" s="235">
        <f>อุดรธานี!AX191</f>
        <v>1231669.93</v>
      </c>
      <c r="M384" s="235">
        <f>อุดรธานี!AY191</f>
        <v>967788.13</v>
      </c>
      <c r="N384" s="126"/>
      <c r="O384" s="126"/>
      <c r="P384" s="126"/>
      <c r="Q384" s="118">
        <f t="shared" si="36"/>
        <v>263881.79999999993</v>
      </c>
      <c r="R384" s="119">
        <f t="shared" si="37"/>
        <v>260.34029380680613</v>
      </c>
    </row>
    <row r="385" spans="1:18" x14ac:dyDescent="0.5">
      <c r="A385" s="143">
        <v>13</v>
      </c>
      <c r="B385" s="126" t="s">
        <v>244</v>
      </c>
      <c r="C385" s="126" t="s">
        <v>516</v>
      </c>
      <c r="D385" s="126" t="s">
        <v>329</v>
      </c>
      <c r="E385" s="126" t="s">
        <v>232</v>
      </c>
      <c r="F385" s="126" t="s">
        <v>360</v>
      </c>
      <c r="G385" s="240" t="s">
        <v>1711</v>
      </c>
      <c r="H385" s="179">
        <v>3338</v>
      </c>
      <c r="I385" s="125">
        <v>3</v>
      </c>
      <c r="J385" s="235">
        <f>อุดรธานี!F192</f>
        <v>759194.65</v>
      </c>
      <c r="K385" s="236">
        <f>อุดรธานี!AW192</f>
        <v>773712.25</v>
      </c>
      <c r="L385" s="235">
        <f>อุดรธานี!AX192</f>
        <v>1281582.33</v>
      </c>
      <c r="M385" s="235">
        <f>อุดรธานี!AY192</f>
        <v>773008.28999999992</v>
      </c>
      <c r="N385" s="126"/>
      <c r="O385" s="126"/>
      <c r="P385" s="126"/>
      <c r="Q385" s="118">
        <f t="shared" si="36"/>
        <v>508574.04000000015</v>
      </c>
      <c r="R385" s="119">
        <f t="shared" si="37"/>
        <v>383.9371869382864</v>
      </c>
    </row>
    <row r="386" spans="1:18" x14ac:dyDescent="0.5">
      <c r="A386" s="143">
        <v>14</v>
      </c>
      <c r="B386" s="126" t="s">
        <v>244</v>
      </c>
      <c r="C386" s="126" t="s">
        <v>515</v>
      </c>
      <c r="D386" s="126" t="s">
        <v>329</v>
      </c>
      <c r="E386" s="126" t="s">
        <v>232</v>
      </c>
      <c r="F386" s="126" t="s">
        <v>360</v>
      </c>
      <c r="G386" s="127" t="s">
        <v>1712</v>
      </c>
      <c r="H386" s="132">
        <v>6544</v>
      </c>
      <c r="I386" s="125">
        <v>5</v>
      </c>
      <c r="J386" s="235">
        <f>อุดรธานี!F193</f>
        <v>798076.63</v>
      </c>
      <c r="K386" s="236">
        <f>อุดรธานี!AW193</f>
        <v>1155025.53</v>
      </c>
      <c r="L386" s="235">
        <f>อุดรธานี!AX193</f>
        <v>1060643.1299999999</v>
      </c>
      <c r="M386" s="235">
        <f>อุดรธานี!AY193</f>
        <v>880216.80999999994</v>
      </c>
      <c r="N386" s="126"/>
      <c r="O386" s="126"/>
      <c r="P386" s="126"/>
      <c r="Q386" s="118">
        <f t="shared" si="36"/>
        <v>180426.31999999995</v>
      </c>
      <c r="R386" s="119">
        <f t="shared" si="37"/>
        <v>162.07871790953544</v>
      </c>
    </row>
    <row r="387" spans="1:18" s="140" customFormat="1" x14ac:dyDescent="0.5">
      <c r="A387" s="180">
        <v>15</v>
      </c>
      <c r="B387" s="134" t="s">
        <v>244</v>
      </c>
      <c r="C387" s="134"/>
      <c r="D387" s="134"/>
      <c r="E387" s="134" t="s">
        <v>257</v>
      </c>
      <c r="F387" s="134"/>
      <c r="G387" s="135" t="s">
        <v>521</v>
      </c>
      <c r="H387" s="141">
        <f>SUM(H373:H386)</f>
        <v>72221</v>
      </c>
      <c r="I387" s="133"/>
      <c r="J387" s="137">
        <f>SUM(J373:J386)</f>
        <v>10370878.000000002</v>
      </c>
      <c r="K387" s="137">
        <f t="shared" ref="K387:M387" si="41">SUM(K373:K386)</f>
        <v>10993394.969999997</v>
      </c>
      <c r="L387" s="137">
        <f t="shared" si="41"/>
        <v>15918215.27</v>
      </c>
      <c r="M387" s="137">
        <f t="shared" si="41"/>
        <v>12357822.74</v>
      </c>
      <c r="N387" s="134">
        <v>13</v>
      </c>
      <c r="O387" s="134">
        <v>13</v>
      </c>
      <c r="P387" s="134">
        <f>N387-O387</f>
        <v>0</v>
      </c>
      <c r="Q387" s="138">
        <f t="shared" si="36"/>
        <v>3560392.5299999993</v>
      </c>
      <c r="R387" s="139">
        <f>L387/H387</f>
        <v>220.40978759640547</v>
      </c>
    </row>
    <row r="388" spans="1:18" x14ac:dyDescent="0.5">
      <c r="A388" s="125">
        <v>1</v>
      </c>
      <c r="B388" s="126" t="s">
        <v>244</v>
      </c>
      <c r="C388" s="126" t="s">
        <v>516</v>
      </c>
      <c r="D388" s="126" t="s">
        <v>331</v>
      </c>
      <c r="E388" s="126" t="s">
        <v>233</v>
      </c>
      <c r="F388" s="126" t="s">
        <v>390</v>
      </c>
      <c r="G388" s="127" t="s">
        <v>522</v>
      </c>
      <c r="H388" s="128"/>
      <c r="I388" s="125"/>
      <c r="J388" s="129"/>
      <c r="K388" s="130"/>
      <c r="L388" s="131"/>
      <c r="M388" s="131"/>
      <c r="N388" s="126"/>
      <c r="O388" s="126"/>
      <c r="P388" s="126"/>
    </row>
    <row r="389" spans="1:18" x14ac:dyDescent="0.5">
      <c r="A389" s="125">
        <v>2</v>
      </c>
      <c r="B389" s="126" t="s">
        <v>244</v>
      </c>
      <c r="C389" s="126" t="s">
        <v>516</v>
      </c>
      <c r="D389" s="126" t="s">
        <v>331</v>
      </c>
      <c r="E389" s="126" t="s">
        <v>233</v>
      </c>
      <c r="F389" s="126" t="s">
        <v>360</v>
      </c>
      <c r="G389" s="127" t="s">
        <v>1713</v>
      </c>
      <c r="H389" s="128">
        <v>2511</v>
      </c>
      <c r="I389" s="125">
        <v>2</v>
      </c>
      <c r="J389" s="131">
        <f>อุดรธานี!F194</f>
        <v>202420.12</v>
      </c>
      <c r="K389" s="130">
        <f>อุดรธานี!AW194</f>
        <v>280774.36</v>
      </c>
      <c r="L389" s="131">
        <f>อุดรธานี!AX194</f>
        <v>959278.76</v>
      </c>
      <c r="M389" s="131">
        <f>อุดรธานี!AY194</f>
        <v>824814.36</v>
      </c>
      <c r="N389" s="126"/>
      <c r="O389" s="126"/>
      <c r="P389" s="126"/>
      <c r="Q389" s="118">
        <f t="shared" si="36"/>
        <v>134464.40000000002</v>
      </c>
      <c r="R389" s="119">
        <f t="shared" si="37"/>
        <v>382.0305694942254</v>
      </c>
    </row>
    <row r="390" spans="1:18" x14ac:dyDescent="0.5">
      <c r="A390" s="125">
        <v>3</v>
      </c>
      <c r="B390" s="126" t="s">
        <v>244</v>
      </c>
      <c r="C390" s="126" t="s">
        <v>516</v>
      </c>
      <c r="D390" s="126" t="s">
        <v>331</v>
      </c>
      <c r="E390" s="126" t="s">
        <v>233</v>
      </c>
      <c r="F390" s="126" t="s">
        <v>360</v>
      </c>
      <c r="G390" s="127" t="s">
        <v>1714</v>
      </c>
      <c r="H390" s="128">
        <v>3129</v>
      </c>
      <c r="I390" s="125">
        <v>3</v>
      </c>
      <c r="J390" s="131">
        <f>อุดรธานี!F195</f>
        <v>64531.47</v>
      </c>
      <c r="K390" s="130">
        <f>อุดรธานี!AW195</f>
        <v>138010.34000000003</v>
      </c>
      <c r="L390" s="131">
        <f>อุดรธานี!AX195</f>
        <v>648948.96</v>
      </c>
      <c r="M390" s="131">
        <f>อุดรธานี!AY195</f>
        <v>706775.66</v>
      </c>
      <c r="N390" s="126"/>
      <c r="O390" s="126"/>
      <c r="P390" s="126"/>
      <c r="Q390" s="118">
        <f t="shared" si="36"/>
        <v>-57826.70000000007</v>
      </c>
      <c r="R390" s="119">
        <f t="shared" si="37"/>
        <v>207.39819750719079</v>
      </c>
    </row>
    <row r="391" spans="1:18" x14ac:dyDescent="0.5">
      <c r="A391" s="125">
        <v>4</v>
      </c>
      <c r="B391" s="126" t="s">
        <v>244</v>
      </c>
      <c r="C391" s="126" t="s">
        <v>516</v>
      </c>
      <c r="D391" s="126" t="s">
        <v>331</v>
      </c>
      <c r="E391" s="126" t="s">
        <v>233</v>
      </c>
      <c r="F391" s="126" t="s">
        <v>360</v>
      </c>
      <c r="G391" s="127" t="s">
        <v>1715</v>
      </c>
      <c r="H391" s="128">
        <v>5633</v>
      </c>
      <c r="I391" s="125">
        <v>4</v>
      </c>
      <c r="J391" s="131">
        <f>อุดรธานี!F196</f>
        <v>69578.350000000006</v>
      </c>
      <c r="K391" s="130">
        <f>อุดรธานี!AW196</f>
        <v>40135.760000000009</v>
      </c>
      <c r="L391" s="131">
        <f>อุดรธานี!AX196</f>
        <v>811800.13</v>
      </c>
      <c r="M391" s="131">
        <f>อุดรธานี!AY196</f>
        <v>1165021.3</v>
      </c>
      <c r="N391" s="126"/>
      <c r="O391" s="126"/>
      <c r="P391" s="126"/>
      <c r="Q391" s="118">
        <f t="shared" ref="Q391:Q454" si="42">L391-M391</f>
        <v>-353221.17000000004</v>
      </c>
      <c r="R391" s="119">
        <f t="shared" ref="R391:R454" si="43">L391/H391</f>
        <v>144.11505947097461</v>
      </c>
    </row>
    <row r="392" spans="1:18" x14ac:dyDescent="0.5">
      <c r="A392" s="125">
        <v>5</v>
      </c>
      <c r="B392" s="126" t="s">
        <v>244</v>
      </c>
      <c r="C392" s="126" t="s">
        <v>516</v>
      </c>
      <c r="D392" s="126" t="s">
        <v>331</v>
      </c>
      <c r="E392" s="126" t="s">
        <v>233</v>
      </c>
      <c r="F392" s="126" t="s">
        <v>360</v>
      </c>
      <c r="G392" s="127" t="s">
        <v>1716</v>
      </c>
      <c r="H392" s="128">
        <v>1850</v>
      </c>
      <c r="I392" s="125">
        <v>2</v>
      </c>
      <c r="J392" s="131">
        <f>อุดรธานี!F197</f>
        <v>227596.04</v>
      </c>
      <c r="K392" s="130">
        <f>อุดรธานี!AW197</f>
        <v>241251.80000000002</v>
      </c>
      <c r="L392" s="131">
        <f>อุดรธานี!AX197</f>
        <v>535478.80000000005</v>
      </c>
      <c r="M392" s="131">
        <f>อุดรธานี!AY197</f>
        <v>513455.16</v>
      </c>
      <c r="N392" s="126"/>
      <c r="O392" s="126"/>
      <c r="P392" s="126"/>
      <c r="Q392" s="118">
        <f t="shared" si="42"/>
        <v>22023.640000000072</v>
      </c>
      <c r="R392" s="119">
        <f t="shared" si="43"/>
        <v>289.44800000000004</v>
      </c>
    </row>
    <row r="393" spans="1:18" x14ac:dyDescent="0.5">
      <c r="A393" s="125">
        <v>6</v>
      </c>
      <c r="B393" s="126" t="s">
        <v>244</v>
      </c>
      <c r="C393" s="126" t="s">
        <v>516</v>
      </c>
      <c r="D393" s="126" t="s">
        <v>331</v>
      </c>
      <c r="E393" s="126" t="s">
        <v>233</v>
      </c>
      <c r="F393" s="126" t="s">
        <v>360</v>
      </c>
      <c r="G393" s="127" t="s">
        <v>1717</v>
      </c>
      <c r="H393" s="128">
        <v>3330</v>
      </c>
      <c r="I393" s="125">
        <v>3</v>
      </c>
      <c r="J393" s="131">
        <f>อุดรธานี!F198</f>
        <v>435091.33</v>
      </c>
      <c r="K393" s="130">
        <f>อุดรธานี!AW198</f>
        <v>416480.61</v>
      </c>
      <c r="L393" s="131">
        <f>อุดรธานี!AX198</f>
        <v>347654.5</v>
      </c>
      <c r="M393" s="131">
        <f>อุดรธานี!AY198</f>
        <v>463475.25</v>
      </c>
      <c r="N393" s="126"/>
      <c r="O393" s="126"/>
      <c r="P393" s="126"/>
      <c r="Q393" s="118">
        <f t="shared" si="42"/>
        <v>-115820.75</v>
      </c>
      <c r="R393" s="119">
        <f t="shared" si="43"/>
        <v>104.40075075075075</v>
      </c>
    </row>
    <row r="394" spans="1:18" s="140" customFormat="1" x14ac:dyDescent="0.5">
      <c r="A394" s="133">
        <v>15</v>
      </c>
      <c r="B394" s="134" t="s">
        <v>244</v>
      </c>
      <c r="C394" s="134"/>
      <c r="D394" s="134"/>
      <c r="E394" s="134" t="s">
        <v>257</v>
      </c>
      <c r="F394" s="134"/>
      <c r="G394" s="135" t="s">
        <v>523</v>
      </c>
      <c r="H394" s="141">
        <f>SUM(H388:H393)</f>
        <v>16453</v>
      </c>
      <c r="I394" s="133"/>
      <c r="J394" s="137">
        <f>SUM(J388:J393)</f>
        <v>999217.31</v>
      </c>
      <c r="K394" s="137">
        <f t="shared" ref="K394:M394" si="44">SUM(K388:K393)</f>
        <v>1116652.8700000001</v>
      </c>
      <c r="L394" s="137">
        <f t="shared" si="44"/>
        <v>3303161.1500000004</v>
      </c>
      <c r="M394" s="137">
        <f t="shared" si="44"/>
        <v>3673541.7300000004</v>
      </c>
      <c r="N394" s="134">
        <v>5</v>
      </c>
      <c r="O394" s="134">
        <v>5</v>
      </c>
      <c r="P394" s="134">
        <f>N394-O394</f>
        <v>0</v>
      </c>
      <c r="Q394" s="138">
        <f t="shared" si="42"/>
        <v>-370380.58000000007</v>
      </c>
      <c r="R394" s="139">
        <f>L394/H394</f>
        <v>200.76345651249014</v>
      </c>
    </row>
    <row r="395" spans="1:18" x14ac:dyDescent="0.5">
      <c r="A395" s="125">
        <v>1</v>
      </c>
      <c r="B395" s="126" t="s">
        <v>244</v>
      </c>
      <c r="C395" s="126" t="s">
        <v>524</v>
      </c>
      <c r="D395" s="126" t="s">
        <v>333</v>
      </c>
      <c r="E395" s="126" t="s">
        <v>234</v>
      </c>
      <c r="F395" s="126" t="s">
        <v>390</v>
      </c>
      <c r="G395" s="127" t="s">
        <v>525</v>
      </c>
      <c r="H395" s="128"/>
      <c r="I395" s="125"/>
      <c r="J395" s="129"/>
      <c r="K395" s="130"/>
      <c r="L395" s="131"/>
      <c r="M395" s="131"/>
      <c r="N395" s="126"/>
      <c r="O395" s="126"/>
      <c r="P395" s="126"/>
    </row>
    <row r="396" spans="1:18" x14ac:dyDescent="0.5">
      <c r="A396" s="125">
        <v>2</v>
      </c>
      <c r="B396" s="126" t="s">
        <v>244</v>
      </c>
      <c r="C396" s="126" t="s">
        <v>524</v>
      </c>
      <c r="D396" s="126" t="s">
        <v>333</v>
      </c>
      <c r="E396" s="126" t="s">
        <v>234</v>
      </c>
      <c r="F396" s="126" t="s">
        <v>360</v>
      </c>
      <c r="G396" s="127" t="s">
        <v>1718</v>
      </c>
      <c r="H396" s="128">
        <v>3397</v>
      </c>
      <c r="I396" s="125">
        <v>3</v>
      </c>
      <c r="J396" s="131">
        <f>อุดรธานี!F199</f>
        <v>595999.26</v>
      </c>
      <c r="K396" s="130">
        <f>อุดรธานี!AW199</f>
        <v>627913.21</v>
      </c>
      <c r="L396" s="131">
        <f>อุดรธานี!AX199</f>
        <v>399473</v>
      </c>
      <c r="M396" s="131">
        <f>อุดรธานี!AY199</f>
        <v>587463.21</v>
      </c>
      <c r="N396" s="126"/>
      <c r="O396" s="126"/>
      <c r="P396" s="126"/>
      <c r="Q396" s="118">
        <f t="shared" si="42"/>
        <v>-187990.20999999996</v>
      </c>
      <c r="R396" s="119">
        <f t="shared" si="43"/>
        <v>117.5958198410362</v>
      </c>
    </row>
    <row r="397" spans="1:18" x14ac:dyDescent="0.5">
      <c r="A397" s="125">
        <v>3</v>
      </c>
      <c r="B397" s="126" t="s">
        <v>244</v>
      </c>
      <c r="C397" s="126" t="s">
        <v>524</v>
      </c>
      <c r="D397" s="126" t="s">
        <v>333</v>
      </c>
      <c r="E397" s="126" t="s">
        <v>234</v>
      </c>
      <c r="F397" s="126" t="s">
        <v>360</v>
      </c>
      <c r="G397" s="127" t="s">
        <v>1719</v>
      </c>
      <c r="H397" s="128">
        <v>2599</v>
      </c>
      <c r="I397" s="125">
        <v>2</v>
      </c>
      <c r="J397" s="131">
        <f>อุดรธานี!F200</f>
        <v>849831.01</v>
      </c>
      <c r="K397" s="130">
        <f>อุดรธานี!AW200</f>
        <v>1005423.96</v>
      </c>
      <c r="L397" s="131">
        <f>อุดรธานี!AX200</f>
        <v>658546.83000000007</v>
      </c>
      <c r="M397" s="131">
        <f>อุดรธานี!AY200</f>
        <v>554182.21</v>
      </c>
      <c r="N397" s="126"/>
      <c r="O397" s="126"/>
      <c r="P397" s="126"/>
      <c r="Q397" s="118">
        <f t="shared" si="42"/>
        <v>104364.62000000011</v>
      </c>
      <c r="R397" s="119">
        <f t="shared" si="43"/>
        <v>253.38469796075415</v>
      </c>
    </row>
    <row r="398" spans="1:18" x14ac:dyDescent="0.5">
      <c r="A398" s="125">
        <v>4</v>
      </c>
      <c r="B398" s="126" t="s">
        <v>244</v>
      </c>
      <c r="C398" s="126" t="s">
        <v>524</v>
      </c>
      <c r="D398" s="126" t="s">
        <v>333</v>
      </c>
      <c r="E398" s="126" t="s">
        <v>234</v>
      </c>
      <c r="F398" s="126" t="s">
        <v>360</v>
      </c>
      <c r="G398" s="127" t="s">
        <v>1720</v>
      </c>
      <c r="H398" s="128">
        <v>3184</v>
      </c>
      <c r="I398" s="125">
        <v>3</v>
      </c>
      <c r="J398" s="131">
        <f>อุดรธานี!F201</f>
        <v>549273.47</v>
      </c>
      <c r="K398" s="130">
        <f>อุดรธานี!AW201</f>
        <v>563996.14</v>
      </c>
      <c r="L398" s="131">
        <f>อุดรธานี!AX201</f>
        <v>584392.43000000005</v>
      </c>
      <c r="M398" s="131">
        <f>อุดรธานี!AY201</f>
        <v>718995.16</v>
      </c>
      <c r="N398" s="126"/>
      <c r="O398" s="126"/>
      <c r="P398" s="126"/>
      <c r="Q398" s="118">
        <f t="shared" si="42"/>
        <v>-134602.72999999998</v>
      </c>
      <c r="R398" s="119">
        <f t="shared" si="43"/>
        <v>183.54033605527638</v>
      </c>
    </row>
    <row r="399" spans="1:18" x14ac:dyDescent="0.5">
      <c r="A399" s="125">
        <v>5</v>
      </c>
      <c r="B399" s="126" t="s">
        <v>244</v>
      </c>
      <c r="C399" s="126" t="s">
        <v>524</v>
      </c>
      <c r="D399" s="126" t="s">
        <v>333</v>
      </c>
      <c r="E399" s="126" t="s">
        <v>234</v>
      </c>
      <c r="F399" s="126" t="s">
        <v>360</v>
      </c>
      <c r="G399" s="127" t="s">
        <v>1721</v>
      </c>
      <c r="H399" s="128">
        <v>4760</v>
      </c>
      <c r="I399" s="125">
        <v>4</v>
      </c>
      <c r="J399" s="131">
        <f>อุดรธานี!F202</f>
        <v>355590.03</v>
      </c>
      <c r="K399" s="130">
        <f>อุดรธานี!AW202</f>
        <v>496887.88</v>
      </c>
      <c r="L399" s="131">
        <f>อุดรธานี!AX202</f>
        <v>556448.51</v>
      </c>
      <c r="M399" s="131">
        <f>อุดรธานี!AY202</f>
        <v>767678.44</v>
      </c>
      <c r="N399" s="126"/>
      <c r="O399" s="126"/>
      <c r="P399" s="126"/>
      <c r="Q399" s="118">
        <f t="shared" si="42"/>
        <v>-211229.92999999993</v>
      </c>
      <c r="R399" s="119">
        <f t="shared" si="43"/>
        <v>116.9009474789916</v>
      </c>
    </row>
    <row r="400" spans="1:18" s="140" customFormat="1" x14ac:dyDescent="0.5">
      <c r="A400" s="133">
        <v>16</v>
      </c>
      <c r="B400" s="134" t="s">
        <v>244</v>
      </c>
      <c r="C400" s="134"/>
      <c r="D400" s="134"/>
      <c r="E400" s="134" t="s">
        <v>257</v>
      </c>
      <c r="F400" s="134"/>
      <c r="G400" s="135" t="s">
        <v>526</v>
      </c>
      <c r="H400" s="141">
        <f>SUM(H395:H399)</f>
        <v>13940</v>
      </c>
      <c r="I400" s="133"/>
      <c r="J400" s="137">
        <f>SUM(J395:J399)</f>
        <v>2350693.77</v>
      </c>
      <c r="K400" s="137">
        <f t="shared" ref="K400:M400" si="45">SUM(K395:K399)</f>
        <v>2694221.19</v>
      </c>
      <c r="L400" s="137">
        <f t="shared" si="45"/>
        <v>2198860.7700000005</v>
      </c>
      <c r="M400" s="137">
        <f t="shared" si="45"/>
        <v>2628319.02</v>
      </c>
      <c r="N400" s="134">
        <v>4</v>
      </c>
      <c r="O400" s="134">
        <v>4</v>
      </c>
      <c r="P400" s="134">
        <f>N400-O400</f>
        <v>0</v>
      </c>
      <c r="Q400" s="138">
        <f t="shared" si="42"/>
        <v>-429458.24999999953</v>
      </c>
      <c r="R400" s="139">
        <f>L400/H400</f>
        <v>157.73750143472026</v>
      </c>
    </row>
    <row r="401" spans="1:18" x14ac:dyDescent="0.5">
      <c r="A401" s="125">
        <v>1</v>
      </c>
      <c r="B401" s="126" t="s">
        <v>244</v>
      </c>
      <c r="C401" s="126" t="s">
        <v>527</v>
      </c>
      <c r="D401" s="126" t="s">
        <v>335</v>
      </c>
      <c r="E401" s="126" t="s">
        <v>235</v>
      </c>
      <c r="F401" s="126" t="s">
        <v>390</v>
      </c>
      <c r="G401" s="127" t="s">
        <v>528</v>
      </c>
      <c r="H401" s="128"/>
      <c r="I401" s="125"/>
      <c r="J401" s="129"/>
      <c r="K401" s="130"/>
      <c r="L401" s="131"/>
      <c r="M401" s="131"/>
      <c r="N401" s="126"/>
      <c r="O401" s="126"/>
      <c r="P401" s="126"/>
    </row>
    <row r="402" spans="1:18" x14ac:dyDescent="0.5">
      <c r="A402" s="125">
        <v>2</v>
      </c>
      <c r="B402" s="126" t="s">
        <v>244</v>
      </c>
      <c r="C402" s="126" t="s">
        <v>527</v>
      </c>
      <c r="D402" s="126" t="s">
        <v>335</v>
      </c>
      <c r="E402" s="126" t="s">
        <v>235</v>
      </c>
      <c r="F402" s="126" t="s">
        <v>360</v>
      </c>
      <c r="G402" s="127" t="s">
        <v>1722</v>
      </c>
      <c r="H402" s="128">
        <v>3288</v>
      </c>
      <c r="I402" s="125">
        <v>3</v>
      </c>
      <c r="J402" s="131">
        <f>อุดรธานี!F203</f>
        <v>925859.48</v>
      </c>
      <c r="K402" s="130">
        <f>อุดรธานี!AW203</f>
        <v>990617.13999999978</v>
      </c>
      <c r="L402" s="131">
        <f>อุดรธานี!AX203</f>
        <v>713909.5</v>
      </c>
      <c r="M402" s="131">
        <f>อุดรธานี!AY203</f>
        <v>313338.53999999998</v>
      </c>
      <c r="N402" s="126"/>
      <c r="O402" s="126"/>
      <c r="P402" s="126"/>
      <c r="Q402" s="118">
        <f t="shared" si="42"/>
        <v>400570.96</v>
      </c>
      <c r="R402" s="119">
        <f t="shared" si="43"/>
        <v>217.12576034063261</v>
      </c>
    </row>
    <row r="403" spans="1:18" x14ac:dyDescent="0.5">
      <c r="A403" s="125">
        <v>3</v>
      </c>
      <c r="B403" s="126" t="s">
        <v>244</v>
      </c>
      <c r="C403" s="126" t="s">
        <v>527</v>
      </c>
      <c r="D403" s="126" t="s">
        <v>335</v>
      </c>
      <c r="E403" s="126" t="s">
        <v>235</v>
      </c>
      <c r="F403" s="126" t="s">
        <v>360</v>
      </c>
      <c r="G403" s="127" t="s">
        <v>1723</v>
      </c>
      <c r="H403" s="128">
        <v>2561</v>
      </c>
      <c r="I403" s="125">
        <v>2</v>
      </c>
      <c r="J403" s="131">
        <f>อุดรธานี!F204</f>
        <v>648544.4</v>
      </c>
      <c r="K403" s="130">
        <f>อุดรธานี!AW204</f>
        <v>683677.89000000013</v>
      </c>
      <c r="L403" s="131">
        <f>อุดรธานี!AX204</f>
        <v>806302.05</v>
      </c>
      <c r="M403" s="131">
        <f>อุดรธานี!AY204</f>
        <v>525533.77</v>
      </c>
      <c r="N403" s="126"/>
      <c r="O403" s="126"/>
      <c r="P403" s="126"/>
      <c r="Q403" s="118">
        <f t="shared" si="42"/>
        <v>280768.28000000003</v>
      </c>
      <c r="R403" s="119">
        <f t="shared" si="43"/>
        <v>314.8387543928153</v>
      </c>
    </row>
    <row r="404" spans="1:18" x14ac:dyDescent="0.5">
      <c r="A404" s="125">
        <v>4</v>
      </c>
      <c r="B404" s="126" t="s">
        <v>244</v>
      </c>
      <c r="C404" s="126" t="s">
        <v>527</v>
      </c>
      <c r="D404" s="126" t="s">
        <v>335</v>
      </c>
      <c r="E404" s="126" t="s">
        <v>235</v>
      </c>
      <c r="F404" s="126" t="s">
        <v>360</v>
      </c>
      <c r="G404" s="127" t="s">
        <v>1724</v>
      </c>
      <c r="H404" s="128">
        <v>3118</v>
      </c>
      <c r="I404" s="125">
        <v>3</v>
      </c>
      <c r="J404" s="131">
        <f>อุดรธานี!F205</f>
        <v>452268.08</v>
      </c>
      <c r="K404" s="130">
        <f>อุดรธานี!AW205</f>
        <v>591366.63</v>
      </c>
      <c r="L404" s="131">
        <f>อุดรธานี!AX205</f>
        <v>732996.55</v>
      </c>
      <c r="M404" s="131">
        <f>อุดรธานี!AY205</f>
        <v>634012.48</v>
      </c>
      <c r="N404" s="126"/>
      <c r="O404" s="126"/>
      <c r="P404" s="126"/>
      <c r="Q404" s="118">
        <f t="shared" si="42"/>
        <v>98984.070000000065</v>
      </c>
      <c r="R404" s="119">
        <f t="shared" si="43"/>
        <v>235.08548749198206</v>
      </c>
    </row>
    <row r="405" spans="1:18" x14ac:dyDescent="0.5">
      <c r="A405" s="125">
        <v>5</v>
      </c>
      <c r="B405" s="126" t="s">
        <v>244</v>
      </c>
      <c r="C405" s="126" t="s">
        <v>527</v>
      </c>
      <c r="D405" s="126" t="s">
        <v>335</v>
      </c>
      <c r="E405" s="126" t="s">
        <v>235</v>
      </c>
      <c r="F405" s="126" t="s">
        <v>360</v>
      </c>
      <c r="G405" s="127" t="s">
        <v>1725</v>
      </c>
      <c r="H405" s="128">
        <v>1408</v>
      </c>
      <c r="I405" s="125">
        <v>1</v>
      </c>
      <c r="J405" s="131">
        <f>อุดรธานี!F206</f>
        <v>344412.03</v>
      </c>
      <c r="K405" s="130">
        <f>อุดรธานี!AW206</f>
        <v>369702.88000000006</v>
      </c>
      <c r="L405" s="131">
        <f>อุดรธานี!AX206</f>
        <v>553198.39</v>
      </c>
      <c r="M405" s="131">
        <f>อุดรธานี!AY206</f>
        <v>491396.75</v>
      </c>
      <c r="N405" s="126"/>
      <c r="O405" s="126"/>
      <c r="P405" s="126"/>
      <c r="Q405" s="118">
        <f t="shared" si="42"/>
        <v>61801.640000000014</v>
      </c>
      <c r="R405" s="119">
        <f t="shared" si="43"/>
        <v>392.89658380681817</v>
      </c>
    </row>
    <row r="406" spans="1:18" x14ac:dyDescent="0.5">
      <c r="A406" s="125">
        <v>6</v>
      </c>
      <c r="B406" s="126" t="s">
        <v>244</v>
      </c>
      <c r="C406" s="126" t="s">
        <v>527</v>
      </c>
      <c r="D406" s="126" t="s">
        <v>335</v>
      </c>
      <c r="E406" s="126" t="s">
        <v>235</v>
      </c>
      <c r="F406" s="126" t="s">
        <v>360</v>
      </c>
      <c r="G406" s="127" t="s">
        <v>1726</v>
      </c>
      <c r="H406" s="128">
        <v>1888</v>
      </c>
      <c r="I406" s="125">
        <v>2</v>
      </c>
      <c r="J406" s="131">
        <f>อุดรธานี!F207</f>
        <v>567056.89</v>
      </c>
      <c r="K406" s="130">
        <f>อุดรธานี!AW207</f>
        <v>661350.16</v>
      </c>
      <c r="L406" s="131">
        <f>อุดรธานี!AX207</f>
        <v>734689.26</v>
      </c>
      <c r="M406" s="131">
        <f>อุดรธานี!AY207</f>
        <v>657366.40999999992</v>
      </c>
      <c r="N406" s="126"/>
      <c r="O406" s="126"/>
      <c r="P406" s="126"/>
      <c r="Q406" s="118">
        <f t="shared" si="42"/>
        <v>77322.850000000093</v>
      </c>
      <c r="R406" s="119">
        <f t="shared" si="43"/>
        <v>389.13626059322036</v>
      </c>
    </row>
    <row r="407" spans="1:18" x14ac:dyDescent="0.5">
      <c r="A407" s="125">
        <v>7</v>
      </c>
      <c r="B407" s="126" t="s">
        <v>244</v>
      </c>
      <c r="C407" s="126" t="s">
        <v>527</v>
      </c>
      <c r="D407" s="126" t="s">
        <v>335</v>
      </c>
      <c r="E407" s="126" t="s">
        <v>235</v>
      </c>
      <c r="F407" s="126" t="s">
        <v>360</v>
      </c>
      <c r="G407" s="127" t="s">
        <v>1727</v>
      </c>
      <c r="H407" s="128">
        <v>1058</v>
      </c>
      <c r="I407" s="125">
        <v>1</v>
      </c>
      <c r="J407" s="131">
        <f>อุดรธานี!F208</f>
        <v>338593.29</v>
      </c>
      <c r="K407" s="130">
        <f>อุดรธานี!AW208</f>
        <v>340381.91999999993</v>
      </c>
      <c r="L407" s="131">
        <f>อุดรธานี!AX208</f>
        <v>622589.21</v>
      </c>
      <c r="M407" s="131">
        <f>อุดรธานี!AY208</f>
        <v>445184.86</v>
      </c>
      <c r="N407" s="126"/>
      <c r="O407" s="126"/>
      <c r="P407" s="126"/>
      <c r="Q407" s="118">
        <f t="shared" si="42"/>
        <v>177404.34999999998</v>
      </c>
      <c r="R407" s="119">
        <f t="shared" si="43"/>
        <v>588.45861058601133</v>
      </c>
    </row>
    <row r="408" spans="1:18" x14ac:dyDescent="0.5">
      <c r="A408" s="125">
        <v>8</v>
      </c>
      <c r="B408" s="126" t="s">
        <v>244</v>
      </c>
      <c r="C408" s="126" t="s">
        <v>527</v>
      </c>
      <c r="D408" s="126" t="s">
        <v>335</v>
      </c>
      <c r="E408" s="126" t="s">
        <v>235</v>
      </c>
      <c r="F408" s="126" t="s">
        <v>360</v>
      </c>
      <c r="G408" s="127" t="s">
        <v>1728</v>
      </c>
      <c r="H408" s="128">
        <v>3487</v>
      </c>
      <c r="I408" s="125">
        <v>3</v>
      </c>
      <c r="J408" s="131">
        <f>อุดรธานี!F209</f>
        <v>1020446.88</v>
      </c>
      <c r="K408" s="130">
        <f>อุดรธานี!AW209</f>
        <v>837906.52</v>
      </c>
      <c r="L408" s="131">
        <f>อุดรธานี!AX209</f>
        <v>998396.54</v>
      </c>
      <c r="M408" s="131">
        <f>อุดรธานี!AY209</f>
        <v>744283.84</v>
      </c>
      <c r="N408" s="126"/>
      <c r="O408" s="126"/>
      <c r="P408" s="126"/>
      <c r="Q408" s="118">
        <f t="shared" si="42"/>
        <v>254112.70000000007</v>
      </c>
      <c r="R408" s="119">
        <f t="shared" si="43"/>
        <v>286.31962718669342</v>
      </c>
    </row>
    <row r="409" spans="1:18" x14ac:dyDescent="0.5">
      <c r="A409" s="125">
        <v>9</v>
      </c>
      <c r="B409" s="126" t="s">
        <v>244</v>
      </c>
      <c r="C409" s="126" t="s">
        <v>527</v>
      </c>
      <c r="D409" s="126" t="s">
        <v>335</v>
      </c>
      <c r="E409" s="126" t="s">
        <v>235</v>
      </c>
      <c r="F409" s="126" t="s">
        <v>360</v>
      </c>
      <c r="G409" s="127" t="s">
        <v>1729</v>
      </c>
      <c r="H409" s="128">
        <v>2685</v>
      </c>
      <c r="I409" s="125">
        <v>2</v>
      </c>
      <c r="J409" s="131">
        <f>อุดรธานี!F210</f>
        <v>667035.53</v>
      </c>
      <c r="K409" s="130">
        <f>อุดรธานี!AW210</f>
        <v>730866.15</v>
      </c>
      <c r="L409" s="131">
        <f>อุดรธานี!AX210</f>
        <v>702286.26</v>
      </c>
      <c r="M409" s="131">
        <f>อุดรธานี!AY210</f>
        <v>561501.30999999994</v>
      </c>
      <c r="N409" s="126"/>
      <c r="O409" s="126"/>
      <c r="P409" s="126"/>
      <c r="Q409" s="118">
        <f t="shared" si="42"/>
        <v>140784.95000000007</v>
      </c>
      <c r="R409" s="119">
        <f t="shared" si="43"/>
        <v>261.55912849162013</v>
      </c>
    </row>
    <row r="410" spans="1:18" s="335" customFormat="1" x14ac:dyDescent="0.5">
      <c r="A410" s="336">
        <v>10</v>
      </c>
      <c r="B410" s="331" t="s">
        <v>244</v>
      </c>
      <c r="C410" s="331" t="s">
        <v>527</v>
      </c>
      <c r="D410" s="331" t="s">
        <v>335</v>
      </c>
      <c r="E410" s="331" t="s">
        <v>235</v>
      </c>
      <c r="F410" s="331" t="s">
        <v>360</v>
      </c>
      <c r="G410" s="332" t="s">
        <v>1730</v>
      </c>
      <c r="H410" s="234">
        <v>996</v>
      </c>
      <c r="I410" s="333">
        <v>1</v>
      </c>
      <c r="J410" s="131">
        <f>อุดรธานี!F211</f>
        <v>349783.41</v>
      </c>
      <c r="K410" s="130">
        <f>อุดรธานี!AW211</f>
        <v>389899.31999999995</v>
      </c>
      <c r="L410" s="131">
        <f>อุดรธานี!AX211</f>
        <v>304551.96999999997</v>
      </c>
      <c r="M410" s="131">
        <f>อุดรธานี!AY211</f>
        <v>205806.26</v>
      </c>
      <c r="N410" s="331"/>
      <c r="O410" s="331"/>
      <c r="P410" s="331"/>
      <c r="Q410" s="334">
        <f t="shared" si="42"/>
        <v>98745.709999999963</v>
      </c>
      <c r="R410" s="334">
        <f t="shared" si="43"/>
        <v>305.77507028112444</v>
      </c>
    </row>
    <row r="411" spans="1:18" s="140" customFormat="1" x14ac:dyDescent="0.5">
      <c r="A411" s="133">
        <v>17</v>
      </c>
      <c r="B411" s="134" t="s">
        <v>244</v>
      </c>
      <c r="C411" s="134"/>
      <c r="D411" s="134"/>
      <c r="E411" s="134" t="s">
        <v>257</v>
      </c>
      <c r="F411" s="134"/>
      <c r="G411" s="135" t="s">
        <v>529</v>
      </c>
      <c r="H411" s="141">
        <f>SUM(H401:H410)</f>
        <v>20489</v>
      </c>
      <c r="I411" s="133"/>
      <c r="J411" s="137">
        <f>SUM(J401:J410)</f>
        <v>5313999.9900000012</v>
      </c>
      <c r="K411" s="137">
        <f t="shared" ref="K411:M411" si="46">SUM(K401:K410)</f>
        <v>5595768.6100000003</v>
      </c>
      <c r="L411" s="137">
        <f t="shared" si="46"/>
        <v>6168919.7299999995</v>
      </c>
      <c r="M411" s="137">
        <f t="shared" si="46"/>
        <v>4578424.22</v>
      </c>
      <c r="N411" s="134">
        <v>9</v>
      </c>
      <c r="O411" s="134">
        <v>9</v>
      </c>
      <c r="P411" s="134">
        <f>N411-O411</f>
        <v>0</v>
      </c>
      <c r="Q411" s="138">
        <f t="shared" si="42"/>
        <v>1590495.5099999998</v>
      </c>
      <c r="R411" s="139">
        <f>L411/H411</f>
        <v>301.08447117965733</v>
      </c>
    </row>
    <row r="412" spans="1:18" x14ac:dyDescent="0.5">
      <c r="A412" s="125">
        <v>1</v>
      </c>
      <c r="B412" s="126" t="s">
        <v>244</v>
      </c>
      <c r="C412" s="126" t="s">
        <v>221</v>
      </c>
      <c r="D412" s="126" t="s">
        <v>337</v>
      </c>
      <c r="E412" s="126" t="s">
        <v>222</v>
      </c>
      <c r="F412" s="126" t="s">
        <v>390</v>
      </c>
      <c r="G412" s="127" t="s">
        <v>530</v>
      </c>
      <c r="H412" s="128"/>
      <c r="I412" s="125"/>
      <c r="J412" s="129"/>
      <c r="K412" s="130"/>
      <c r="L412" s="131"/>
      <c r="M412" s="131"/>
      <c r="N412" s="126"/>
      <c r="O412" s="126"/>
      <c r="P412" s="126"/>
    </row>
    <row r="413" spans="1:18" x14ac:dyDescent="0.5">
      <c r="A413" s="125">
        <v>2</v>
      </c>
      <c r="B413" s="126" t="s">
        <v>244</v>
      </c>
      <c r="C413" s="126" t="s">
        <v>221</v>
      </c>
      <c r="D413" s="126" t="s">
        <v>337</v>
      </c>
      <c r="E413" s="126" t="s">
        <v>222</v>
      </c>
      <c r="F413" s="126" t="s">
        <v>360</v>
      </c>
      <c r="G413" s="127" t="s">
        <v>1731</v>
      </c>
      <c r="H413" s="128">
        <v>3443</v>
      </c>
      <c r="I413" s="125">
        <v>3</v>
      </c>
      <c r="J413" s="131">
        <f>อุดรธานี!F212</f>
        <v>269705.78999999998</v>
      </c>
      <c r="K413" s="130">
        <f>อุดรธานี!AW212</f>
        <v>219008.30000000002</v>
      </c>
      <c r="L413" s="131">
        <f>อุดรธานี!AX212</f>
        <v>603314.34</v>
      </c>
      <c r="M413" s="131">
        <f>อุดรธานี!AY212</f>
        <v>875232.49</v>
      </c>
      <c r="N413" s="126"/>
      <c r="O413" s="126"/>
      <c r="P413" s="126"/>
      <c r="Q413" s="118">
        <f t="shared" si="42"/>
        <v>-271918.15000000002</v>
      </c>
      <c r="R413" s="119">
        <f t="shared" si="43"/>
        <v>175.22925936683123</v>
      </c>
    </row>
    <row r="414" spans="1:18" x14ac:dyDescent="0.5">
      <c r="A414" s="125">
        <v>3</v>
      </c>
      <c r="B414" s="126" t="s">
        <v>244</v>
      </c>
      <c r="C414" s="126" t="s">
        <v>221</v>
      </c>
      <c r="D414" s="126" t="s">
        <v>337</v>
      </c>
      <c r="E414" s="126" t="s">
        <v>222</v>
      </c>
      <c r="F414" s="126" t="s">
        <v>360</v>
      </c>
      <c r="G414" s="127" t="s">
        <v>1732</v>
      </c>
      <c r="H414" s="128">
        <v>3110</v>
      </c>
      <c r="I414" s="125">
        <v>3</v>
      </c>
      <c r="J414" s="131">
        <f>อุดรธานี!F213</f>
        <v>15380.63</v>
      </c>
      <c r="K414" s="130">
        <f>อุดรธานี!AW213</f>
        <v>-46559.330000000016</v>
      </c>
      <c r="L414" s="131">
        <f>อุดรธานี!AX213</f>
        <v>66177.64</v>
      </c>
      <c r="M414" s="131">
        <f>อุดรธานี!AY213</f>
        <v>339342</v>
      </c>
      <c r="N414" s="126"/>
      <c r="O414" s="126"/>
      <c r="P414" s="126"/>
      <c r="Q414" s="118">
        <f t="shared" si="42"/>
        <v>-273164.36</v>
      </c>
      <c r="R414" s="119">
        <f t="shared" si="43"/>
        <v>21.278983922829582</v>
      </c>
    </row>
    <row r="415" spans="1:18" x14ac:dyDescent="0.5">
      <c r="A415" s="125">
        <v>4</v>
      </c>
      <c r="B415" s="126" t="s">
        <v>244</v>
      </c>
      <c r="C415" s="126" t="s">
        <v>221</v>
      </c>
      <c r="D415" s="126" t="s">
        <v>337</v>
      </c>
      <c r="E415" s="126" t="s">
        <v>222</v>
      </c>
      <c r="F415" s="126" t="s">
        <v>360</v>
      </c>
      <c r="G415" s="127" t="s">
        <v>1733</v>
      </c>
      <c r="H415" s="128">
        <v>5426</v>
      </c>
      <c r="I415" s="125">
        <v>4</v>
      </c>
      <c r="J415" s="131">
        <f>อุดรธานี!F214</f>
        <v>413711.62</v>
      </c>
      <c r="K415" s="130">
        <f>อุดรธานี!AW214</f>
        <v>528755.74</v>
      </c>
      <c r="L415" s="131">
        <f>อุดรธานี!AX214</f>
        <v>681425.37</v>
      </c>
      <c r="M415" s="131">
        <f>อุดรธานี!AY214</f>
        <v>971230.66</v>
      </c>
      <c r="N415" s="126"/>
      <c r="O415" s="126"/>
      <c r="P415" s="126"/>
      <c r="Q415" s="118">
        <f t="shared" si="42"/>
        <v>-289805.29000000004</v>
      </c>
      <c r="R415" s="119">
        <f t="shared" si="43"/>
        <v>125.58521378547734</v>
      </c>
    </row>
    <row r="416" spans="1:18" x14ac:dyDescent="0.5">
      <c r="A416" s="125">
        <v>5</v>
      </c>
      <c r="B416" s="126" t="s">
        <v>244</v>
      </c>
      <c r="C416" s="126" t="s">
        <v>221</v>
      </c>
      <c r="D416" s="126" t="s">
        <v>337</v>
      </c>
      <c r="E416" s="126" t="s">
        <v>222</v>
      </c>
      <c r="F416" s="126" t="s">
        <v>360</v>
      </c>
      <c r="G416" s="127" t="s">
        <v>1734</v>
      </c>
      <c r="H416" s="128">
        <v>3183</v>
      </c>
      <c r="I416" s="125">
        <v>3</v>
      </c>
      <c r="J416" s="131">
        <f>อุดรธานี!F215</f>
        <v>166128</v>
      </c>
      <c r="K416" s="130">
        <f>อุดรธานี!AW215</f>
        <v>94095.19</v>
      </c>
      <c r="L416" s="131">
        <f>อุดรธานี!AX215</f>
        <v>220215.01</v>
      </c>
      <c r="M416" s="131">
        <f>อุดรธานี!AY215</f>
        <v>610158.99</v>
      </c>
      <c r="N416" s="126"/>
      <c r="O416" s="126"/>
      <c r="P416" s="126"/>
      <c r="Q416" s="118">
        <f t="shared" si="42"/>
        <v>-389943.98</v>
      </c>
      <c r="R416" s="119">
        <f t="shared" si="43"/>
        <v>69.184734527175621</v>
      </c>
    </row>
    <row r="417" spans="1:18" s="140" customFormat="1" x14ac:dyDescent="0.5">
      <c r="A417" s="133">
        <v>18</v>
      </c>
      <c r="B417" s="134" t="s">
        <v>244</v>
      </c>
      <c r="C417" s="134"/>
      <c r="D417" s="134"/>
      <c r="E417" s="134" t="s">
        <v>257</v>
      </c>
      <c r="F417" s="134"/>
      <c r="G417" s="135" t="s">
        <v>531</v>
      </c>
      <c r="H417" s="141">
        <f>SUM(H412:H416)</f>
        <v>15162</v>
      </c>
      <c r="I417" s="133"/>
      <c r="J417" s="137">
        <f>SUM(J412:J416)</f>
        <v>864926.04</v>
      </c>
      <c r="K417" s="137">
        <f t="shared" ref="K417:M417" si="47">SUM(K412:K416)</f>
        <v>795299.89999999991</v>
      </c>
      <c r="L417" s="137">
        <f t="shared" si="47"/>
        <v>1571132.36</v>
      </c>
      <c r="M417" s="137">
        <f t="shared" si="47"/>
        <v>2795964.1399999997</v>
      </c>
      <c r="N417" s="134">
        <v>4</v>
      </c>
      <c r="O417" s="134">
        <v>4</v>
      </c>
      <c r="P417" s="134">
        <f>N417-O417</f>
        <v>0</v>
      </c>
      <c r="Q417" s="138">
        <f t="shared" si="42"/>
        <v>-1224831.7799999996</v>
      </c>
      <c r="R417" s="139">
        <f>L417/H417</f>
        <v>103.62302862419206</v>
      </c>
    </row>
    <row r="418" spans="1:18" x14ac:dyDescent="0.5">
      <c r="A418" s="125">
        <v>1</v>
      </c>
      <c r="B418" s="126" t="s">
        <v>244</v>
      </c>
      <c r="C418" s="126" t="s">
        <v>532</v>
      </c>
      <c r="D418" s="126" t="s">
        <v>286</v>
      </c>
      <c r="E418" s="126" t="s">
        <v>533</v>
      </c>
      <c r="F418" s="126" t="s">
        <v>390</v>
      </c>
      <c r="G418" s="127" t="s">
        <v>534</v>
      </c>
      <c r="H418" s="128"/>
      <c r="I418" s="125"/>
      <c r="J418" s="129"/>
      <c r="K418" s="130"/>
      <c r="L418" s="131"/>
      <c r="M418" s="131"/>
      <c r="N418" s="126"/>
      <c r="O418" s="126"/>
      <c r="P418" s="126"/>
    </row>
    <row r="419" spans="1:18" s="140" customFormat="1" x14ac:dyDescent="0.5">
      <c r="A419" s="133">
        <v>19</v>
      </c>
      <c r="B419" s="134" t="s">
        <v>244</v>
      </c>
      <c r="C419" s="134"/>
      <c r="D419" s="134"/>
      <c r="E419" s="134" t="s">
        <v>257</v>
      </c>
      <c r="F419" s="134"/>
      <c r="G419" s="135" t="s">
        <v>535</v>
      </c>
      <c r="H419" s="141"/>
      <c r="I419" s="133"/>
      <c r="J419" s="137"/>
      <c r="K419" s="142"/>
      <c r="L419" s="137"/>
      <c r="M419" s="137"/>
      <c r="N419" s="134"/>
      <c r="O419" s="134"/>
      <c r="P419" s="134"/>
      <c r="Q419" s="138"/>
      <c r="R419" s="139"/>
    </row>
    <row r="420" spans="1:18" x14ac:dyDescent="0.5">
      <c r="A420" s="125">
        <v>1</v>
      </c>
      <c r="B420" s="126" t="s">
        <v>244</v>
      </c>
      <c r="C420" s="126" t="s">
        <v>536</v>
      </c>
      <c r="D420" s="126" t="s">
        <v>339</v>
      </c>
      <c r="E420" s="126" t="s">
        <v>236</v>
      </c>
      <c r="F420" s="126" t="s">
        <v>390</v>
      </c>
      <c r="G420" s="127" t="s">
        <v>537</v>
      </c>
      <c r="H420" s="128"/>
      <c r="I420" s="125"/>
      <c r="J420" s="129"/>
      <c r="K420" s="130"/>
      <c r="L420" s="131"/>
      <c r="M420" s="131"/>
      <c r="N420" s="126"/>
      <c r="O420" s="126"/>
      <c r="P420" s="126"/>
    </row>
    <row r="421" spans="1:18" x14ac:dyDescent="0.5">
      <c r="A421" s="125">
        <v>2</v>
      </c>
      <c r="B421" s="126" t="s">
        <v>244</v>
      </c>
      <c r="C421" s="126" t="s">
        <v>536</v>
      </c>
      <c r="D421" s="126" t="s">
        <v>339</v>
      </c>
      <c r="E421" s="126" t="s">
        <v>236</v>
      </c>
      <c r="F421" s="126" t="s">
        <v>360</v>
      </c>
      <c r="G421" s="127" t="s">
        <v>1735</v>
      </c>
      <c r="H421" s="128">
        <v>3850</v>
      </c>
      <c r="I421" s="125">
        <v>3</v>
      </c>
      <c r="J421" s="131">
        <f>อุดรธานี!F216</f>
        <v>1387450.76</v>
      </c>
      <c r="K421" s="130">
        <f>อุดรธานี!AW216</f>
        <v>1466686.74</v>
      </c>
      <c r="L421" s="131">
        <f>อุดรธานี!AX216</f>
        <v>966194.79</v>
      </c>
      <c r="M421" s="131">
        <f>อุดรธานี!AY216</f>
        <v>783266.21000000008</v>
      </c>
      <c r="N421" s="126"/>
      <c r="O421" s="126"/>
      <c r="P421" s="126"/>
      <c r="Q421" s="118">
        <f t="shared" si="42"/>
        <v>182928.57999999996</v>
      </c>
      <c r="R421" s="119">
        <f t="shared" si="43"/>
        <v>250.95968571428571</v>
      </c>
    </row>
    <row r="422" spans="1:18" x14ac:dyDescent="0.5">
      <c r="A422" s="125">
        <v>3</v>
      </c>
      <c r="B422" s="126" t="s">
        <v>244</v>
      </c>
      <c r="C422" s="126" t="s">
        <v>536</v>
      </c>
      <c r="D422" s="126" t="s">
        <v>339</v>
      </c>
      <c r="E422" s="126" t="s">
        <v>236</v>
      </c>
      <c r="F422" s="126" t="s">
        <v>360</v>
      </c>
      <c r="G422" s="127" t="s">
        <v>1736</v>
      </c>
      <c r="H422" s="128">
        <v>3381</v>
      </c>
      <c r="I422" s="125">
        <v>3</v>
      </c>
      <c r="J422" s="131">
        <f>อุดรธานี!F217</f>
        <v>669500.88</v>
      </c>
      <c r="K422" s="130">
        <f>อุดรธานี!AW217</f>
        <v>961747.03</v>
      </c>
      <c r="L422" s="131">
        <f>อุดรธานี!AX217</f>
        <v>893500.66</v>
      </c>
      <c r="M422" s="131">
        <f>อุดรธานี!AY217</f>
        <v>647004.8899999999</v>
      </c>
      <c r="N422" s="126"/>
      <c r="O422" s="126"/>
      <c r="P422" s="126"/>
      <c r="Q422" s="118">
        <f t="shared" si="42"/>
        <v>246495.77000000014</v>
      </c>
      <c r="R422" s="119">
        <f t="shared" si="43"/>
        <v>264.27112097012719</v>
      </c>
    </row>
    <row r="423" spans="1:18" x14ac:dyDescent="0.5">
      <c r="A423" s="125">
        <v>4</v>
      </c>
      <c r="B423" s="126" t="s">
        <v>244</v>
      </c>
      <c r="C423" s="126" t="s">
        <v>536</v>
      </c>
      <c r="D423" s="126" t="s">
        <v>339</v>
      </c>
      <c r="E423" s="126" t="s">
        <v>236</v>
      </c>
      <c r="F423" s="126" t="s">
        <v>360</v>
      </c>
      <c r="G423" s="127" t="s">
        <v>1737</v>
      </c>
      <c r="H423" s="128">
        <v>2640</v>
      </c>
      <c r="I423" s="125">
        <v>2</v>
      </c>
      <c r="J423" s="131">
        <f>อุดรธานี!F218</f>
        <v>888138.39</v>
      </c>
      <c r="K423" s="130">
        <f>อุดรธานี!AW218</f>
        <v>877901.92</v>
      </c>
      <c r="L423" s="131">
        <f>อุดรธานี!AX218</f>
        <v>778077.82000000007</v>
      </c>
      <c r="M423" s="131">
        <f>อุดรธานี!AY218</f>
        <v>534508.71</v>
      </c>
      <c r="N423" s="126"/>
      <c r="O423" s="126"/>
      <c r="P423" s="126"/>
      <c r="Q423" s="118">
        <f t="shared" si="42"/>
        <v>243569.1100000001</v>
      </c>
      <c r="R423" s="119">
        <f t="shared" si="43"/>
        <v>294.72644696969701</v>
      </c>
    </row>
    <row r="424" spans="1:18" x14ac:dyDescent="0.5">
      <c r="A424" s="125">
        <v>5</v>
      </c>
      <c r="B424" s="126" t="s">
        <v>244</v>
      </c>
      <c r="C424" s="126" t="s">
        <v>536</v>
      </c>
      <c r="D424" s="126" t="s">
        <v>339</v>
      </c>
      <c r="E424" s="126" t="s">
        <v>236</v>
      </c>
      <c r="F424" s="126" t="s">
        <v>360</v>
      </c>
      <c r="G424" s="127" t="s">
        <v>1738</v>
      </c>
      <c r="H424" s="128">
        <v>5792</v>
      </c>
      <c r="I424" s="125">
        <v>4</v>
      </c>
      <c r="J424" s="131">
        <f>อุดรธานี!F219</f>
        <v>1662860.24</v>
      </c>
      <c r="K424" s="130">
        <f>อุดรธานี!AW219</f>
        <v>1743693.36</v>
      </c>
      <c r="L424" s="131">
        <f>อุดรธานี!AX219</f>
        <v>1454668.9300000002</v>
      </c>
      <c r="M424" s="131">
        <f>อุดรธานี!AY219</f>
        <v>1212308.53</v>
      </c>
      <c r="N424" s="126"/>
      <c r="O424" s="126"/>
      <c r="P424" s="126"/>
      <c r="Q424" s="118">
        <f t="shared" si="42"/>
        <v>242360.40000000014</v>
      </c>
      <c r="R424" s="119">
        <f t="shared" si="43"/>
        <v>251.15140366022104</v>
      </c>
    </row>
    <row r="425" spans="1:18" x14ac:dyDescent="0.5">
      <c r="A425" s="125">
        <v>6</v>
      </c>
      <c r="B425" s="126" t="s">
        <v>244</v>
      </c>
      <c r="C425" s="126" t="s">
        <v>536</v>
      </c>
      <c r="D425" s="126" t="s">
        <v>339</v>
      </c>
      <c r="E425" s="126" t="s">
        <v>236</v>
      </c>
      <c r="F425" s="126" t="s">
        <v>360</v>
      </c>
      <c r="G425" s="127" t="s">
        <v>1739</v>
      </c>
      <c r="H425" s="128">
        <v>1533</v>
      </c>
      <c r="I425" s="125">
        <v>2</v>
      </c>
      <c r="J425" s="131">
        <f>อุดรธานี!F220</f>
        <v>717530.01</v>
      </c>
      <c r="K425" s="130">
        <f>อุดรธานี!AW220</f>
        <v>797105.23</v>
      </c>
      <c r="L425" s="131">
        <f>อุดรธานี!AX220</f>
        <v>742069.62</v>
      </c>
      <c r="M425" s="131">
        <f>อุดรธานี!AY220</f>
        <v>507911.4</v>
      </c>
      <c r="N425" s="126"/>
      <c r="O425" s="126"/>
      <c r="P425" s="126"/>
      <c r="Q425" s="118">
        <f t="shared" si="42"/>
        <v>234158.21999999997</v>
      </c>
      <c r="R425" s="119">
        <f t="shared" si="43"/>
        <v>484.06367906066538</v>
      </c>
    </row>
    <row r="426" spans="1:18" s="140" customFormat="1" x14ac:dyDescent="0.5">
      <c r="A426" s="133">
        <v>20</v>
      </c>
      <c r="B426" s="134" t="s">
        <v>244</v>
      </c>
      <c r="C426" s="134"/>
      <c r="D426" s="134"/>
      <c r="E426" s="134" t="s">
        <v>257</v>
      </c>
      <c r="F426" s="134"/>
      <c r="G426" s="135" t="s">
        <v>538</v>
      </c>
      <c r="H426" s="141">
        <f>SUM(H420:H425)</f>
        <v>17196</v>
      </c>
      <c r="I426" s="133"/>
      <c r="J426" s="137">
        <f>SUM(J420:J425)</f>
        <v>5325480.28</v>
      </c>
      <c r="K426" s="142">
        <f>SUM(K420:K425)</f>
        <v>5847134.2799999993</v>
      </c>
      <c r="L426" s="137">
        <f t="shared" ref="L426:M426" si="48">SUM(L420:L425)</f>
        <v>4834511.82</v>
      </c>
      <c r="M426" s="137">
        <f t="shared" si="48"/>
        <v>3684999.7399999998</v>
      </c>
      <c r="N426" s="134">
        <v>5</v>
      </c>
      <c r="O426" s="134">
        <v>5</v>
      </c>
      <c r="P426" s="134">
        <f>N426-O426</f>
        <v>0</v>
      </c>
      <c r="Q426" s="138">
        <f t="shared" si="42"/>
        <v>1149512.0800000005</v>
      </c>
      <c r="R426" s="139">
        <f>L426/H426</f>
        <v>281.1416503838102</v>
      </c>
    </row>
    <row r="427" spans="1:18" x14ac:dyDescent="0.5">
      <c r="A427" s="125">
        <v>1</v>
      </c>
      <c r="B427" s="126" t="s">
        <v>244</v>
      </c>
      <c r="C427" s="126" t="s">
        <v>539</v>
      </c>
      <c r="D427" s="126" t="s">
        <v>540</v>
      </c>
      <c r="E427" s="126" t="s">
        <v>225</v>
      </c>
      <c r="F427" s="126" t="s">
        <v>390</v>
      </c>
      <c r="G427" s="127" t="s">
        <v>541</v>
      </c>
      <c r="H427" s="128"/>
      <c r="I427" s="125"/>
      <c r="J427" s="129"/>
      <c r="K427" s="130"/>
      <c r="L427" s="131"/>
      <c r="M427" s="131"/>
      <c r="N427" s="126"/>
      <c r="O427" s="126"/>
      <c r="P427" s="126"/>
    </row>
    <row r="428" spans="1:18" x14ac:dyDescent="0.5">
      <c r="A428" s="125">
        <v>2</v>
      </c>
      <c r="B428" s="126" t="s">
        <v>244</v>
      </c>
      <c r="C428" s="126" t="s">
        <v>539</v>
      </c>
      <c r="D428" s="126" t="s">
        <v>540</v>
      </c>
      <c r="E428" s="126" t="s">
        <v>225</v>
      </c>
      <c r="F428" s="126" t="s">
        <v>360</v>
      </c>
      <c r="G428" s="127" t="s">
        <v>1740</v>
      </c>
      <c r="H428" s="128">
        <v>6000</v>
      </c>
      <c r="I428" s="125">
        <v>4</v>
      </c>
      <c r="J428" s="131">
        <f>อุดรธานี!F221</f>
        <v>484524.13</v>
      </c>
      <c r="K428" s="130">
        <f>อุดรธานี!AW221</f>
        <v>470751.21</v>
      </c>
      <c r="L428" s="131">
        <f>อุดรธานี!AX221</f>
        <v>1184908.81</v>
      </c>
      <c r="M428" s="131">
        <f>อุดรธานี!AY221</f>
        <v>887226.42</v>
      </c>
      <c r="N428" s="126"/>
      <c r="O428" s="126"/>
      <c r="P428" s="126"/>
      <c r="Q428" s="118">
        <f t="shared" si="42"/>
        <v>297682.39</v>
      </c>
      <c r="R428" s="119">
        <f t="shared" si="43"/>
        <v>197.48480166666667</v>
      </c>
    </row>
    <row r="429" spans="1:18" x14ac:dyDescent="0.5">
      <c r="A429" s="125">
        <v>3</v>
      </c>
      <c r="B429" s="126" t="s">
        <v>244</v>
      </c>
      <c r="C429" s="126" t="s">
        <v>539</v>
      </c>
      <c r="D429" s="126" t="s">
        <v>540</v>
      </c>
      <c r="E429" s="126" t="s">
        <v>225</v>
      </c>
      <c r="F429" s="126" t="s">
        <v>360</v>
      </c>
      <c r="G429" s="127" t="s">
        <v>1741</v>
      </c>
      <c r="H429" s="128">
        <v>2330</v>
      </c>
      <c r="I429" s="125">
        <v>2</v>
      </c>
      <c r="J429" s="131">
        <f>อุดรธานี!F222</f>
        <v>158883.04999999999</v>
      </c>
      <c r="K429" s="130">
        <f>อุดรธานี!AW222</f>
        <v>230826.30000000002</v>
      </c>
      <c r="L429" s="131">
        <f>อุดรธานี!AX222</f>
        <v>732197.61</v>
      </c>
      <c r="M429" s="131">
        <f>อุดรธานี!AY222</f>
        <v>635372.09</v>
      </c>
      <c r="N429" s="126"/>
      <c r="O429" s="126"/>
      <c r="P429" s="126"/>
      <c r="Q429" s="118">
        <f t="shared" si="42"/>
        <v>96825.520000000019</v>
      </c>
      <c r="R429" s="119">
        <f t="shared" si="43"/>
        <v>314.24790128755365</v>
      </c>
    </row>
    <row r="430" spans="1:18" x14ac:dyDescent="0.5">
      <c r="A430" s="125">
        <v>4</v>
      </c>
      <c r="B430" s="126" t="s">
        <v>244</v>
      </c>
      <c r="C430" s="126" t="s">
        <v>539</v>
      </c>
      <c r="D430" s="126" t="s">
        <v>540</v>
      </c>
      <c r="E430" s="126" t="s">
        <v>225</v>
      </c>
      <c r="F430" s="126" t="s">
        <v>360</v>
      </c>
      <c r="G430" s="127" t="s">
        <v>1742</v>
      </c>
      <c r="H430" s="128">
        <v>2684</v>
      </c>
      <c r="I430" s="125">
        <v>2</v>
      </c>
      <c r="J430" s="131">
        <f>อุดรธานี!F223</f>
        <v>381136.69</v>
      </c>
      <c r="K430" s="130">
        <f>อุดรธานี!AW223</f>
        <v>371075.05</v>
      </c>
      <c r="L430" s="131">
        <f>อุดรธานี!AX223</f>
        <v>852599.48</v>
      </c>
      <c r="M430" s="131">
        <f>อุดรธานี!AY223</f>
        <v>652381.49</v>
      </c>
      <c r="N430" s="126"/>
      <c r="O430" s="126"/>
      <c r="P430" s="126"/>
      <c r="Q430" s="118">
        <f t="shared" si="42"/>
        <v>200217.99</v>
      </c>
      <c r="R430" s="119">
        <f t="shared" si="43"/>
        <v>317.66001490312965</v>
      </c>
    </row>
    <row r="431" spans="1:18" x14ac:dyDescent="0.5">
      <c r="A431" s="125">
        <v>5</v>
      </c>
      <c r="B431" s="126" t="s">
        <v>244</v>
      </c>
      <c r="C431" s="126" t="s">
        <v>539</v>
      </c>
      <c r="D431" s="126" t="s">
        <v>540</v>
      </c>
      <c r="E431" s="126" t="s">
        <v>225</v>
      </c>
      <c r="F431" s="126" t="s">
        <v>360</v>
      </c>
      <c r="G431" s="127" t="s">
        <v>1743</v>
      </c>
      <c r="H431" s="132">
        <v>7170</v>
      </c>
      <c r="I431" s="125">
        <v>5</v>
      </c>
      <c r="J431" s="131">
        <f>อุดรธานี!F224</f>
        <v>1009665.45</v>
      </c>
      <c r="K431" s="130">
        <f>อุดรธานี!AW224</f>
        <v>1066529.4999999998</v>
      </c>
      <c r="L431" s="131">
        <f>อุดรธานี!AX224</f>
        <v>1499790.3399999999</v>
      </c>
      <c r="M431" s="131">
        <f>อุดรธานี!AY224</f>
        <v>1403336.97</v>
      </c>
      <c r="N431" s="126"/>
      <c r="O431" s="126"/>
      <c r="P431" s="126"/>
      <c r="Q431" s="118">
        <f t="shared" si="42"/>
        <v>96453.369999999879</v>
      </c>
      <c r="R431" s="119">
        <f t="shared" si="43"/>
        <v>209.17577963737796</v>
      </c>
    </row>
    <row r="432" spans="1:18" s="140" customFormat="1" x14ac:dyDescent="0.5">
      <c r="A432" s="133">
        <v>21</v>
      </c>
      <c r="B432" s="134" t="s">
        <v>244</v>
      </c>
      <c r="C432" s="134"/>
      <c r="D432" s="134"/>
      <c r="E432" s="134" t="s">
        <v>257</v>
      </c>
      <c r="F432" s="134"/>
      <c r="G432" s="135" t="s">
        <v>542</v>
      </c>
      <c r="H432" s="141">
        <f>SUM(H427:H431)</f>
        <v>18184</v>
      </c>
      <c r="I432" s="133"/>
      <c r="J432" s="137">
        <f>SUM(J427:J431)</f>
        <v>2034209.3199999998</v>
      </c>
      <c r="K432" s="137">
        <f t="shared" ref="K432:M432" si="49">SUM(K427:K431)</f>
        <v>2139182.0599999996</v>
      </c>
      <c r="L432" s="137">
        <f t="shared" si="49"/>
        <v>4269496.24</v>
      </c>
      <c r="M432" s="137">
        <f t="shared" si="49"/>
        <v>3578316.9699999997</v>
      </c>
      <c r="N432" s="134">
        <v>4</v>
      </c>
      <c r="O432" s="134">
        <v>4</v>
      </c>
      <c r="P432" s="134">
        <f>N432-O432</f>
        <v>0</v>
      </c>
      <c r="Q432" s="138">
        <f t="shared" si="42"/>
        <v>691179.27000000048</v>
      </c>
      <c r="R432" s="139">
        <f t="shared" si="43"/>
        <v>234.79411790585132</v>
      </c>
    </row>
    <row r="433" spans="1:18" s="140" customFormat="1" ht="24" customHeight="1" thickBot="1" x14ac:dyDescent="0.55000000000000004">
      <c r="A433" s="151"/>
      <c r="B433" s="152" t="s">
        <v>244</v>
      </c>
      <c r="C433" s="152" t="s">
        <v>244</v>
      </c>
      <c r="D433" s="152" t="s">
        <v>244</v>
      </c>
      <c r="E433" s="152" t="s">
        <v>244</v>
      </c>
      <c r="F433" s="152"/>
      <c r="G433" s="153" t="s">
        <v>543</v>
      </c>
      <c r="H433" s="154">
        <f t="shared" ref="H433" si="50">H210+H223+H236+H255+H266+H282+H290+H296+H310+H322+H339+H361+H372+H387+H394+H400+H411+H417+H419+H426+H432</f>
        <v>1027263</v>
      </c>
      <c r="I433" s="151"/>
      <c r="J433" s="155">
        <f>J210+J223+J236+J255+J266+J282+J290+J296+J310+J322+J339+J361+J372+J387+J394+J400+J411+J417+J419+J426+J432</f>
        <v>124277529.63999999</v>
      </c>
      <c r="K433" s="156">
        <f t="shared" ref="K433:O433" si="51">K210+K223+K236+K255+K266+K282+K290+K296+K310+K322+K339+K361+K372+K387+K394+K400+K411+K417+K419+K426+K432</f>
        <v>144547738.60000002</v>
      </c>
      <c r="L433" s="155">
        <f t="shared" si="51"/>
        <v>178669445.39000002</v>
      </c>
      <c r="M433" s="155">
        <f t="shared" si="51"/>
        <v>174786446.75</v>
      </c>
      <c r="N433" s="152">
        <f>N210+N223+N236+N255+N266+N282+N290+N296+N310+N322+N339+N361+N372+N387+N394+N400+N411+N417+N419+N426+N432</f>
        <v>210</v>
      </c>
      <c r="O433" s="152">
        <f t="shared" si="51"/>
        <v>210</v>
      </c>
      <c r="P433" s="152">
        <f>N433-O433</f>
        <v>0</v>
      </c>
      <c r="Q433" s="138">
        <f t="shared" si="42"/>
        <v>3882998.6400000155</v>
      </c>
      <c r="R433" s="139">
        <f t="shared" si="43"/>
        <v>173.92765571231516</v>
      </c>
    </row>
    <row r="434" spans="1:18" ht="24" customHeight="1" thickTop="1" thickBot="1" x14ac:dyDescent="0.55000000000000004">
      <c r="A434" s="157"/>
      <c r="B434" s="158"/>
      <c r="C434" s="158"/>
      <c r="D434" s="158"/>
      <c r="E434" s="392" t="s">
        <v>544</v>
      </c>
      <c r="F434" s="393"/>
      <c r="G434" s="394"/>
      <c r="H434" s="159"/>
      <c r="I434" s="157"/>
      <c r="J434" s="160">
        <f>J433/O433</f>
        <v>591797.76019047608</v>
      </c>
      <c r="K434" s="161">
        <f>K433/O433</f>
        <v>688322.56476190488</v>
      </c>
      <c r="L434" s="160">
        <f>L433/O433</f>
        <v>850806.88280952384</v>
      </c>
      <c r="M434" s="160">
        <f>M433/O433</f>
        <v>832316.41309523815</v>
      </c>
      <c r="N434" s="181"/>
      <c r="O434" s="181"/>
      <c r="P434" s="181"/>
      <c r="Q434" s="118">
        <f t="shared" si="42"/>
        <v>18490.469714285689</v>
      </c>
    </row>
    <row r="435" spans="1:18" ht="22.5" thickTop="1" x14ac:dyDescent="0.5">
      <c r="A435" s="162">
        <v>1</v>
      </c>
      <c r="B435" s="163" t="s">
        <v>240</v>
      </c>
      <c r="C435" s="163" t="s">
        <v>545</v>
      </c>
      <c r="D435" s="163" t="s">
        <v>546</v>
      </c>
      <c r="E435" s="163" t="s">
        <v>547</v>
      </c>
      <c r="F435" s="163" t="s">
        <v>357</v>
      </c>
      <c r="G435" s="164" t="s">
        <v>548</v>
      </c>
      <c r="H435" s="165"/>
      <c r="I435" s="162"/>
      <c r="J435" s="166"/>
      <c r="K435" s="167"/>
      <c r="L435" s="168"/>
      <c r="M435" s="168"/>
      <c r="N435" s="163"/>
      <c r="O435" s="163"/>
      <c r="P435" s="163"/>
    </row>
    <row r="436" spans="1:18" x14ac:dyDescent="0.5">
      <c r="A436" s="125">
        <v>2</v>
      </c>
      <c r="B436" s="126" t="s">
        <v>240</v>
      </c>
      <c r="C436" s="126" t="s">
        <v>545</v>
      </c>
      <c r="D436" s="126" t="s">
        <v>546</v>
      </c>
      <c r="E436" s="126" t="s">
        <v>547</v>
      </c>
      <c r="F436" s="126" t="s">
        <v>360</v>
      </c>
      <c r="G436" s="127" t="s">
        <v>1405</v>
      </c>
      <c r="H436" s="132">
        <v>6411</v>
      </c>
      <c r="I436" s="125">
        <v>5</v>
      </c>
      <c r="J436" s="129">
        <f>SUM('เลย '!F4)</f>
        <v>633262.65</v>
      </c>
      <c r="K436" s="130">
        <f>SUM('เลย '!AT4)</f>
        <v>719466.84</v>
      </c>
      <c r="L436" s="131">
        <f>'เลย '!AU4</f>
        <v>645129.92000000004</v>
      </c>
      <c r="M436" s="131">
        <f>'เลย '!AV4</f>
        <v>1195760.8000000003</v>
      </c>
      <c r="N436" s="126"/>
      <c r="O436" s="126"/>
      <c r="P436" s="126"/>
      <c r="Q436" s="118">
        <f t="shared" si="42"/>
        <v>-550630.88000000024</v>
      </c>
      <c r="R436" s="119">
        <f t="shared" si="43"/>
        <v>100.62859460302606</v>
      </c>
    </row>
    <row r="437" spans="1:18" x14ac:dyDescent="0.5">
      <c r="A437" s="125">
        <v>3</v>
      </c>
      <c r="B437" s="126" t="s">
        <v>240</v>
      </c>
      <c r="C437" s="126" t="s">
        <v>545</v>
      </c>
      <c r="D437" s="126" t="s">
        <v>546</v>
      </c>
      <c r="E437" s="126" t="s">
        <v>547</v>
      </c>
      <c r="F437" s="126" t="s">
        <v>360</v>
      </c>
      <c r="G437" s="127" t="s">
        <v>1406</v>
      </c>
      <c r="H437" s="128">
        <v>2059</v>
      </c>
      <c r="I437" s="125">
        <v>2</v>
      </c>
      <c r="J437" s="129">
        <f>SUM('เลย '!F5)</f>
        <v>275228.90000000002</v>
      </c>
      <c r="K437" s="130">
        <f>SUM('เลย '!AT5)</f>
        <v>321334.72000000003</v>
      </c>
      <c r="L437" s="131">
        <f>'เลย '!AU5</f>
        <v>319156.99</v>
      </c>
      <c r="M437" s="131">
        <f>'เลย '!AV5</f>
        <v>681442.13</v>
      </c>
      <c r="N437" s="126"/>
      <c r="O437" s="126"/>
      <c r="P437" s="126"/>
      <c r="Q437" s="118">
        <f t="shared" si="42"/>
        <v>-362285.14</v>
      </c>
      <c r="R437" s="119">
        <f t="shared" si="43"/>
        <v>155.00582321515299</v>
      </c>
    </row>
    <row r="438" spans="1:18" x14ac:dyDescent="0.5">
      <c r="A438" s="125">
        <v>4</v>
      </c>
      <c r="B438" s="126" t="s">
        <v>240</v>
      </c>
      <c r="C438" s="126" t="s">
        <v>545</v>
      </c>
      <c r="D438" s="126" t="s">
        <v>546</v>
      </c>
      <c r="E438" s="126" t="s">
        <v>547</v>
      </c>
      <c r="F438" s="126" t="s">
        <v>360</v>
      </c>
      <c r="G438" s="127" t="s">
        <v>1407</v>
      </c>
      <c r="H438" s="132">
        <v>6691</v>
      </c>
      <c r="I438" s="125">
        <v>5</v>
      </c>
      <c r="J438" s="129">
        <f>SUM('เลย '!F6)</f>
        <v>477564.54</v>
      </c>
      <c r="K438" s="130">
        <f>SUM('เลย '!AT6)</f>
        <v>494504.51</v>
      </c>
      <c r="L438" s="131">
        <f>'เลย '!AU6</f>
        <v>942484.52</v>
      </c>
      <c r="M438" s="131">
        <f>'เลย '!AV6</f>
        <v>1709537.19</v>
      </c>
      <c r="N438" s="126"/>
      <c r="O438" s="126"/>
      <c r="P438" s="126"/>
      <c r="Q438" s="118">
        <f t="shared" si="42"/>
        <v>-767052.66999999993</v>
      </c>
      <c r="R438" s="119">
        <f t="shared" si="43"/>
        <v>140.85854431325663</v>
      </c>
    </row>
    <row r="439" spans="1:18" x14ac:dyDescent="0.5">
      <c r="A439" s="125">
        <v>5</v>
      </c>
      <c r="B439" s="126" t="s">
        <v>240</v>
      </c>
      <c r="C439" s="126" t="s">
        <v>545</v>
      </c>
      <c r="D439" s="126" t="s">
        <v>546</v>
      </c>
      <c r="E439" s="126" t="s">
        <v>547</v>
      </c>
      <c r="F439" s="126" t="s">
        <v>360</v>
      </c>
      <c r="G439" s="127" t="s">
        <v>1408</v>
      </c>
      <c r="H439" s="128">
        <v>3434</v>
      </c>
      <c r="I439" s="125">
        <v>3</v>
      </c>
      <c r="J439" s="129">
        <f>SUM('เลย '!F7)</f>
        <v>285311.58</v>
      </c>
      <c r="K439" s="130">
        <f>SUM('เลย '!AT7)</f>
        <v>465808.12</v>
      </c>
      <c r="L439" s="131">
        <f>'เลย '!AU7</f>
        <v>496617.83999999997</v>
      </c>
      <c r="M439" s="131">
        <f>'เลย '!AV7</f>
        <v>1213559.97</v>
      </c>
      <c r="N439" s="126"/>
      <c r="O439" s="126"/>
      <c r="P439" s="126"/>
      <c r="Q439" s="118">
        <f t="shared" si="42"/>
        <v>-716942.13</v>
      </c>
      <c r="R439" s="119">
        <f t="shared" si="43"/>
        <v>144.61789167152008</v>
      </c>
    </row>
    <row r="440" spans="1:18" x14ac:dyDescent="0.5">
      <c r="A440" s="125">
        <v>6</v>
      </c>
      <c r="B440" s="126" t="s">
        <v>240</v>
      </c>
      <c r="C440" s="126" t="s">
        <v>545</v>
      </c>
      <c r="D440" s="126" t="s">
        <v>546</v>
      </c>
      <c r="E440" s="126" t="s">
        <v>547</v>
      </c>
      <c r="F440" s="126" t="s">
        <v>360</v>
      </c>
      <c r="G440" s="127" t="s">
        <v>1409</v>
      </c>
      <c r="H440" s="128">
        <v>3172</v>
      </c>
      <c r="I440" s="125">
        <v>3</v>
      </c>
      <c r="J440" s="129">
        <f>SUM('เลย '!F8)</f>
        <v>333605.49</v>
      </c>
      <c r="K440" s="130">
        <f>SUM('เลย '!AT8)</f>
        <v>369312.12</v>
      </c>
      <c r="L440" s="131">
        <f>'เลย '!AU8</f>
        <v>319244.52</v>
      </c>
      <c r="M440" s="131">
        <f>'เลย '!AV8</f>
        <v>930941.18</v>
      </c>
      <c r="N440" s="126"/>
      <c r="O440" s="126"/>
      <c r="P440" s="126"/>
      <c r="Q440" s="118">
        <f t="shared" si="42"/>
        <v>-611696.66</v>
      </c>
      <c r="R440" s="119">
        <f t="shared" si="43"/>
        <v>100.64455233291299</v>
      </c>
    </row>
    <row r="441" spans="1:18" x14ac:dyDescent="0.5">
      <c r="A441" s="125">
        <v>7</v>
      </c>
      <c r="B441" s="126" t="s">
        <v>240</v>
      </c>
      <c r="C441" s="126" t="s">
        <v>545</v>
      </c>
      <c r="D441" s="126" t="s">
        <v>546</v>
      </c>
      <c r="E441" s="126" t="s">
        <v>547</v>
      </c>
      <c r="F441" s="126" t="s">
        <v>360</v>
      </c>
      <c r="G441" s="127" t="s">
        <v>1410</v>
      </c>
      <c r="H441" s="128">
        <v>3172</v>
      </c>
      <c r="I441" s="125">
        <v>3</v>
      </c>
      <c r="J441" s="129">
        <f>SUM('เลย '!F9)</f>
        <v>408385.86</v>
      </c>
      <c r="K441" s="130">
        <f>SUM('เลย '!AT9)</f>
        <v>508982.69</v>
      </c>
      <c r="L441" s="131">
        <f>'เลย '!AU9</f>
        <v>361928.93</v>
      </c>
      <c r="M441" s="131">
        <f>'เลย '!AV9</f>
        <v>1764411.17</v>
      </c>
      <c r="N441" s="126"/>
      <c r="O441" s="126"/>
      <c r="P441" s="126"/>
      <c r="Q441" s="118">
        <f t="shared" si="42"/>
        <v>-1402482.24</v>
      </c>
      <c r="R441" s="119">
        <f t="shared" si="43"/>
        <v>114.10117591424968</v>
      </c>
    </row>
    <row r="442" spans="1:18" x14ac:dyDescent="0.5">
      <c r="A442" s="125">
        <v>8</v>
      </c>
      <c r="B442" s="126" t="s">
        <v>240</v>
      </c>
      <c r="C442" s="126" t="s">
        <v>545</v>
      </c>
      <c r="D442" s="126" t="s">
        <v>546</v>
      </c>
      <c r="E442" s="126" t="s">
        <v>547</v>
      </c>
      <c r="F442" s="126" t="s">
        <v>360</v>
      </c>
      <c r="G442" s="127" t="s">
        <v>1411</v>
      </c>
      <c r="H442" s="128">
        <v>1819</v>
      </c>
      <c r="I442" s="125">
        <v>2</v>
      </c>
      <c r="J442" s="129">
        <f>SUM('เลย '!F10)</f>
        <v>294262.09000000003</v>
      </c>
      <c r="K442" s="130">
        <f>SUM('เลย '!AT10)</f>
        <v>385875.84</v>
      </c>
      <c r="L442" s="131">
        <f>'เลย '!AU10</f>
        <v>459191.94</v>
      </c>
      <c r="M442" s="131">
        <f>'เลย '!AV10</f>
        <v>918952.41</v>
      </c>
      <c r="N442" s="126"/>
      <c r="O442" s="126"/>
      <c r="P442" s="126"/>
      <c r="Q442" s="118">
        <f t="shared" si="42"/>
        <v>-459760.47000000003</v>
      </c>
      <c r="R442" s="119">
        <f t="shared" si="43"/>
        <v>252.44196811434855</v>
      </c>
    </row>
    <row r="443" spans="1:18" x14ac:dyDescent="0.5">
      <c r="A443" s="125">
        <v>9</v>
      </c>
      <c r="B443" s="126" t="s">
        <v>240</v>
      </c>
      <c r="C443" s="126" t="s">
        <v>545</v>
      </c>
      <c r="D443" s="126" t="s">
        <v>546</v>
      </c>
      <c r="E443" s="126" t="s">
        <v>547</v>
      </c>
      <c r="F443" s="126" t="s">
        <v>360</v>
      </c>
      <c r="G443" s="127" t="s">
        <v>1412</v>
      </c>
      <c r="H443" s="132">
        <v>6183</v>
      </c>
      <c r="I443" s="125">
        <v>5</v>
      </c>
      <c r="J443" s="129">
        <f>SUM('เลย '!F11)</f>
        <v>951269.71</v>
      </c>
      <c r="K443" s="130">
        <f>SUM('เลย '!AT11)</f>
        <v>1061975.67</v>
      </c>
      <c r="L443" s="131">
        <f>'เลย '!AU11</f>
        <v>566297.61</v>
      </c>
      <c r="M443" s="131">
        <f>'เลย '!AV11</f>
        <v>1393878.7100000002</v>
      </c>
      <c r="N443" s="126"/>
      <c r="O443" s="126"/>
      <c r="P443" s="126"/>
      <c r="Q443" s="118">
        <f t="shared" si="42"/>
        <v>-827581.10000000021</v>
      </c>
      <c r="R443" s="119">
        <f t="shared" si="43"/>
        <v>91.589456574478405</v>
      </c>
    </row>
    <row r="444" spans="1:18" x14ac:dyDescent="0.5">
      <c r="A444" s="125">
        <v>10</v>
      </c>
      <c r="B444" s="126" t="s">
        <v>240</v>
      </c>
      <c r="C444" s="126" t="s">
        <v>545</v>
      </c>
      <c r="D444" s="126" t="s">
        <v>546</v>
      </c>
      <c r="E444" s="126" t="s">
        <v>547</v>
      </c>
      <c r="F444" s="126" t="s">
        <v>360</v>
      </c>
      <c r="G444" s="127" t="s">
        <v>1413</v>
      </c>
      <c r="H444" s="128">
        <v>2360</v>
      </c>
      <c r="I444" s="125">
        <v>2</v>
      </c>
      <c r="J444" s="129">
        <f>SUM('เลย '!F12)</f>
        <v>432377.59</v>
      </c>
      <c r="K444" s="130">
        <f>SUM('เลย '!AT12)</f>
        <v>482699.39</v>
      </c>
      <c r="L444" s="131">
        <f>'เลย '!AU12</f>
        <v>509488.73</v>
      </c>
      <c r="M444" s="131">
        <f>'เลย '!AV12</f>
        <v>1018200.8900000001</v>
      </c>
      <c r="N444" s="126"/>
      <c r="O444" s="126"/>
      <c r="P444" s="126"/>
      <c r="Q444" s="118">
        <f t="shared" si="42"/>
        <v>-508712.16000000015</v>
      </c>
      <c r="R444" s="119">
        <f t="shared" si="43"/>
        <v>215.88505508474574</v>
      </c>
    </row>
    <row r="445" spans="1:18" x14ac:dyDescent="0.5">
      <c r="A445" s="125">
        <v>11</v>
      </c>
      <c r="B445" s="126" t="s">
        <v>240</v>
      </c>
      <c r="C445" s="126" t="s">
        <v>545</v>
      </c>
      <c r="D445" s="126" t="s">
        <v>546</v>
      </c>
      <c r="E445" s="126" t="s">
        <v>547</v>
      </c>
      <c r="F445" s="126" t="s">
        <v>360</v>
      </c>
      <c r="G445" s="127" t="s">
        <v>1414</v>
      </c>
      <c r="H445" s="128">
        <v>5028</v>
      </c>
      <c r="I445" s="125">
        <v>4</v>
      </c>
      <c r="J445" s="129">
        <f>SUM('เลย '!F13)</f>
        <v>127233.68</v>
      </c>
      <c r="K445" s="130">
        <f>SUM('เลย '!AT13)</f>
        <v>303503.82</v>
      </c>
      <c r="L445" s="131">
        <f>'เลย '!AU13</f>
        <v>358692.44</v>
      </c>
      <c r="M445" s="131">
        <f>'เลย '!AV13</f>
        <v>1799169.9500000002</v>
      </c>
      <c r="N445" s="126"/>
      <c r="O445" s="126"/>
      <c r="P445" s="126"/>
      <c r="Q445" s="118">
        <f t="shared" si="42"/>
        <v>-1440477.5100000002</v>
      </c>
      <c r="R445" s="119">
        <f t="shared" si="43"/>
        <v>71.338989657915675</v>
      </c>
    </row>
    <row r="446" spans="1:18" x14ac:dyDescent="0.5">
      <c r="A446" s="125">
        <v>12</v>
      </c>
      <c r="B446" s="126" t="s">
        <v>240</v>
      </c>
      <c r="C446" s="126" t="s">
        <v>545</v>
      </c>
      <c r="D446" s="126" t="s">
        <v>546</v>
      </c>
      <c r="E446" s="126" t="s">
        <v>547</v>
      </c>
      <c r="F446" s="126" t="s">
        <v>360</v>
      </c>
      <c r="G446" s="127" t="s">
        <v>1415</v>
      </c>
      <c r="H446" s="128">
        <v>3227</v>
      </c>
      <c r="I446" s="125">
        <v>3</v>
      </c>
      <c r="J446" s="129">
        <f>SUM('เลย '!F14)</f>
        <v>335323.24</v>
      </c>
      <c r="K446" s="130">
        <f>SUM('เลย '!AT14)</f>
        <v>403120.53</v>
      </c>
      <c r="L446" s="131">
        <f>'เลย '!AU14</f>
        <v>512851.99</v>
      </c>
      <c r="M446" s="131">
        <f>'เลย '!AV14</f>
        <v>1789277.66</v>
      </c>
      <c r="N446" s="126"/>
      <c r="O446" s="126"/>
      <c r="P446" s="126"/>
      <c r="Q446" s="118">
        <f t="shared" si="42"/>
        <v>-1276425.67</v>
      </c>
      <c r="R446" s="119">
        <f t="shared" si="43"/>
        <v>158.92531453362255</v>
      </c>
    </row>
    <row r="447" spans="1:18" x14ac:dyDescent="0.5">
      <c r="A447" s="125">
        <v>13</v>
      </c>
      <c r="B447" s="126" t="s">
        <v>240</v>
      </c>
      <c r="C447" s="126" t="s">
        <v>545</v>
      </c>
      <c r="D447" s="126" t="s">
        <v>546</v>
      </c>
      <c r="E447" s="126" t="s">
        <v>547</v>
      </c>
      <c r="F447" s="126" t="s">
        <v>360</v>
      </c>
      <c r="G447" s="127" t="s">
        <v>1416</v>
      </c>
      <c r="H447" s="128">
        <v>5146</v>
      </c>
      <c r="I447" s="125">
        <v>4</v>
      </c>
      <c r="J447" s="129">
        <f>SUM('เลย '!F15)</f>
        <v>467685.37</v>
      </c>
      <c r="K447" s="130">
        <f>SUM('เลย '!AT15)</f>
        <v>735395.01</v>
      </c>
      <c r="L447" s="131">
        <f>'เลย '!AU15</f>
        <v>576256.06000000006</v>
      </c>
      <c r="M447" s="131">
        <f>'เลย '!AV15</f>
        <v>1792685.43</v>
      </c>
      <c r="N447" s="126"/>
      <c r="O447" s="126"/>
      <c r="P447" s="126"/>
      <c r="Q447" s="118">
        <f t="shared" si="42"/>
        <v>-1216429.3699999999</v>
      </c>
      <c r="R447" s="119">
        <f t="shared" si="43"/>
        <v>111.98135639331521</v>
      </c>
    </row>
    <row r="448" spans="1:18" x14ac:dyDescent="0.5">
      <c r="A448" s="125">
        <v>14</v>
      </c>
      <c r="B448" s="126" t="s">
        <v>240</v>
      </c>
      <c r="C448" s="126" t="s">
        <v>545</v>
      </c>
      <c r="D448" s="126" t="s">
        <v>546</v>
      </c>
      <c r="E448" s="126" t="s">
        <v>547</v>
      </c>
      <c r="F448" s="126" t="s">
        <v>360</v>
      </c>
      <c r="G448" s="127" t="s">
        <v>1417</v>
      </c>
      <c r="H448" s="128">
        <v>3255</v>
      </c>
      <c r="I448" s="125">
        <v>3</v>
      </c>
      <c r="J448" s="129">
        <f>SUM('เลย '!F16)</f>
        <v>214500.59</v>
      </c>
      <c r="K448" s="130">
        <f>SUM('เลย '!AT16)</f>
        <v>276992.46000000002</v>
      </c>
      <c r="L448" s="131">
        <f>'เลย '!AU16</f>
        <v>456204</v>
      </c>
      <c r="M448" s="131">
        <f>'เลย '!AV16</f>
        <v>1902706.9100000001</v>
      </c>
      <c r="N448" s="126"/>
      <c r="O448" s="126"/>
      <c r="P448" s="126"/>
      <c r="Q448" s="118">
        <f t="shared" si="42"/>
        <v>-1446502.9100000001</v>
      </c>
      <c r="R448" s="119">
        <f t="shared" si="43"/>
        <v>140.15483870967742</v>
      </c>
    </row>
    <row r="449" spans="1:18" x14ac:dyDescent="0.5">
      <c r="A449" s="125">
        <v>15</v>
      </c>
      <c r="B449" s="126" t="s">
        <v>240</v>
      </c>
      <c r="C449" s="126" t="s">
        <v>545</v>
      </c>
      <c r="D449" s="126" t="s">
        <v>546</v>
      </c>
      <c r="E449" s="126" t="s">
        <v>547</v>
      </c>
      <c r="F449" s="126" t="s">
        <v>360</v>
      </c>
      <c r="G449" s="127" t="s">
        <v>1418</v>
      </c>
      <c r="H449" s="128">
        <v>4631</v>
      </c>
      <c r="I449" s="125">
        <v>4</v>
      </c>
      <c r="J449" s="129">
        <f>SUM('เลย '!F17)</f>
        <v>723232.13</v>
      </c>
      <c r="K449" s="130">
        <f>SUM('เลย '!AT17)</f>
        <v>859840.15</v>
      </c>
      <c r="L449" s="131">
        <f>'เลย '!AU17</f>
        <v>374844.8</v>
      </c>
      <c r="M449" s="131">
        <f>'เลย '!AV17</f>
        <v>1624759.8</v>
      </c>
      <c r="N449" s="126"/>
      <c r="O449" s="126"/>
      <c r="P449" s="126"/>
      <c r="Q449" s="118">
        <f t="shared" si="42"/>
        <v>-1249915</v>
      </c>
      <c r="R449" s="119">
        <f t="shared" si="43"/>
        <v>80.942517814726841</v>
      </c>
    </row>
    <row r="450" spans="1:18" x14ac:dyDescent="0.5">
      <c r="A450" s="125">
        <v>16</v>
      </c>
      <c r="B450" s="126" t="s">
        <v>240</v>
      </c>
      <c r="C450" s="126" t="s">
        <v>545</v>
      </c>
      <c r="D450" s="126" t="s">
        <v>546</v>
      </c>
      <c r="E450" s="126" t="s">
        <v>547</v>
      </c>
      <c r="F450" s="126" t="s">
        <v>360</v>
      </c>
      <c r="G450" s="127" t="s">
        <v>1419</v>
      </c>
      <c r="H450" s="128">
        <v>4306</v>
      </c>
      <c r="I450" s="125">
        <v>3</v>
      </c>
      <c r="J450" s="129">
        <f>SUM('เลย '!F18)</f>
        <v>141047.48000000001</v>
      </c>
      <c r="K450" s="130">
        <f>SUM('เลย '!AT18)</f>
        <v>222741.83000000002</v>
      </c>
      <c r="L450" s="131">
        <f>'เลย '!AU18</f>
        <v>567797.64</v>
      </c>
      <c r="M450" s="131">
        <f>'เลย '!AV18</f>
        <v>1723628.6199999999</v>
      </c>
      <c r="N450" s="126"/>
      <c r="O450" s="126"/>
      <c r="P450" s="126"/>
      <c r="Q450" s="118">
        <f t="shared" si="42"/>
        <v>-1155830.98</v>
      </c>
      <c r="R450" s="119">
        <f t="shared" si="43"/>
        <v>131.86196934509985</v>
      </c>
    </row>
    <row r="451" spans="1:18" x14ac:dyDescent="0.5">
      <c r="A451" s="125">
        <v>17</v>
      </c>
      <c r="B451" s="126" t="s">
        <v>240</v>
      </c>
      <c r="C451" s="126" t="s">
        <v>545</v>
      </c>
      <c r="D451" s="126" t="s">
        <v>546</v>
      </c>
      <c r="E451" s="126" t="s">
        <v>547</v>
      </c>
      <c r="F451" s="126" t="s">
        <v>360</v>
      </c>
      <c r="G451" s="127" t="s">
        <v>1420</v>
      </c>
      <c r="H451" s="128">
        <v>5667</v>
      </c>
      <c r="I451" s="125">
        <v>4</v>
      </c>
      <c r="J451" s="129">
        <f>SUM('เลย '!F19)</f>
        <v>663033.87</v>
      </c>
      <c r="K451" s="130">
        <f>SUM('เลย '!AT19)</f>
        <v>698700.14</v>
      </c>
      <c r="L451" s="131">
        <f>'เลย '!AU19</f>
        <v>281353.08</v>
      </c>
      <c r="M451" s="131">
        <f>'เลย '!AV19</f>
        <v>2324434.56</v>
      </c>
      <c r="N451" s="126"/>
      <c r="O451" s="126"/>
      <c r="P451" s="126"/>
      <c r="Q451" s="118">
        <f t="shared" si="42"/>
        <v>-2043081.48</v>
      </c>
      <c r="R451" s="119">
        <f t="shared" si="43"/>
        <v>49.647623080995238</v>
      </c>
    </row>
    <row r="452" spans="1:18" x14ac:dyDescent="0.5">
      <c r="A452" s="125">
        <v>18</v>
      </c>
      <c r="B452" s="126" t="s">
        <v>240</v>
      </c>
      <c r="C452" s="126" t="s">
        <v>545</v>
      </c>
      <c r="D452" s="126" t="s">
        <v>546</v>
      </c>
      <c r="E452" s="126" t="s">
        <v>547</v>
      </c>
      <c r="F452" s="126" t="s">
        <v>360</v>
      </c>
      <c r="G452" s="127" t="s">
        <v>1421</v>
      </c>
      <c r="H452" s="128">
        <v>1990</v>
      </c>
      <c r="I452" s="125">
        <v>2</v>
      </c>
      <c r="J452" s="129">
        <f>SUM('เลย '!F20)</f>
        <v>73833.63</v>
      </c>
      <c r="K452" s="130">
        <f>SUM('เลย '!AT20)</f>
        <v>18612.489999999991</v>
      </c>
      <c r="L452" s="131">
        <f>'เลย '!AU20</f>
        <v>468208.21</v>
      </c>
      <c r="M452" s="131">
        <f>'เลย '!AV20</f>
        <v>1673158</v>
      </c>
      <c r="N452" s="126"/>
      <c r="O452" s="126"/>
      <c r="P452" s="126"/>
      <c r="Q452" s="118">
        <f t="shared" si="42"/>
        <v>-1204949.79</v>
      </c>
      <c r="R452" s="119">
        <f t="shared" si="43"/>
        <v>235.28050753768846</v>
      </c>
    </row>
    <row r="453" spans="1:18" x14ac:dyDescent="0.5">
      <c r="A453" s="125">
        <v>19</v>
      </c>
      <c r="B453" s="126" t="s">
        <v>240</v>
      </c>
      <c r="C453" s="126" t="s">
        <v>545</v>
      </c>
      <c r="D453" s="126" t="s">
        <v>546</v>
      </c>
      <c r="E453" s="126" t="s">
        <v>547</v>
      </c>
      <c r="F453" s="126" t="s">
        <v>360</v>
      </c>
      <c r="G453" s="127" t="s">
        <v>1422</v>
      </c>
      <c r="H453" s="128">
        <v>2504</v>
      </c>
      <c r="I453" s="125">
        <v>2</v>
      </c>
      <c r="J453" s="129">
        <f>SUM('เลย '!F21)</f>
        <v>372813.01</v>
      </c>
      <c r="K453" s="130">
        <f>SUM('เลย '!AT21)</f>
        <v>396050.25</v>
      </c>
      <c r="L453" s="131">
        <f>'เลย '!AU21</f>
        <v>410901.58999999997</v>
      </c>
      <c r="M453" s="131">
        <f>'เลย '!AV21</f>
        <v>1617306.69</v>
      </c>
      <c r="N453" s="126"/>
      <c r="O453" s="126"/>
      <c r="P453" s="126"/>
      <c r="Q453" s="118">
        <f t="shared" si="42"/>
        <v>-1206405.1000000001</v>
      </c>
      <c r="R453" s="119">
        <f t="shared" si="43"/>
        <v>164.09807907348241</v>
      </c>
    </row>
    <row r="454" spans="1:18" x14ac:dyDescent="0.5">
      <c r="A454" s="125">
        <v>20</v>
      </c>
      <c r="B454" s="126" t="s">
        <v>240</v>
      </c>
      <c r="C454" s="126" t="s">
        <v>545</v>
      </c>
      <c r="D454" s="126" t="s">
        <v>546</v>
      </c>
      <c r="E454" s="126" t="s">
        <v>547</v>
      </c>
      <c r="F454" s="126" t="s">
        <v>360</v>
      </c>
      <c r="G454" s="127" t="s">
        <v>1423</v>
      </c>
      <c r="H454" s="128">
        <v>2869</v>
      </c>
      <c r="I454" s="125">
        <v>2</v>
      </c>
      <c r="J454" s="129">
        <f>SUM('เลย '!F22)</f>
        <v>41564.120000000003</v>
      </c>
      <c r="K454" s="130">
        <f>SUM('เลย '!AT22)</f>
        <v>147224.39000000001</v>
      </c>
      <c r="L454" s="131">
        <f>'เลย '!AU22</f>
        <v>347491.91000000003</v>
      </c>
      <c r="M454" s="131">
        <f>'เลย '!AV22</f>
        <v>1431705.42</v>
      </c>
      <c r="N454" s="126"/>
      <c r="O454" s="126"/>
      <c r="P454" s="126"/>
      <c r="Q454" s="118">
        <f t="shared" si="42"/>
        <v>-1084213.5099999998</v>
      </c>
      <c r="R454" s="119">
        <f t="shared" si="43"/>
        <v>121.11952248170095</v>
      </c>
    </row>
    <row r="455" spans="1:18" s="140" customFormat="1" x14ac:dyDescent="0.5">
      <c r="A455" s="133">
        <v>1</v>
      </c>
      <c r="B455" s="134" t="s">
        <v>240</v>
      </c>
      <c r="C455" s="134"/>
      <c r="D455" s="134"/>
      <c r="E455" s="134" t="s">
        <v>257</v>
      </c>
      <c r="F455" s="134"/>
      <c r="G455" s="135" t="s">
        <v>568</v>
      </c>
      <c r="H455" s="141">
        <f>SUM(H435:H454)</f>
        <v>73924</v>
      </c>
      <c r="I455" s="133"/>
      <c r="J455" s="137">
        <f>SUM(J435:J454)</f>
        <v>7251535.5300000003</v>
      </c>
      <c r="K455" s="137">
        <f t="shared" ref="K455:M455" si="52">SUM(K435:K454)</f>
        <v>8872140.9700000007</v>
      </c>
      <c r="L455" s="137">
        <f t="shared" si="52"/>
        <v>8974142.7200000007</v>
      </c>
      <c r="M455" s="137">
        <f t="shared" si="52"/>
        <v>28505517.490000002</v>
      </c>
      <c r="N455" s="134">
        <v>19</v>
      </c>
      <c r="O455" s="134">
        <v>19</v>
      </c>
      <c r="P455" s="134">
        <f>N455-O455</f>
        <v>0</v>
      </c>
      <c r="Q455" s="138">
        <f t="shared" ref="Q455:Q518" si="53">L455-M455</f>
        <v>-19531374.770000003</v>
      </c>
      <c r="R455" s="139">
        <f>L455/H455</f>
        <v>121.39687679238138</v>
      </c>
    </row>
    <row r="456" spans="1:18" x14ac:dyDescent="0.5">
      <c r="A456" s="125">
        <v>1</v>
      </c>
      <c r="B456" s="126" t="s">
        <v>240</v>
      </c>
      <c r="C456" s="126" t="s">
        <v>569</v>
      </c>
      <c r="D456" s="126" t="s">
        <v>261</v>
      </c>
      <c r="E456" s="126" t="s">
        <v>570</v>
      </c>
      <c r="F456" s="126" t="s">
        <v>390</v>
      </c>
      <c r="G456" s="127" t="s">
        <v>571</v>
      </c>
      <c r="H456" s="128"/>
      <c r="I456" s="125"/>
      <c r="J456" s="129"/>
      <c r="K456" s="130"/>
      <c r="L456" s="131"/>
      <c r="M456" s="131"/>
      <c r="N456" s="126"/>
      <c r="O456" s="126"/>
      <c r="P456" s="126"/>
    </row>
    <row r="457" spans="1:18" x14ac:dyDescent="0.5">
      <c r="A457" s="125">
        <v>2</v>
      </c>
      <c r="B457" s="126" t="s">
        <v>240</v>
      </c>
      <c r="C457" s="126" t="s">
        <v>569</v>
      </c>
      <c r="D457" s="126" t="s">
        <v>261</v>
      </c>
      <c r="E457" s="126" t="s">
        <v>570</v>
      </c>
      <c r="F457" s="126" t="s">
        <v>360</v>
      </c>
      <c r="G457" s="127" t="s">
        <v>1424</v>
      </c>
      <c r="H457" s="128">
        <v>1771</v>
      </c>
      <c r="I457" s="125">
        <v>2</v>
      </c>
      <c r="J457" s="129">
        <f>'เลย '!F23</f>
        <v>76514.559999999998</v>
      </c>
      <c r="K457" s="130">
        <f>SUM('เลย '!AT23)</f>
        <v>108569.12</v>
      </c>
      <c r="L457" s="131">
        <f>'เลย '!AU23</f>
        <v>409671.01</v>
      </c>
      <c r="M457" s="131">
        <f>'เลย '!AV23</f>
        <v>1839005.5999999999</v>
      </c>
      <c r="N457" s="126"/>
      <c r="O457" s="126"/>
      <c r="P457" s="126"/>
      <c r="Q457" s="118">
        <f t="shared" si="53"/>
        <v>-1429334.5899999999</v>
      </c>
      <c r="R457" s="119">
        <f t="shared" ref="R457:R518" si="54">L457/H457</f>
        <v>231.32185770750988</v>
      </c>
    </row>
    <row r="458" spans="1:18" x14ac:dyDescent="0.5">
      <c r="A458" s="125">
        <v>3</v>
      </c>
      <c r="B458" s="126" t="s">
        <v>240</v>
      </c>
      <c r="C458" s="126" t="s">
        <v>569</v>
      </c>
      <c r="D458" s="126" t="s">
        <v>261</v>
      </c>
      <c r="E458" s="126" t="s">
        <v>570</v>
      </c>
      <c r="F458" s="126" t="s">
        <v>360</v>
      </c>
      <c r="G458" s="127" t="s">
        <v>1425</v>
      </c>
      <c r="H458" s="128">
        <v>5076</v>
      </c>
      <c r="I458" s="125">
        <v>4</v>
      </c>
      <c r="J458" s="129">
        <f>'เลย '!F24</f>
        <v>414967.75</v>
      </c>
      <c r="K458" s="130">
        <f>SUM('เลย '!AT24)</f>
        <v>436913.32</v>
      </c>
      <c r="L458" s="131">
        <f>'เลย '!AU24</f>
        <v>676822.22</v>
      </c>
      <c r="M458" s="131">
        <f>'เลย '!AV24</f>
        <v>2337414.27</v>
      </c>
      <c r="N458" s="126"/>
      <c r="O458" s="126"/>
      <c r="P458" s="126"/>
      <c r="Q458" s="118">
        <f t="shared" si="53"/>
        <v>-1660592.05</v>
      </c>
      <c r="R458" s="119">
        <f t="shared" si="54"/>
        <v>133.33771079590227</v>
      </c>
    </row>
    <row r="459" spans="1:18" x14ac:dyDescent="0.5">
      <c r="A459" s="125">
        <v>4</v>
      </c>
      <c r="B459" s="126" t="s">
        <v>240</v>
      </c>
      <c r="C459" s="126" t="s">
        <v>569</v>
      </c>
      <c r="D459" s="126" t="s">
        <v>261</v>
      </c>
      <c r="E459" s="126" t="s">
        <v>570</v>
      </c>
      <c r="F459" s="126" t="s">
        <v>360</v>
      </c>
      <c r="G459" s="127" t="s">
        <v>1426</v>
      </c>
      <c r="H459" s="128">
        <v>1132</v>
      </c>
      <c r="I459" s="125">
        <v>1</v>
      </c>
      <c r="J459" s="129">
        <f>'เลย '!F25</f>
        <v>192639.92</v>
      </c>
      <c r="K459" s="130">
        <f>SUM('เลย '!AT25)</f>
        <v>202339.23</v>
      </c>
      <c r="L459" s="131">
        <f>'เลย '!AU25</f>
        <v>502460.03</v>
      </c>
      <c r="M459" s="131">
        <f>'เลย '!AV25</f>
        <v>1811437.47</v>
      </c>
      <c r="N459" s="126"/>
      <c r="O459" s="126"/>
      <c r="P459" s="126"/>
      <c r="Q459" s="118">
        <f t="shared" si="53"/>
        <v>-1308977.44</v>
      </c>
      <c r="R459" s="119">
        <f t="shared" si="54"/>
        <v>443.86928445229682</v>
      </c>
    </row>
    <row r="460" spans="1:18" x14ac:dyDescent="0.5">
      <c r="A460" s="125">
        <v>5</v>
      </c>
      <c r="B460" s="126" t="s">
        <v>240</v>
      </c>
      <c r="C460" s="126" t="s">
        <v>569</v>
      </c>
      <c r="D460" s="126" t="s">
        <v>261</v>
      </c>
      <c r="E460" s="126" t="s">
        <v>570</v>
      </c>
      <c r="F460" s="126" t="s">
        <v>360</v>
      </c>
      <c r="G460" s="127" t="s">
        <v>1427</v>
      </c>
      <c r="H460" s="128">
        <v>2987</v>
      </c>
      <c r="I460" s="125">
        <v>2</v>
      </c>
      <c r="J460" s="129">
        <f>'เลย '!F26</f>
        <v>283859.46000000002</v>
      </c>
      <c r="K460" s="130">
        <f>SUM('เลย '!AT26)</f>
        <v>325871.10000000003</v>
      </c>
      <c r="L460" s="131">
        <f>'เลย '!AU26</f>
        <v>323666.41000000003</v>
      </c>
      <c r="M460" s="131">
        <f>'เลย '!AV26</f>
        <v>651219.12</v>
      </c>
      <c r="N460" s="126"/>
      <c r="O460" s="126"/>
      <c r="P460" s="126"/>
      <c r="Q460" s="118">
        <f t="shared" si="53"/>
        <v>-327552.70999999996</v>
      </c>
      <c r="R460" s="119">
        <f t="shared" si="54"/>
        <v>108.35835621024441</v>
      </c>
    </row>
    <row r="461" spans="1:18" x14ac:dyDescent="0.5">
      <c r="A461" s="125">
        <v>6</v>
      </c>
      <c r="B461" s="126" t="s">
        <v>240</v>
      </c>
      <c r="C461" s="126" t="s">
        <v>569</v>
      </c>
      <c r="D461" s="126" t="s">
        <v>261</v>
      </c>
      <c r="E461" s="126" t="s">
        <v>570</v>
      </c>
      <c r="F461" s="126" t="s">
        <v>360</v>
      </c>
      <c r="G461" s="127" t="s">
        <v>1428</v>
      </c>
      <c r="H461" s="128">
        <v>2340</v>
      </c>
      <c r="I461" s="125">
        <v>2</v>
      </c>
      <c r="J461" s="129">
        <f>'เลย '!F27</f>
        <v>21378.84</v>
      </c>
      <c r="K461" s="130">
        <f>SUM('เลย '!AT27)</f>
        <v>45284.33</v>
      </c>
      <c r="L461" s="131">
        <f>'เลย '!AU27</f>
        <v>432168.89</v>
      </c>
      <c r="M461" s="131">
        <f>'เลย '!AV27</f>
        <v>2203593.52</v>
      </c>
      <c r="N461" s="126"/>
      <c r="O461" s="126"/>
      <c r="P461" s="126"/>
      <c r="Q461" s="118">
        <f t="shared" si="53"/>
        <v>-1771424.63</v>
      </c>
      <c r="R461" s="119">
        <f t="shared" si="54"/>
        <v>184.68755982905984</v>
      </c>
    </row>
    <row r="462" spans="1:18" s="140" customFormat="1" x14ac:dyDescent="0.5">
      <c r="A462" s="133">
        <v>2</v>
      </c>
      <c r="B462" s="134" t="s">
        <v>240</v>
      </c>
      <c r="C462" s="134"/>
      <c r="D462" s="134"/>
      <c r="E462" s="134" t="s">
        <v>257</v>
      </c>
      <c r="F462" s="134"/>
      <c r="G462" s="135" t="s">
        <v>577</v>
      </c>
      <c r="H462" s="141">
        <f>SUM(H456:H461)</f>
        <v>13306</v>
      </c>
      <c r="I462" s="133"/>
      <c r="J462" s="137">
        <f>SUM(J456:J461)</f>
        <v>989360.52999999991</v>
      </c>
      <c r="K462" s="137">
        <f t="shared" ref="K462:M462" si="55">SUM(K456:K461)</f>
        <v>1118977.1000000001</v>
      </c>
      <c r="L462" s="137">
        <f t="shared" si="55"/>
        <v>2344788.56</v>
      </c>
      <c r="M462" s="137">
        <f t="shared" si="55"/>
        <v>8842669.9800000004</v>
      </c>
      <c r="N462" s="134">
        <v>5</v>
      </c>
      <c r="O462" s="134">
        <v>5</v>
      </c>
      <c r="P462" s="134">
        <f>N462-O462</f>
        <v>0</v>
      </c>
      <c r="Q462" s="138">
        <f t="shared" si="53"/>
        <v>-6497881.4199999999</v>
      </c>
      <c r="R462" s="139">
        <f>L462/H462</f>
        <v>176.22039380730499</v>
      </c>
    </row>
    <row r="463" spans="1:18" x14ac:dyDescent="0.5">
      <c r="A463" s="125">
        <v>1</v>
      </c>
      <c r="B463" s="126" t="s">
        <v>240</v>
      </c>
      <c r="C463" s="126" t="s">
        <v>578</v>
      </c>
      <c r="D463" s="126" t="s">
        <v>268</v>
      </c>
      <c r="E463" s="126" t="s">
        <v>579</v>
      </c>
      <c r="F463" s="126" t="s">
        <v>390</v>
      </c>
      <c r="G463" s="127" t="s">
        <v>580</v>
      </c>
      <c r="H463" s="128"/>
      <c r="I463" s="125"/>
      <c r="J463" s="129"/>
      <c r="K463" s="130"/>
      <c r="L463" s="131"/>
      <c r="M463" s="131"/>
      <c r="N463" s="126"/>
      <c r="O463" s="126"/>
      <c r="P463" s="126"/>
    </row>
    <row r="464" spans="1:18" x14ac:dyDescent="0.5">
      <c r="A464" s="125">
        <v>2</v>
      </c>
      <c r="B464" s="126" t="s">
        <v>240</v>
      </c>
      <c r="C464" s="126" t="s">
        <v>578</v>
      </c>
      <c r="D464" s="126" t="s">
        <v>268</v>
      </c>
      <c r="E464" s="126" t="s">
        <v>579</v>
      </c>
      <c r="F464" s="126" t="s">
        <v>360</v>
      </c>
      <c r="G464" s="127" t="s">
        <v>1429</v>
      </c>
      <c r="H464" s="128">
        <v>4716</v>
      </c>
      <c r="I464" s="125">
        <v>4</v>
      </c>
      <c r="J464" s="129">
        <f>'เลย '!F28</f>
        <v>24226.639999999999</v>
      </c>
      <c r="K464" s="130">
        <f>SUM('เลย '!AT28)</f>
        <v>54941.600000000006</v>
      </c>
      <c r="L464" s="131">
        <f>'เลย '!AU28</f>
        <v>942466.9</v>
      </c>
      <c r="M464" s="131">
        <f>'เลย '!AV28</f>
        <v>2592027.08</v>
      </c>
      <c r="N464" s="126"/>
      <c r="O464" s="126"/>
      <c r="P464" s="126"/>
      <c r="Q464" s="118">
        <f t="shared" si="53"/>
        <v>-1649560.1800000002</v>
      </c>
      <c r="R464" s="119">
        <f t="shared" si="54"/>
        <v>199.84455046649703</v>
      </c>
    </row>
    <row r="465" spans="1:18" x14ac:dyDescent="0.5">
      <c r="A465" s="125">
        <v>3</v>
      </c>
      <c r="B465" s="126" t="s">
        <v>240</v>
      </c>
      <c r="C465" s="126" t="s">
        <v>578</v>
      </c>
      <c r="D465" s="126" t="s">
        <v>268</v>
      </c>
      <c r="E465" s="126" t="s">
        <v>579</v>
      </c>
      <c r="F465" s="126" t="s">
        <v>360</v>
      </c>
      <c r="G465" s="127" t="s">
        <v>1430</v>
      </c>
      <c r="H465" s="128">
        <v>2694</v>
      </c>
      <c r="I465" s="125">
        <v>2</v>
      </c>
      <c r="J465" s="129">
        <f>'เลย '!F29</f>
        <v>243755.71</v>
      </c>
      <c r="K465" s="130">
        <f>SUM('เลย '!AT29)</f>
        <v>337439.21</v>
      </c>
      <c r="L465" s="131">
        <f>'เลย '!AU29</f>
        <v>457926.48</v>
      </c>
      <c r="M465" s="131">
        <f>'เลย '!AV29</f>
        <v>2360117.73</v>
      </c>
      <c r="N465" s="126"/>
      <c r="O465" s="126"/>
      <c r="P465" s="126"/>
      <c r="Q465" s="118">
        <f t="shared" si="53"/>
        <v>-1902191.25</v>
      </c>
      <c r="R465" s="119">
        <f t="shared" si="54"/>
        <v>169.98013363028952</v>
      </c>
    </row>
    <row r="466" spans="1:18" x14ac:dyDescent="0.5">
      <c r="A466" s="125">
        <v>4</v>
      </c>
      <c r="B466" s="126" t="s">
        <v>240</v>
      </c>
      <c r="C466" s="126" t="s">
        <v>578</v>
      </c>
      <c r="D466" s="126" t="s">
        <v>268</v>
      </c>
      <c r="E466" s="126" t="s">
        <v>579</v>
      </c>
      <c r="F466" s="126" t="s">
        <v>360</v>
      </c>
      <c r="G466" s="127" t="s">
        <v>1431</v>
      </c>
      <c r="H466" s="128">
        <v>3656</v>
      </c>
      <c r="I466" s="125">
        <v>3</v>
      </c>
      <c r="J466" s="129">
        <f>'เลย '!F30</f>
        <v>497696.61</v>
      </c>
      <c r="K466" s="130">
        <f>SUM('เลย '!AT30)</f>
        <v>536298.69999999995</v>
      </c>
      <c r="L466" s="131">
        <f>'เลย '!AU30</f>
        <v>589241.35</v>
      </c>
      <c r="M466" s="131">
        <f>'เลย '!AV30</f>
        <v>1918520.62</v>
      </c>
      <c r="N466" s="126"/>
      <c r="O466" s="126"/>
      <c r="P466" s="126"/>
      <c r="Q466" s="118">
        <f t="shared" si="53"/>
        <v>-1329279.27</v>
      </c>
      <c r="R466" s="119">
        <f t="shared" si="54"/>
        <v>161.17104759299781</v>
      </c>
    </row>
    <row r="467" spans="1:18" x14ac:dyDescent="0.5">
      <c r="A467" s="125">
        <v>5</v>
      </c>
      <c r="B467" s="126" t="s">
        <v>240</v>
      </c>
      <c r="C467" s="126" t="s">
        <v>578</v>
      </c>
      <c r="D467" s="126" t="s">
        <v>268</v>
      </c>
      <c r="E467" s="126" t="s">
        <v>579</v>
      </c>
      <c r="F467" s="126" t="s">
        <v>360</v>
      </c>
      <c r="G467" s="127" t="s">
        <v>1432</v>
      </c>
      <c r="H467" s="128">
        <v>4918</v>
      </c>
      <c r="I467" s="125">
        <v>4</v>
      </c>
      <c r="J467" s="129">
        <f>'เลย '!F31</f>
        <v>102688.73</v>
      </c>
      <c r="K467" s="130">
        <f>SUM('เลย '!AT31)</f>
        <v>163113.08000000002</v>
      </c>
      <c r="L467" s="131">
        <f>'เลย '!AU31</f>
        <v>581553.05000000005</v>
      </c>
      <c r="M467" s="131">
        <f>'เลย '!AV31</f>
        <v>1616809.7000000002</v>
      </c>
      <c r="N467" s="126"/>
      <c r="O467" s="126"/>
      <c r="P467" s="126"/>
      <c r="Q467" s="118">
        <f t="shared" si="53"/>
        <v>-1035256.6500000001</v>
      </c>
      <c r="R467" s="119">
        <f t="shared" si="54"/>
        <v>118.24990849939</v>
      </c>
    </row>
    <row r="468" spans="1:18" x14ac:dyDescent="0.5">
      <c r="A468" s="125">
        <v>6</v>
      </c>
      <c r="B468" s="126" t="s">
        <v>240</v>
      </c>
      <c r="C468" s="126" t="s">
        <v>578</v>
      </c>
      <c r="D468" s="126" t="s">
        <v>268</v>
      </c>
      <c r="E468" s="126" t="s">
        <v>579</v>
      </c>
      <c r="F468" s="126" t="s">
        <v>360</v>
      </c>
      <c r="G468" s="127" t="s">
        <v>1433</v>
      </c>
      <c r="H468" s="128">
        <v>2308</v>
      </c>
      <c r="I468" s="125">
        <v>2</v>
      </c>
      <c r="J468" s="129">
        <f>'เลย '!F32</f>
        <v>263875.59000000003</v>
      </c>
      <c r="K468" s="130">
        <f>SUM('เลย '!AT32)</f>
        <v>309468.79999999999</v>
      </c>
      <c r="L468" s="131">
        <f>'เลย '!AU32</f>
        <v>717165.86</v>
      </c>
      <c r="M468" s="131">
        <f>'เลย '!AV32</f>
        <v>1683938.6700000002</v>
      </c>
      <c r="N468" s="126"/>
      <c r="O468" s="126"/>
      <c r="P468" s="126"/>
      <c r="Q468" s="118">
        <f t="shared" si="53"/>
        <v>-966772.81000000017</v>
      </c>
      <c r="R468" s="119">
        <f t="shared" si="54"/>
        <v>310.7304419410745</v>
      </c>
    </row>
    <row r="469" spans="1:18" x14ac:dyDescent="0.5">
      <c r="A469" s="125">
        <v>7</v>
      </c>
      <c r="B469" s="126" t="s">
        <v>240</v>
      </c>
      <c r="C469" s="126" t="s">
        <v>578</v>
      </c>
      <c r="D469" s="126" t="s">
        <v>268</v>
      </c>
      <c r="E469" s="126" t="s">
        <v>579</v>
      </c>
      <c r="F469" s="126" t="s">
        <v>360</v>
      </c>
      <c r="G469" s="127" t="s">
        <v>1434</v>
      </c>
      <c r="H469" s="128">
        <v>1606</v>
      </c>
      <c r="I469" s="125">
        <v>2</v>
      </c>
      <c r="J469" s="129">
        <f>'เลย '!F33</f>
        <v>403055.99</v>
      </c>
      <c r="K469" s="130">
        <f>SUM('เลย '!AT33)</f>
        <v>433223.24</v>
      </c>
      <c r="L469" s="131">
        <f>'เลย '!AU33</f>
        <v>285388.53999999998</v>
      </c>
      <c r="M469" s="131">
        <f>'เลย '!AV33</f>
        <v>1440323.52</v>
      </c>
      <c r="N469" s="126"/>
      <c r="O469" s="126"/>
      <c r="P469" s="126"/>
      <c r="Q469" s="118">
        <f t="shared" si="53"/>
        <v>-1154934.98</v>
      </c>
      <c r="R469" s="119">
        <f t="shared" si="54"/>
        <v>177.70145703611456</v>
      </c>
    </row>
    <row r="470" spans="1:18" x14ac:dyDescent="0.5">
      <c r="A470" s="125">
        <v>8</v>
      </c>
      <c r="B470" s="126" t="s">
        <v>240</v>
      </c>
      <c r="C470" s="126" t="s">
        <v>578</v>
      </c>
      <c r="D470" s="126" t="s">
        <v>268</v>
      </c>
      <c r="E470" s="126" t="s">
        <v>579</v>
      </c>
      <c r="F470" s="126" t="s">
        <v>360</v>
      </c>
      <c r="G470" s="127" t="s">
        <v>1435</v>
      </c>
      <c r="H470" s="128">
        <v>2622</v>
      </c>
      <c r="I470" s="125">
        <v>2</v>
      </c>
      <c r="J470" s="129">
        <f>'เลย '!F34</f>
        <v>301002.53999999998</v>
      </c>
      <c r="K470" s="130">
        <f>SUM('เลย '!AT34)</f>
        <v>333534.31999999995</v>
      </c>
      <c r="L470" s="131">
        <f>'เลย '!AU34</f>
        <v>796775.66999999993</v>
      </c>
      <c r="M470" s="131">
        <f>'เลย '!AV34</f>
        <v>1675504.02</v>
      </c>
      <c r="N470" s="126"/>
      <c r="O470" s="126"/>
      <c r="P470" s="126"/>
      <c r="Q470" s="118">
        <f t="shared" si="53"/>
        <v>-878728.35000000009</v>
      </c>
      <c r="R470" s="119">
        <f t="shared" si="54"/>
        <v>303.88088100686497</v>
      </c>
    </row>
    <row r="471" spans="1:18" x14ac:dyDescent="0.5">
      <c r="A471" s="125">
        <v>9</v>
      </c>
      <c r="B471" s="126" t="s">
        <v>240</v>
      </c>
      <c r="C471" s="126" t="s">
        <v>578</v>
      </c>
      <c r="D471" s="126" t="s">
        <v>268</v>
      </c>
      <c r="E471" s="126" t="s">
        <v>579</v>
      </c>
      <c r="F471" s="126" t="s">
        <v>360</v>
      </c>
      <c r="G471" s="127" t="s">
        <v>1436</v>
      </c>
      <c r="H471" s="128">
        <v>2397</v>
      </c>
      <c r="I471" s="125">
        <v>2</v>
      </c>
      <c r="J471" s="129">
        <f>'เลย '!F35</f>
        <v>234633.43</v>
      </c>
      <c r="K471" s="130">
        <f>SUM('เลย '!AT35)</f>
        <v>262116.18</v>
      </c>
      <c r="L471" s="131">
        <f>'เลย '!AU35</f>
        <v>384866.16000000003</v>
      </c>
      <c r="M471" s="131">
        <f>'เลย '!AV35</f>
        <v>1531640.68</v>
      </c>
      <c r="N471" s="126"/>
      <c r="O471" s="126"/>
      <c r="P471" s="126"/>
      <c r="Q471" s="118">
        <f t="shared" si="53"/>
        <v>-1146774.52</v>
      </c>
      <c r="R471" s="119">
        <f t="shared" si="54"/>
        <v>160.56160200250315</v>
      </c>
    </row>
    <row r="472" spans="1:18" x14ac:dyDescent="0.5">
      <c r="A472" s="125">
        <v>10</v>
      </c>
      <c r="B472" s="126" t="s">
        <v>240</v>
      </c>
      <c r="C472" s="126" t="s">
        <v>578</v>
      </c>
      <c r="D472" s="126" t="s">
        <v>268</v>
      </c>
      <c r="E472" s="126" t="s">
        <v>579</v>
      </c>
      <c r="F472" s="126" t="s">
        <v>360</v>
      </c>
      <c r="G472" s="127" t="s">
        <v>1437</v>
      </c>
      <c r="H472" s="128">
        <v>1711</v>
      </c>
      <c r="I472" s="125">
        <v>2</v>
      </c>
      <c r="J472" s="129">
        <f>'เลย '!F36</f>
        <v>153459.87</v>
      </c>
      <c r="K472" s="130">
        <f>SUM('เลย '!AT36)</f>
        <v>170011.35</v>
      </c>
      <c r="L472" s="131">
        <f>'เลย '!AU36</f>
        <v>599484.97</v>
      </c>
      <c r="M472" s="131">
        <f>'เลย '!AV36</f>
        <v>1421114.91</v>
      </c>
      <c r="N472" s="126"/>
      <c r="O472" s="126"/>
      <c r="P472" s="126"/>
      <c r="Q472" s="118">
        <f t="shared" si="53"/>
        <v>-821629.94</v>
      </c>
      <c r="R472" s="119">
        <f t="shared" si="54"/>
        <v>350.37111046171827</v>
      </c>
    </row>
    <row r="473" spans="1:18" x14ac:dyDescent="0.5">
      <c r="A473" s="125">
        <v>11</v>
      </c>
      <c r="B473" s="126" t="s">
        <v>240</v>
      </c>
      <c r="C473" s="126" t="s">
        <v>578</v>
      </c>
      <c r="D473" s="126" t="s">
        <v>268</v>
      </c>
      <c r="E473" s="126" t="s">
        <v>579</v>
      </c>
      <c r="F473" s="126" t="s">
        <v>360</v>
      </c>
      <c r="G473" s="127" t="s">
        <v>1438</v>
      </c>
      <c r="H473" s="128">
        <v>2477</v>
      </c>
      <c r="I473" s="125">
        <v>2</v>
      </c>
      <c r="J473" s="129">
        <f>'เลย '!F37</f>
        <v>175593.77</v>
      </c>
      <c r="K473" s="130">
        <f>SUM('เลย '!AT37)</f>
        <v>248787.98</v>
      </c>
      <c r="L473" s="131">
        <f>'เลย '!AU37</f>
        <v>529496.76</v>
      </c>
      <c r="M473" s="131">
        <f>'เลย '!AV37</f>
        <v>1598111.65</v>
      </c>
      <c r="N473" s="126"/>
      <c r="O473" s="126"/>
      <c r="P473" s="126"/>
      <c r="Q473" s="118">
        <f t="shared" si="53"/>
        <v>-1068614.8899999999</v>
      </c>
      <c r="R473" s="119">
        <f t="shared" si="54"/>
        <v>213.76534517561566</v>
      </c>
    </row>
    <row r="474" spans="1:18" x14ac:dyDescent="0.5">
      <c r="A474" s="125">
        <v>12</v>
      </c>
      <c r="B474" s="126" t="s">
        <v>240</v>
      </c>
      <c r="C474" s="126" t="s">
        <v>578</v>
      </c>
      <c r="D474" s="126" t="s">
        <v>268</v>
      </c>
      <c r="E474" s="126" t="s">
        <v>579</v>
      </c>
      <c r="F474" s="126" t="s">
        <v>360</v>
      </c>
      <c r="G474" s="127" t="s">
        <v>1439</v>
      </c>
      <c r="H474" s="128">
        <v>1987</v>
      </c>
      <c r="I474" s="125">
        <v>2</v>
      </c>
      <c r="J474" s="129">
        <f>'เลย '!F38</f>
        <v>135818.14000000001</v>
      </c>
      <c r="K474" s="130">
        <f>SUM('เลย '!AT38)</f>
        <v>205649.41000000003</v>
      </c>
      <c r="L474" s="131">
        <f>'เลย '!AU38</f>
        <v>670054.57999999996</v>
      </c>
      <c r="M474" s="131">
        <f>'เลย '!AV38</f>
        <v>1469858.5299999998</v>
      </c>
      <c r="N474" s="126"/>
      <c r="O474" s="126"/>
      <c r="P474" s="126"/>
      <c r="Q474" s="118">
        <f t="shared" si="53"/>
        <v>-799803.94999999984</v>
      </c>
      <c r="R474" s="119">
        <f t="shared" si="54"/>
        <v>337.21921489682938</v>
      </c>
    </row>
    <row r="475" spans="1:18" x14ac:dyDescent="0.5">
      <c r="A475" s="125">
        <v>13</v>
      </c>
      <c r="B475" s="126" t="s">
        <v>240</v>
      </c>
      <c r="C475" s="126" t="s">
        <v>578</v>
      </c>
      <c r="D475" s="126" t="s">
        <v>268</v>
      </c>
      <c r="E475" s="126" t="s">
        <v>579</v>
      </c>
      <c r="F475" s="126" t="s">
        <v>360</v>
      </c>
      <c r="G475" s="127" t="s">
        <v>1440</v>
      </c>
      <c r="H475" s="128">
        <v>3047</v>
      </c>
      <c r="I475" s="125">
        <v>3</v>
      </c>
      <c r="J475" s="129">
        <f>'เลย '!F39</f>
        <v>580810.98</v>
      </c>
      <c r="K475" s="130">
        <f>SUM('เลย '!AT39)</f>
        <v>598183.61</v>
      </c>
      <c r="L475" s="131">
        <f>'เลย '!AU39</f>
        <v>485136.47</v>
      </c>
      <c r="M475" s="131">
        <f>'เลย '!AV39</f>
        <v>1315610.46</v>
      </c>
      <c r="N475" s="126"/>
      <c r="O475" s="126"/>
      <c r="P475" s="126"/>
      <c r="Q475" s="118">
        <f t="shared" si="53"/>
        <v>-830473.99</v>
      </c>
      <c r="R475" s="119">
        <f t="shared" si="54"/>
        <v>159.21774532326879</v>
      </c>
    </row>
    <row r="476" spans="1:18" x14ac:dyDescent="0.5">
      <c r="A476" s="125">
        <v>14</v>
      </c>
      <c r="B476" s="126" t="s">
        <v>240</v>
      </c>
      <c r="C476" s="126" t="s">
        <v>578</v>
      </c>
      <c r="D476" s="126" t="s">
        <v>268</v>
      </c>
      <c r="E476" s="126" t="s">
        <v>579</v>
      </c>
      <c r="F476" s="126" t="s">
        <v>360</v>
      </c>
      <c r="G476" s="127" t="s">
        <v>1441</v>
      </c>
      <c r="H476" s="128">
        <v>2101</v>
      </c>
      <c r="I476" s="125">
        <v>2</v>
      </c>
      <c r="J476" s="129">
        <f>'เลย '!F40</f>
        <v>342229.83</v>
      </c>
      <c r="K476" s="130">
        <f>SUM('เลย '!AT40)</f>
        <v>373985.32</v>
      </c>
      <c r="L476" s="131">
        <f>'เลย '!AU40</f>
        <v>825752.81</v>
      </c>
      <c r="M476" s="131">
        <f>'เลย '!AV40</f>
        <v>1519566.1900000002</v>
      </c>
      <c r="N476" s="126"/>
      <c r="O476" s="126"/>
      <c r="P476" s="126"/>
      <c r="Q476" s="118">
        <f t="shared" si="53"/>
        <v>-693813.38000000012</v>
      </c>
      <c r="R476" s="119">
        <f t="shared" si="54"/>
        <v>393.02846739647788</v>
      </c>
    </row>
    <row r="477" spans="1:18" x14ac:dyDescent="0.5">
      <c r="A477" s="125">
        <v>15</v>
      </c>
      <c r="B477" s="126" t="s">
        <v>240</v>
      </c>
      <c r="C477" s="126" t="s">
        <v>578</v>
      </c>
      <c r="D477" s="126" t="s">
        <v>268</v>
      </c>
      <c r="E477" s="126" t="s">
        <v>579</v>
      </c>
      <c r="F477" s="126" t="s">
        <v>360</v>
      </c>
      <c r="G477" s="127" t="s">
        <v>1442</v>
      </c>
      <c r="H477" s="128">
        <v>1995</v>
      </c>
      <c r="I477" s="125">
        <v>2</v>
      </c>
      <c r="J477" s="129">
        <f>'เลย '!F41</f>
        <v>566337.62</v>
      </c>
      <c r="K477" s="130">
        <f>SUM('เลย '!AT41)</f>
        <v>564476.40999999992</v>
      </c>
      <c r="L477" s="131">
        <f>'เลย '!AU41</f>
        <v>654107.89</v>
      </c>
      <c r="M477" s="131">
        <f>'เลย '!AV41</f>
        <v>1204657.4099999999</v>
      </c>
      <c r="N477" s="126"/>
      <c r="O477" s="126"/>
      <c r="P477" s="126"/>
      <c r="Q477" s="118">
        <f t="shared" si="53"/>
        <v>-550549.5199999999</v>
      </c>
      <c r="R477" s="119">
        <f t="shared" si="54"/>
        <v>327.87362907268169</v>
      </c>
    </row>
    <row r="478" spans="1:18" s="140" customFormat="1" x14ac:dyDescent="0.5">
      <c r="A478" s="133">
        <v>3</v>
      </c>
      <c r="B478" s="134" t="s">
        <v>240</v>
      </c>
      <c r="C478" s="134"/>
      <c r="D478" s="134"/>
      <c r="E478" s="134" t="s">
        <v>257</v>
      </c>
      <c r="F478" s="134"/>
      <c r="G478" s="135" t="s">
        <v>595</v>
      </c>
      <c r="H478" s="141">
        <f>SUM(H463:H477)</f>
        <v>38235</v>
      </c>
      <c r="I478" s="133"/>
      <c r="J478" s="137">
        <f>SUM(J463:J477)</f>
        <v>4025185.45</v>
      </c>
      <c r="K478" s="137">
        <f t="shared" ref="K478:M478" si="56">SUM(K463:K477)</f>
        <v>4591229.21</v>
      </c>
      <c r="L478" s="137">
        <f t="shared" si="56"/>
        <v>8519417.4900000002</v>
      </c>
      <c r="M478" s="137">
        <f t="shared" si="56"/>
        <v>23347801.170000002</v>
      </c>
      <c r="N478" s="134">
        <v>14</v>
      </c>
      <c r="O478" s="134">
        <v>14</v>
      </c>
      <c r="P478" s="134">
        <f>N478-O478</f>
        <v>0</v>
      </c>
      <c r="Q478" s="138">
        <f t="shared" si="53"/>
        <v>-14828383.680000002</v>
      </c>
      <c r="R478" s="139">
        <f>L478/H478</f>
        <v>222.8172483326795</v>
      </c>
    </row>
    <row r="479" spans="1:18" x14ac:dyDescent="0.5">
      <c r="A479" s="125">
        <v>1</v>
      </c>
      <c r="B479" s="126" t="s">
        <v>240</v>
      </c>
      <c r="C479" s="126" t="s">
        <v>596</v>
      </c>
      <c r="D479" s="126" t="s">
        <v>275</v>
      </c>
      <c r="E479" s="126" t="s">
        <v>597</v>
      </c>
      <c r="F479" s="126" t="s">
        <v>390</v>
      </c>
      <c r="G479" s="127" t="s">
        <v>598</v>
      </c>
      <c r="H479" s="128"/>
      <c r="I479" s="125"/>
      <c r="J479" s="129"/>
      <c r="K479" s="130"/>
      <c r="L479" s="131"/>
      <c r="M479" s="131"/>
      <c r="N479" s="126"/>
      <c r="O479" s="126"/>
      <c r="P479" s="126"/>
    </row>
    <row r="480" spans="1:18" x14ac:dyDescent="0.5">
      <c r="A480" s="125">
        <v>2</v>
      </c>
      <c r="B480" s="126" t="s">
        <v>240</v>
      </c>
      <c r="C480" s="126" t="s">
        <v>596</v>
      </c>
      <c r="D480" s="126" t="s">
        <v>275</v>
      </c>
      <c r="E480" s="126" t="s">
        <v>597</v>
      </c>
      <c r="F480" s="126" t="s">
        <v>360</v>
      </c>
      <c r="G480" s="127" t="s">
        <v>1443</v>
      </c>
      <c r="H480" s="128">
        <v>3634</v>
      </c>
      <c r="I480" s="125">
        <v>3</v>
      </c>
      <c r="J480" s="129">
        <f>'เลย '!F42</f>
        <v>1300226.1499999999</v>
      </c>
      <c r="K480" s="130">
        <f>SUM('เลย '!AT42)</f>
        <v>1334184.0699999998</v>
      </c>
      <c r="L480" s="131">
        <f>'เลย '!AU42</f>
        <v>788496.11</v>
      </c>
      <c r="M480" s="131">
        <f>'เลย '!AV42</f>
        <v>1766029.23</v>
      </c>
      <c r="N480" s="126"/>
      <c r="O480" s="126"/>
      <c r="P480" s="126"/>
      <c r="Q480" s="118">
        <f t="shared" si="53"/>
        <v>-977533.12</v>
      </c>
      <c r="R480" s="119">
        <f t="shared" si="54"/>
        <v>216.9774656026417</v>
      </c>
    </row>
    <row r="481" spans="1:18" x14ac:dyDescent="0.5">
      <c r="A481" s="125">
        <v>3</v>
      </c>
      <c r="B481" s="126" t="s">
        <v>240</v>
      </c>
      <c r="C481" s="126" t="s">
        <v>596</v>
      </c>
      <c r="D481" s="126" t="s">
        <v>275</v>
      </c>
      <c r="E481" s="126" t="s">
        <v>597</v>
      </c>
      <c r="F481" s="126" t="s">
        <v>360</v>
      </c>
      <c r="G481" s="127" t="s">
        <v>1444</v>
      </c>
      <c r="H481" s="128">
        <v>4970</v>
      </c>
      <c r="I481" s="125">
        <v>4</v>
      </c>
      <c r="J481" s="129">
        <f>'เลย '!F43</f>
        <v>108717.05</v>
      </c>
      <c r="K481" s="130">
        <f>SUM('เลย '!AT43)</f>
        <v>222760.44</v>
      </c>
      <c r="L481" s="131">
        <f>'เลย '!AU43</f>
        <v>1016044.6900000001</v>
      </c>
      <c r="M481" s="131">
        <f>'เลย '!AV43</f>
        <v>1966490.1700000002</v>
      </c>
      <c r="N481" s="126"/>
      <c r="O481" s="126"/>
      <c r="P481" s="126"/>
      <c r="Q481" s="118">
        <f t="shared" si="53"/>
        <v>-950445.4800000001</v>
      </c>
      <c r="R481" s="119">
        <f t="shared" si="54"/>
        <v>204.43555130784711</v>
      </c>
    </row>
    <row r="482" spans="1:18" x14ac:dyDescent="0.5">
      <c r="A482" s="125">
        <v>4</v>
      </c>
      <c r="B482" s="126" t="s">
        <v>240</v>
      </c>
      <c r="C482" s="126" t="s">
        <v>596</v>
      </c>
      <c r="D482" s="126" t="s">
        <v>275</v>
      </c>
      <c r="E482" s="126" t="s">
        <v>597</v>
      </c>
      <c r="F482" s="126" t="s">
        <v>360</v>
      </c>
      <c r="G482" s="127" t="s">
        <v>1445</v>
      </c>
      <c r="H482" s="128">
        <v>3463</v>
      </c>
      <c r="I482" s="125">
        <v>3</v>
      </c>
      <c r="J482" s="129">
        <f>'เลย '!F44</f>
        <v>541084.4</v>
      </c>
      <c r="K482" s="130">
        <f>SUM('เลย '!AT44)</f>
        <v>660385.81999999995</v>
      </c>
      <c r="L482" s="131">
        <f>'เลย '!AU44</f>
        <v>705900.4</v>
      </c>
      <c r="M482" s="131">
        <f>'เลย '!AV44</f>
        <v>2188912.7000000002</v>
      </c>
      <c r="N482" s="126"/>
      <c r="O482" s="126"/>
      <c r="P482" s="126"/>
      <c r="Q482" s="118">
        <f t="shared" si="53"/>
        <v>-1483012.3000000003</v>
      </c>
      <c r="R482" s="119">
        <f t="shared" si="54"/>
        <v>203.84071614207335</v>
      </c>
    </row>
    <row r="483" spans="1:18" x14ac:dyDescent="0.5">
      <c r="A483" s="125">
        <v>5</v>
      </c>
      <c r="B483" s="126" t="s">
        <v>240</v>
      </c>
      <c r="C483" s="126" t="s">
        <v>596</v>
      </c>
      <c r="D483" s="126" t="s">
        <v>275</v>
      </c>
      <c r="E483" s="126" t="s">
        <v>597</v>
      </c>
      <c r="F483" s="126" t="s">
        <v>360</v>
      </c>
      <c r="G483" s="127" t="s">
        <v>1446</v>
      </c>
      <c r="H483" s="128">
        <v>1364</v>
      </c>
      <c r="I483" s="125">
        <v>1</v>
      </c>
      <c r="J483" s="129">
        <f>'เลย '!F45</f>
        <v>240788.18</v>
      </c>
      <c r="K483" s="130">
        <f>SUM('เลย '!AT45)</f>
        <v>275355.15000000002</v>
      </c>
      <c r="L483" s="131">
        <f>'เลย '!AU45</f>
        <v>674075.32</v>
      </c>
      <c r="M483" s="131">
        <f>'เลย '!AV45</f>
        <v>1955254.62</v>
      </c>
      <c r="N483" s="126"/>
      <c r="O483" s="126"/>
      <c r="P483" s="126"/>
      <c r="Q483" s="118">
        <f t="shared" si="53"/>
        <v>-1281179.3000000003</v>
      </c>
      <c r="R483" s="119">
        <f t="shared" si="54"/>
        <v>494.19011730205273</v>
      </c>
    </row>
    <row r="484" spans="1:18" x14ac:dyDescent="0.5">
      <c r="A484" s="125">
        <v>6</v>
      </c>
      <c r="B484" s="126" t="s">
        <v>240</v>
      </c>
      <c r="C484" s="126" t="s">
        <v>596</v>
      </c>
      <c r="D484" s="126" t="s">
        <v>275</v>
      </c>
      <c r="E484" s="126" t="s">
        <v>597</v>
      </c>
      <c r="F484" s="126" t="s">
        <v>360</v>
      </c>
      <c r="G484" s="127" t="s">
        <v>1447</v>
      </c>
      <c r="H484" s="128">
        <v>4858</v>
      </c>
      <c r="I484" s="125">
        <v>4</v>
      </c>
      <c r="J484" s="129">
        <f>'เลย '!F46</f>
        <v>575887.99</v>
      </c>
      <c r="K484" s="130">
        <f>SUM('เลย '!AT46)</f>
        <v>653621.05000000005</v>
      </c>
      <c r="L484" s="131">
        <f>'เลย '!AU46</f>
        <v>1041508.62</v>
      </c>
      <c r="M484" s="131">
        <f>'เลย '!AV46</f>
        <v>1421837.0999999999</v>
      </c>
      <c r="N484" s="126"/>
      <c r="O484" s="126"/>
      <c r="P484" s="126"/>
      <c r="Q484" s="118">
        <f t="shared" si="53"/>
        <v>-380328.47999999986</v>
      </c>
      <c r="R484" s="119">
        <f t="shared" si="54"/>
        <v>214.39041169205433</v>
      </c>
    </row>
    <row r="485" spans="1:18" x14ac:dyDescent="0.5">
      <c r="A485" s="125">
        <v>7</v>
      </c>
      <c r="B485" s="126" t="s">
        <v>240</v>
      </c>
      <c r="C485" s="126" t="s">
        <v>596</v>
      </c>
      <c r="D485" s="126" t="s">
        <v>275</v>
      </c>
      <c r="E485" s="126" t="s">
        <v>597</v>
      </c>
      <c r="F485" s="126" t="s">
        <v>360</v>
      </c>
      <c r="G485" s="127" t="s">
        <v>1448</v>
      </c>
      <c r="H485" s="128">
        <v>3450</v>
      </c>
      <c r="I485" s="125">
        <v>3</v>
      </c>
      <c r="J485" s="129">
        <f>'เลย '!F47</f>
        <v>302221.71999999997</v>
      </c>
      <c r="K485" s="130">
        <f>SUM('เลย '!AT47)</f>
        <v>374974.16</v>
      </c>
      <c r="L485" s="131">
        <f>'เลย '!AU47</f>
        <v>866798.05999999994</v>
      </c>
      <c r="M485" s="131">
        <f>'เลย '!AV47</f>
        <v>1308394.7999999998</v>
      </c>
      <c r="N485" s="126"/>
      <c r="O485" s="126"/>
      <c r="P485" s="126"/>
      <c r="Q485" s="118">
        <f t="shared" si="53"/>
        <v>-441596.73999999987</v>
      </c>
      <c r="R485" s="119">
        <f t="shared" si="54"/>
        <v>251.2458144927536</v>
      </c>
    </row>
    <row r="486" spans="1:18" x14ac:dyDescent="0.5">
      <c r="A486" s="125">
        <v>8</v>
      </c>
      <c r="B486" s="126" t="s">
        <v>240</v>
      </c>
      <c r="C486" s="126" t="s">
        <v>596</v>
      </c>
      <c r="D486" s="126" t="s">
        <v>275</v>
      </c>
      <c r="E486" s="126" t="s">
        <v>597</v>
      </c>
      <c r="F486" s="126" t="s">
        <v>360</v>
      </c>
      <c r="G486" s="127" t="s">
        <v>1449</v>
      </c>
      <c r="H486" s="128">
        <v>2633</v>
      </c>
      <c r="I486" s="125">
        <v>2</v>
      </c>
      <c r="J486" s="129">
        <f>'เลย '!F48</f>
        <v>465886.37</v>
      </c>
      <c r="K486" s="130">
        <f>SUM('เลย '!AT48)</f>
        <v>562225.32999999996</v>
      </c>
      <c r="L486" s="131">
        <f>'เลย '!AU48</f>
        <v>968999.4</v>
      </c>
      <c r="M486" s="131">
        <f>'เลย '!AV48</f>
        <v>1675110.55</v>
      </c>
      <c r="N486" s="126"/>
      <c r="O486" s="126"/>
      <c r="P486" s="126"/>
      <c r="Q486" s="118">
        <f t="shared" si="53"/>
        <v>-706111.15</v>
      </c>
      <c r="R486" s="119">
        <f t="shared" si="54"/>
        <v>368.02104063805547</v>
      </c>
    </row>
    <row r="487" spans="1:18" x14ac:dyDescent="0.5">
      <c r="A487" s="125">
        <v>9</v>
      </c>
      <c r="B487" s="126" t="s">
        <v>240</v>
      </c>
      <c r="C487" s="126" t="s">
        <v>596</v>
      </c>
      <c r="D487" s="126" t="s">
        <v>275</v>
      </c>
      <c r="E487" s="126" t="s">
        <v>597</v>
      </c>
      <c r="F487" s="126" t="s">
        <v>360</v>
      </c>
      <c r="G487" s="127" t="s">
        <v>1450</v>
      </c>
      <c r="H487" s="128">
        <v>1642</v>
      </c>
      <c r="I487" s="125">
        <v>2</v>
      </c>
      <c r="J487" s="129">
        <f>'เลย '!F49</f>
        <v>630649.96</v>
      </c>
      <c r="K487" s="130">
        <f>SUM('เลย '!AT49)</f>
        <v>638804.27</v>
      </c>
      <c r="L487" s="131">
        <f>'เลย '!AU49</f>
        <v>437224.57999999996</v>
      </c>
      <c r="M487" s="131">
        <f>'เลย '!AV49</f>
        <v>1083126.29</v>
      </c>
      <c r="N487" s="126"/>
      <c r="O487" s="126"/>
      <c r="P487" s="126"/>
      <c r="Q487" s="118">
        <f t="shared" si="53"/>
        <v>-645901.71000000008</v>
      </c>
      <c r="R487" s="119">
        <f t="shared" si="54"/>
        <v>266.27562728380019</v>
      </c>
    </row>
    <row r="488" spans="1:18" x14ac:dyDescent="0.5">
      <c r="A488" s="125">
        <v>10</v>
      </c>
      <c r="B488" s="126" t="s">
        <v>240</v>
      </c>
      <c r="C488" s="126" t="s">
        <v>596</v>
      </c>
      <c r="D488" s="126" t="s">
        <v>275</v>
      </c>
      <c r="E488" s="126" t="s">
        <v>597</v>
      </c>
      <c r="F488" s="126" t="s">
        <v>360</v>
      </c>
      <c r="G488" s="127" t="s">
        <v>1451</v>
      </c>
      <c r="H488" s="128">
        <v>2100</v>
      </c>
      <c r="I488" s="125">
        <v>2</v>
      </c>
      <c r="J488" s="129">
        <f>'เลย '!F50</f>
        <v>1125970.4099999999</v>
      </c>
      <c r="K488" s="130">
        <f>SUM('เลย '!AT50)</f>
        <v>1137780.3799999999</v>
      </c>
      <c r="L488" s="131">
        <f>'เลย '!AU50</f>
        <v>382250.17000000004</v>
      </c>
      <c r="M488" s="131">
        <f>'เลย '!AV50</f>
        <v>1067913.45</v>
      </c>
      <c r="N488" s="126"/>
      <c r="O488" s="126"/>
      <c r="P488" s="126"/>
      <c r="Q488" s="118">
        <f t="shared" si="53"/>
        <v>-685663.27999999991</v>
      </c>
      <c r="R488" s="119">
        <f t="shared" si="54"/>
        <v>182.0238904761905</v>
      </c>
    </row>
    <row r="489" spans="1:18" x14ac:dyDescent="0.5">
      <c r="A489" s="125">
        <v>11</v>
      </c>
      <c r="B489" s="126" t="s">
        <v>240</v>
      </c>
      <c r="C489" s="126" t="s">
        <v>596</v>
      </c>
      <c r="D489" s="126" t="s">
        <v>275</v>
      </c>
      <c r="E489" s="126" t="s">
        <v>597</v>
      </c>
      <c r="F489" s="126" t="s">
        <v>360</v>
      </c>
      <c r="G489" s="127" t="s">
        <v>1452</v>
      </c>
      <c r="H489" s="128">
        <v>1785</v>
      </c>
      <c r="I489" s="125">
        <v>2</v>
      </c>
      <c r="J489" s="129">
        <f>'เลย '!F51</f>
        <v>344829.44</v>
      </c>
      <c r="K489" s="130">
        <f>SUM('เลย '!AT51)</f>
        <v>357762.19</v>
      </c>
      <c r="L489" s="131">
        <f>'เลย '!AU51</f>
        <v>601690.92999999993</v>
      </c>
      <c r="M489" s="131">
        <f>'เลย '!AV51</f>
        <v>1251128.2</v>
      </c>
      <c r="N489" s="126"/>
      <c r="O489" s="126"/>
      <c r="P489" s="126"/>
      <c r="Q489" s="118">
        <f t="shared" si="53"/>
        <v>-649437.27</v>
      </c>
      <c r="R489" s="119">
        <f t="shared" si="54"/>
        <v>337.0817535014005</v>
      </c>
    </row>
    <row r="490" spans="1:18" s="140" customFormat="1" x14ac:dyDescent="0.5">
      <c r="A490" s="133">
        <v>4</v>
      </c>
      <c r="B490" s="134" t="s">
        <v>240</v>
      </c>
      <c r="C490" s="134"/>
      <c r="D490" s="134"/>
      <c r="E490" s="134" t="s">
        <v>257</v>
      </c>
      <c r="F490" s="134"/>
      <c r="G490" s="135" t="s">
        <v>609</v>
      </c>
      <c r="H490" s="141">
        <f>SUM(H479:H489)</f>
        <v>29899</v>
      </c>
      <c r="I490" s="133"/>
      <c r="J490" s="137">
        <f>SUM(J479:J489)</f>
        <v>5636261.6700000009</v>
      </c>
      <c r="K490" s="137">
        <f t="shared" ref="K490:M490" si="57">SUM(K479:K489)</f>
        <v>6217852.8599999994</v>
      </c>
      <c r="L490" s="137">
        <f t="shared" si="57"/>
        <v>7482988.2799999993</v>
      </c>
      <c r="M490" s="137">
        <f t="shared" si="57"/>
        <v>15684197.109999999</v>
      </c>
      <c r="N490" s="134">
        <v>10</v>
      </c>
      <c r="O490" s="134">
        <v>10</v>
      </c>
      <c r="P490" s="134">
        <f>N490-O490</f>
        <v>0</v>
      </c>
      <c r="Q490" s="138">
        <f t="shared" si="53"/>
        <v>-8201208.8300000001</v>
      </c>
      <c r="R490" s="139">
        <f>L490/H490</f>
        <v>250.27553697448073</v>
      </c>
    </row>
    <row r="491" spans="1:18" x14ac:dyDescent="0.5">
      <c r="A491" s="125">
        <v>1</v>
      </c>
      <c r="B491" s="126" t="s">
        <v>240</v>
      </c>
      <c r="C491" s="126" t="s">
        <v>610</v>
      </c>
      <c r="D491" s="126" t="s">
        <v>321</v>
      </c>
      <c r="E491" s="126" t="s">
        <v>611</v>
      </c>
      <c r="F491" s="126" t="s">
        <v>509</v>
      </c>
      <c r="G491" s="127" t="s">
        <v>612</v>
      </c>
      <c r="H491" s="128"/>
      <c r="I491" s="125"/>
      <c r="J491" s="129"/>
      <c r="K491" s="130"/>
      <c r="L491" s="131"/>
      <c r="M491" s="131"/>
      <c r="N491" s="126"/>
      <c r="O491" s="126"/>
      <c r="P491" s="126"/>
    </row>
    <row r="492" spans="1:18" x14ac:dyDescent="0.5">
      <c r="A492" s="125">
        <v>2</v>
      </c>
      <c r="B492" s="126" t="s">
        <v>240</v>
      </c>
      <c r="C492" s="126" t="s">
        <v>610</v>
      </c>
      <c r="D492" s="126" t="s">
        <v>321</v>
      </c>
      <c r="E492" s="126" t="s">
        <v>611</v>
      </c>
      <c r="F492" s="126" t="s">
        <v>360</v>
      </c>
      <c r="G492" s="127" t="s">
        <v>1453</v>
      </c>
      <c r="H492" s="128">
        <v>1114</v>
      </c>
      <c r="I492" s="125">
        <v>1</v>
      </c>
      <c r="J492" s="129">
        <f>'เลย '!F52</f>
        <v>343580.44</v>
      </c>
      <c r="K492" s="130">
        <f>SUM('เลย '!AT52)</f>
        <v>354348.82</v>
      </c>
      <c r="L492" s="131">
        <f>'เลย '!AU52</f>
        <v>217173.97999999998</v>
      </c>
      <c r="M492" s="131">
        <f>'เลย '!AV52</f>
        <v>756241.55999999994</v>
      </c>
      <c r="N492" s="126"/>
      <c r="O492" s="126"/>
      <c r="P492" s="126"/>
      <c r="Q492" s="118">
        <f t="shared" si="53"/>
        <v>-539067.57999999996</v>
      </c>
      <c r="R492" s="119">
        <f t="shared" si="54"/>
        <v>194.94971274685815</v>
      </c>
    </row>
    <row r="493" spans="1:18" x14ac:dyDescent="0.5">
      <c r="A493" s="125">
        <v>3</v>
      </c>
      <c r="B493" s="126" t="s">
        <v>240</v>
      </c>
      <c r="C493" s="126" t="s">
        <v>610</v>
      </c>
      <c r="D493" s="126" t="s">
        <v>321</v>
      </c>
      <c r="E493" s="126" t="s">
        <v>611</v>
      </c>
      <c r="F493" s="126" t="s">
        <v>360</v>
      </c>
      <c r="G493" s="127" t="s">
        <v>1454</v>
      </c>
      <c r="H493" s="128">
        <v>595</v>
      </c>
      <c r="I493" s="125">
        <v>1</v>
      </c>
      <c r="J493" s="129">
        <f>'เลย '!F53</f>
        <v>524111.51</v>
      </c>
      <c r="K493" s="130">
        <f>SUM('เลย '!AT53)</f>
        <v>584592.55000000005</v>
      </c>
      <c r="L493" s="131">
        <f>'เลย '!AU53</f>
        <v>202899.28</v>
      </c>
      <c r="M493" s="131">
        <f>'เลย '!AV53</f>
        <v>990283.25</v>
      </c>
      <c r="N493" s="126"/>
      <c r="O493" s="126"/>
      <c r="P493" s="126"/>
      <c r="Q493" s="118">
        <f t="shared" si="53"/>
        <v>-787383.97</v>
      </c>
      <c r="R493" s="119">
        <f t="shared" si="54"/>
        <v>341.00719327731093</v>
      </c>
    </row>
    <row r="494" spans="1:18" x14ac:dyDescent="0.5">
      <c r="A494" s="125">
        <v>4</v>
      </c>
      <c r="B494" s="126" t="s">
        <v>240</v>
      </c>
      <c r="C494" s="126" t="s">
        <v>610</v>
      </c>
      <c r="D494" s="126" t="s">
        <v>321</v>
      </c>
      <c r="E494" s="126" t="s">
        <v>611</v>
      </c>
      <c r="F494" s="126" t="s">
        <v>360</v>
      </c>
      <c r="G494" s="127" t="s">
        <v>1455</v>
      </c>
      <c r="H494" s="128">
        <v>1925</v>
      </c>
      <c r="I494" s="125">
        <v>2</v>
      </c>
      <c r="J494" s="129">
        <f>'เลย '!F54</f>
        <v>368571.82</v>
      </c>
      <c r="K494" s="130">
        <f>SUM('เลย '!AT54)</f>
        <v>366976.22</v>
      </c>
      <c r="L494" s="131">
        <f>'เลย '!AU54</f>
        <v>288940.22000000003</v>
      </c>
      <c r="M494" s="131">
        <f>'เลย '!AV54</f>
        <v>1312313.1599999999</v>
      </c>
      <c r="N494" s="126"/>
      <c r="O494" s="126"/>
      <c r="P494" s="126"/>
      <c r="Q494" s="118">
        <f t="shared" si="53"/>
        <v>-1023372.94</v>
      </c>
      <c r="R494" s="119">
        <f t="shared" si="54"/>
        <v>150.0988155844156</v>
      </c>
    </row>
    <row r="495" spans="1:18" x14ac:dyDescent="0.5">
      <c r="A495" s="125">
        <v>5</v>
      </c>
      <c r="B495" s="126" t="s">
        <v>240</v>
      </c>
      <c r="C495" s="126" t="s">
        <v>610</v>
      </c>
      <c r="D495" s="126" t="s">
        <v>321</v>
      </c>
      <c r="E495" s="126" t="s">
        <v>611</v>
      </c>
      <c r="F495" s="126" t="s">
        <v>360</v>
      </c>
      <c r="G495" s="127" t="s">
        <v>1456</v>
      </c>
      <c r="H495" s="128">
        <v>3610</v>
      </c>
      <c r="I495" s="125">
        <v>3</v>
      </c>
      <c r="J495" s="129">
        <f>'เลย '!F55</f>
        <v>542975.93999999994</v>
      </c>
      <c r="K495" s="130">
        <f>SUM('เลย '!AT55)</f>
        <v>521657.88</v>
      </c>
      <c r="L495" s="131">
        <f>'เลย '!AU55</f>
        <v>477847.89</v>
      </c>
      <c r="M495" s="131">
        <f>'เลย '!AV55</f>
        <v>964857.8899999999</v>
      </c>
      <c r="N495" s="126"/>
      <c r="O495" s="126"/>
      <c r="P495" s="126"/>
      <c r="Q495" s="118">
        <f t="shared" si="53"/>
        <v>-487009.99999999988</v>
      </c>
      <c r="R495" s="119">
        <f t="shared" si="54"/>
        <v>132.36783656509695</v>
      </c>
    </row>
    <row r="496" spans="1:18" x14ac:dyDescent="0.5">
      <c r="A496" s="125">
        <v>6</v>
      </c>
      <c r="B496" s="126" t="s">
        <v>240</v>
      </c>
      <c r="C496" s="126" t="s">
        <v>610</v>
      </c>
      <c r="D496" s="126" t="s">
        <v>321</v>
      </c>
      <c r="E496" s="126" t="s">
        <v>611</v>
      </c>
      <c r="F496" s="126" t="s">
        <v>360</v>
      </c>
      <c r="G496" s="127" t="s">
        <v>1457</v>
      </c>
      <c r="H496" s="128">
        <v>4226</v>
      </c>
      <c r="I496" s="125">
        <v>3</v>
      </c>
      <c r="J496" s="129">
        <f>'เลย '!F56</f>
        <v>464198.91</v>
      </c>
      <c r="K496" s="130">
        <f>SUM('เลย '!AT56)</f>
        <v>553258.84</v>
      </c>
      <c r="L496" s="131">
        <f>'เลย '!AU56</f>
        <v>442977.52</v>
      </c>
      <c r="M496" s="131">
        <f>'เลย '!AV56</f>
        <v>883946.99</v>
      </c>
      <c r="N496" s="126"/>
      <c r="O496" s="126"/>
      <c r="P496" s="126"/>
      <c r="Q496" s="118">
        <f t="shared" si="53"/>
        <v>-440969.47</v>
      </c>
      <c r="R496" s="119">
        <f t="shared" si="54"/>
        <v>104.82194036914341</v>
      </c>
    </row>
    <row r="497" spans="1:18" x14ac:dyDescent="0.5">
      <c r="A497" s="125">
        <v>7</v>
      </c>
      <c r="B497" s="126" t="s">
        <v>240</v>
      </c>
      <c r="C497" s="126" t="s">
        <v>610</v>
      </c>
      <c r="D497" s="126" t="s">
        <v>321</v>
      </c>
      <c r="E497" s="126" t="s">
        <v>611</v>
      </c>
      <c r="F497" s="126" t="s">
        <v>360</v>
      </c>
      <c r="G497" s="127" t="s">
        <v>1458</v>
      </c>
      <c r="H497" s="128">
        <v>2265</v>
      </c>
      <c r="I497" s="125">
        <v>2</v>
      </c>
      <c r="J497" s="129">
        <f>'เลย '!F57</f>
        <v>570244.47</v>
      </c>
      <c r="K497" s="130">
        <f>SUM('เลย '!AT57)</f>
        <v>618120.88</v>
      </c>
      <c r="L497" s="131">
        <f>'เลย '!AU57</f>
        <v>331227.63</v>
      </c>
      <c r="M497" s="131">
        <f>'เลย '!AV57</f>
        <v>1399643.79</v>
      </c>
      <c r="N497" s="126"/>
      <c r="O497" s="126"/>
      <c r="P497" s="126"/>
      <c r="Q497" s="118">
        <f t="shared" si="53"/>
        <v>-1068416.1600000001</v>
      </c>
      <c r="R497" s="119">
        <f t="shared" si="54"/>
        <v>146.23736423841061</v>
      </c>
    </row>
    <row r="498" spans="1:18" x14ac:dyDescent="0.5">
      <c r="A498" s="125">
        <v>8</v>
      </c>
      <c r="B498" s="126" t="s">
        <v>240</v>
      </c>
      <c r="C498" s="126" t="s">
        <v>610</v>
      </c>
      <c r="D498" s="126" t="s">
        <v>321</v>
      </c>
      <c r="E498" s="126" t="s">
        <v>611</v>
      </c>
      <c r="F498" s="126" t="s">
        <v>360</v>
      </c>
      <c r="G498" s="127" t="s">
        <v>1459</v>
      </c>
      <c r="H498" s="128">
        <v>1848</v>
      </c>
      <c r="I498" s="125">
        <v>2</v>
      </c>
      <c r="J498" s="129">
        <f>'เลย '!F58</f>
        <v>485535.84</v>
      </c>
      <c r="K498" s="130">
        <f>SUM('เลย '!AT58)</f>
        <v>503051.22000000003</v>
      </c>
      <c r="L498" s="131">
        <f>'เลย '!AU58</f>
        <v>411326.73</v>
      </c>
      <c r="M498" s="131">
        <f>'เลย '!AV58</f>
        <v>1227097.8899999999</v>
      </c>
      <c r="N498" s="126"/>
      <c r="O498" s="126"/>
      <c r="P498" s="126"/>
      <c r="Q498" s="118">
        <f t="shared" si="53"/>
        <v>-815771.15999999992</v>
      </c>
      <c r="R498" s="119">
        <f t="shared" si="54"/>
        <v>222.57939935064934</v>
      </c>
    </row>
    <row r="499" spans="1:18" x14ac:dyDescent="0.5">
      <c r="A499" s="125">
        <v>9</v>
      </c>
      <c r="B499" s="126" t="s">
        <v>240</v>
      </c>
      <c r="C499" s="126" t="s">
        <v>610</v>
      </c>
      <c r="D499" s="126" t="s">
        <v>321</v>
      </c>
      <c r="E499" s="126" t="s">
        <v>611</v>
      </c>
      <c r="F499" s="126" t="s">
        <v>360</v>
      </c>
      <c r="G499" s="127" t="s">
        <v>1460</v>
      </c>
      <c r="H499" s="128">
        <v>1945</v>
      </c>
      <c r="I499" s="125">
        <v>2</v>
      </c>
      <c r="J499" s="129">
        <f>'เลย '!F59</f>
        <v>200366.56</v>
      </c>
      <c r="K499" s="130">
        <f>SUM('เลย '!AT59)</f>
        <v>229375.98</v>
      </c>
      <c r="L499" s="131">
        <f>'เลย '!AU59</f>
        <v>387113.63</v>
      </c>
      <c r="M499" s="131">
        <f>'เลย '!AV59</f>
        <v>2350217.8199999998</v>
      </c>
      <c r="N499" s="126"/>
      <c r="O499" s="126"/>
      <c r="P499" s="126"/>
      <c r="Q499" s="118">
        <f t="shared" si="53"/>
        <v>-1963104.19</v>
      </c>
      <c r="R499" s="119">
        <f t="shared" si="54"/>
        <v>199.0301439588689</v>
      </c>
    </row>
    <row r="500" spans="1:18" x14ac:dyDescent="0.5">
      <c r="A500" s="125">
        <v>10</v>
      </c>
      <c r="B500" s="126" t="s">
        <v>240</v>
      </c>
      <c r="C500" s="126" t="s">
        <v>610</v>
      </c>
      <c r="D500" s="126" t="s">
        <v>321</v>
      </c>
      <c r="E500" s="126" t="s">
        <v>611</v>
      </c>
      <c r="F500" s="126" t="s">
        <v>360</v>
      </c>
      <c r="G500" s="127" t="s">
        <v>1461</v>
      </c>
      <c r="H500" s="128">
        <v>4776</v>
      </c>
      <c r="I500" s="125">
        <v>4</v>
      </c>
      <c r="J500" s="129">
        <f>'เลย '!F60</f>
        <v>189731.74</v>
      </c>
      <c r="K500" s="130">
        <f>SUM('เลย '!AT60)</f>
        <v>217414.68999999994</v>
      </c>
      <c r="L500" s="131">
        <f>'เลย '!AU60</f>
        <v>513356.35000000003</v>
      </c>
      <c r="M500" s="131">
        <f>'เลย '!AV60</f>
        <v>1389510.6900000002</v>
      </c>
      <c r="N500" s="126"/>
      <c r="O500" s="126"/>
      <c r="P500" s="126"/>
      <c r="Q500" s="118">
        <f t="shared" si="53"/>
        <v>-876154.34000000008</v>
      </c>
      <c r="R500" s="119">
        <f t="shared" si="54"/>
        <v>107.4866729480737</v>
      </c>
    </row>
    <row r="501" spans="1:18" x14ac:dyDescent="0.5">
      <c r="A501" s="125">
        <v>11</v>
      </c>
      <c r="B501" s="126" t="s">
        <v>240</v>
      </c>
      <c r="C501" s="126" t="s">
        <v>610</v>
      </c>
      <c r="D501" s="126" t="s">
        <v>321</v>
      </c>
      <c r="E501" s="126" t="s">
        <v>611</v>
      </c>
      <c r="F501" s="126" t="s">
        <v>360</v>
      </c>
      <c r="G501" s="127" t="s">
        <v>1462</v>
      </c>
      <c r="H501" s="128">
        <v>5154</v>
      </c>
      <c r="I501" s="125">
        <v>4</v>
      </c>
      <c r="J501" s="129">
        <f>'เลย '!F61</f>
        <v>844073.77</v>
      </c>
      <c r="K501" s="130">
        <f>SUM('เลย '!AT61)</f>
        <v>1000047.94</v>
      </c>
      <c r="L501" s="131">
        <f>'เลย '!AU61</f>
        <v>620551.82999999996</v>
      </c>
      <c r="M501" s="131">
        <f>'เลย '!AV61</f>
        <v>1088312.42</v>
      </c>
      <c r="N501" s="126"/>
      <c r="O501" s="126"/>
      <c r="P501" s="126"/>
      <c r="Q501" s="118">
        <f t="shared" si="53"/>
        <v>-467760.58999999997</v>
      </c>
      <c r="R501" s="119">
        <f t="shared" si="54"/>
        <v>120.40198486612339</v>
      </c>
    </row>
    <row r="502" spans="1:18" x14ac:dyDescent="0.5">
      <c r="A502" s="125">
        <v>12</v>
      </c>
      <c r="B502" s="126" t="s">
        <v>240</v>
      </c>
      <c r="C502" s="126" t="s">
        <v>610</v>
      </c>
      <c r="D502" s="126" t="s">
        <v>321</v>
      </c>
      <c r="E502" s="126" t="s">
        <v>611</v>
      </c>
      <c r="F502" s="126" t="s">
        <v>360</v>
      </c>
      <c r="G502" s="127" t="s">
        <v>1463</v>
      </c>
      <c r="H502" s="128">
        <v>3300</v>
      </c>
      <c r="I502" s="125">
        <v>3</v>
      </c>
      <c r="J502" s="129">
        <f>'เลย '!F62</f>
        <v>237332.6</v>
      </c>
      <c r="K502" s="130">
        <f>SUM('เลย '!AT62)</f>
        <v>263133.98</v>
      </c>
      <c r="L502" s="131">
        <f>'เลย '!AU62</f>
        <v>421993.32</v>
      </c>
      <c r="M502" s="131">
        <f>'เลย '!AV62</f>
        <v>1606257.74</v>
      </c>
      <c r="N502" s="126"/>
      <c r="O502" s="126"/>
      <c r="P502" s="126"/>
      <c r="Q502" s="118">
        <f t="shared" si="53"/>
        <v>-1184264.42</v>
      </c>
      <c r="R502" s="119">
        <f t="shared" si="54"/>
        <v>127.87676363636363</v>
      </c>
    </row>
    <row r="503" spans="1:18" x14ac:dyDescent="0.5">
      <c r="A503" s="125">
        <v>13</v>
      </c>
      <c r="B503" s="126" t="s">
        <v>240</v>
      </c>
      <c r="C503" s="126" t="s">
        <v>610</v>
      </c>
      <c r="D503" s="126" t="s">
        <v>321</v>
      </c>
      <c r="E503" s="126" t="s">
        <v>611</v>
      </c>
      <c r="F503" s="126" t="s">
        <v>360</v>
      </c>
      <c r="G503" s="127" t="s">
        <v>1464</v>
      </c>
      <c r="H503" s="128">
        <v>2046</v>
      </c>
      <c r="I503" s="125">
        <v>2</v>
      </c>
      <c r="J503" s="129">
        <f>'เลย '!F63</f>
        <v>329010.62</v>
      </c>
      <c r="K503" s="130">
        <f>SUM('เลย '!AT63)</f>
        <v>380051.06</v>
      </c>
      <c r="L503" s="131">
        <f>'เลย '!AU63</f>
        <v>294142.17000000004</v>
      </c>
      <c r="M503" s="131">
        <f>'เลย '!AV63</f>
        <v>1104350.27</v>
      </c>
      <c r="N503" s="126"/>
      <c r="O503" s="126"/>
      <c r="P503" s="126"/>
      <c r="Q503" s="118">
        <f t="shared" si="53"/>
        <v>-810208.1</v>
      </c>
      <c r="R503" s="119">
        <f t="shared" si="54"/>
        <v>143.76450146627568</v>
      </c>
    </row>
    <row r="504" spans="1:18" x14ac:dyDescent="0.5">
      <c r="A504" s="125">
        <v>14</v>
      </c>
      <c r="B504" s="126" t="s">
        <v>240</v>
      </c>
      <c r="C504" s="126" t="s">
        <v>610</v>
      </c>
      <c r="D504" s="126" t="s">
        <v>321</v>
      </c>
      <c r="E504" s="126" t="s">
        <v>611</v>
      </c>
      <c r="F504" s="126" t="s">
        <v>360</v>
      </c>
      <c r="G504" s="127" t="s">
        <v>1465</v>
      </c>
      <c r="H504" s="128">
        <v>4503</v>
      </c>
      <c r="I504" s="125">
        <v>4</v>
      </c>
      <c r="J504" s="129">
        <f>'เลย '!F64</f>
        <v>277280.92</v>
      </c>
      <c r="K504" s="130">
        <f>SUM('เลย '!AT64)</f>
        <v>288841.04000000004</v>
      </c>
      <c r="L504" s="131">
        <f>'เลย '!AU64</f>
        <v>234346.34999999998</v>
      </c>
      <c r="M504" s="131">
        <f>'เลย '!AV64</f>
        <v>1175142.3600000001</v>
      </c>
      <c r="N504" s="126"/>
      <c r="O504" s="126"/>
      <c r="P504" s="126"/>
      <c r="Q504" s="118">
        <f t="shared" si="53"/>
        <v>-940796.01000000013</v>
      </c>
      <c r="R504" s="119">
        <f t="shared" si="54"/>
        <v>52.042271818787469</v>
      </c>
    </row>
    <row r="505" spans="1:18" s="140" customFormat="1" x14ac:dyDescent="0.5">
      <c r="A505" s="133">
        <v>5</v>
      </c>
      <c r="B505" s="134" t="s">
        <v>240</v>
      </c>
      <c r="C505" s="134"/>
      <c r="D505" s="134"/>
      <c r="E505" s="134" t="s">
        <v>257</v>
      </c>
      <c r="F505" s="134"/>
      <c r="G505" s="135" t="s">
        <v>626</v>
      </c>
      <c r="H505" s="141">
        <f>SUM(H491:H504)</f>
        <v>37307</v>
      </c>
      <c r="I505" s="133"/>
      <c r="J505" s="137">
        <f>SUM(J491:J504)</f>
        <v>5377015.1399999997</v>
      </c>
      <c r="K505" s="137">
        <f t="shared" ref="K505:M505" si="58">SUM(K491:K504)</f>
        <v>5880871.0999999996</v>
      </c>
      <c r="L505" s="137">
        <f t="shared" si="58"/>
        <v>4843896.8999999994</v>
      </c>
      <c r="M505" s="137">
        <f t="shared" si="58"/>
        <v>16248175.829999998</v>
      </c>
      <c r="N505" s="134">
        <v>13</v>
      </c>
      <c r="O505" s="134">
        <v>13</v>
      </c>
      <c r="P505" s="134">
        <f>N505-O505</f>
        <v>0</v>
      </c>
      <c r="Q505" s="138">
        <f t="shared" si="53"/>
        <v>-11404278.93</v>
      </c>
      <c r="R505" s="139">
        <f>L505/H505</f>
        <v>129.83882113276329</v>
      </c>
    </row>
    <row r="506" spans="1:18" x14ac:dyDescent="0.5">
      <c r="A506" s="125">
        <v>1</v>
      </c>
      <c r="B506" s="126" t="s">
        <v>240</v>
      </c>
      <c r="C506" s="126" t="s">
        <v>627</v>
      </c>
      <c r="D506" s="126" t="s">
        <v>282</v>
      </c>
      <c r="E506" s="126" t="s">
        <v>628</v>
      </c>
      <c r="F506" s="126" t="s">
        <v>390</v>
      </c>
      <c r="G506" s="127" t="s">
        <v>629</v>
      </c>
      <c r="H506" s="128"/>
      <c r="I506" s="125"/>
      <c r="J506" s="129"/>
      <c r="K506" s="130"/>
      <c r="L506" s="131"/>
      <c r="M506" s="131"/>
      <c r="N506" s="126"/>
      <c r="O506" s="126"/>
      <c r="P506" s="126"/>
    </row>
    <row r="507" spans="1:18" x14ac:dyDescent="0.5">
      <c r="A507" s="125">
        <v>2</v>
      </c>
      <c r="B507" s="126" t="s">
        <v>240</v>
      </c>
      <c r="C507" s="126" t="s">
        <v>627</v>
      </c>
      <c r="D507" s="126" t="s">
        <v>282</v>
      </c>
      <c r="E507" s="126" t="s">
        <v>628</v>
      </c>
      <c r="F507" s="126" t="s">
        <v>360</v>
      </c>
      <c r="G507" s="127" t="s">
        <v>1466</v>
      </c>
      <c r="H507" s="128">
        <v>1295</v>
      </c>
      <c r="I507" s="125">
        <v>1</v>
      </c>
      <c r="J507" s="129">
        <f>'เลย '!F65</f>
        <v>298268.67</v>
      </c>
      <c r="K507" s="130">
        <f>SUM('เลย '!AT65)</f>
        <v>274701.36</v>
      </c>
      <c r="L507" s="131">
        <f>'เลย '!AU65</f>
        <v>488694.98</v>
      </c>
      <c r="M507" s="131">
        <f>'เลย '!AV65</f>
        <v>1879674.8699999999</v>
      </c>
      <c r="N507" s="126"/>
      <c r="O507" s="126"/>
      <c r="P507" s="126"/>
      <c r="Q507" s="118">
        <f t="shared" si="53"/>
        <v>-1390979.89</v>
      </c>
      <c r="R507" s="119">
        <f t="shared" si="54"/>
        <v>377.37064092664093</v>
      </c>
    </row>
    <row r="508" spans="1:18" x14ac:dyDescent="0.5">
      <c r="A508" s="125">
        <v>3</v>
      </c>
      <c r="B508" s="126" t="s">
        <v>240</v>
      </c>
      <c r="C508" s="126" t="s">
        <v>627</v>
      </c>
      <c r="D508" s="126" t="s">
        <v>282</v>
      </c>
      <c r="E508" s="126" t="s">
        <v>628</v>
      </c>
      <c r="F508" s="126" t="s">
        <v>360</v>
      </c>
      <c r="G508" s="127" t="s">
        <v>1467</v>
      </c>
      <c r="H508" s="128">
        <v>1368</v>
      </c>
      <c r="I508" s="125">
        <v>1</v>
      </c>
      <c r="J508" s="129">
        <f>'เลย '!F66</f>
        <v>393635.18</v>
      </c>
      <c r="K508" s="130">
        <f>SUM('เลย '!AT66)</f>
        <v>369874.98</v>
      </c>
      <c r="L508" s="131">
        <f>'เลย '!AU66</f>
        <v>406682.35</v>
      </c>
      <c r="M508" s="131">
        <f>'เลย '!AV66</f>
        <v>1196232.01</v>
      </c>
      <c r="N508" s="126"/>
      <c r="O508" s="126"/>
      <c r="P508" s="126"/>
      <c r="Q508" s="118">
        <f t="shared" si="53"/>
        <v>-789549.66</v>
      </c>
      <c r="R508" s="119">
        <f t="shared" si="54"/>
        <v>297.28241959064326</v>
      </c>
    </row>
    <row r="509" spans="1:18" x14ac:dyDescent="0.5">
      <c r="A509" s="125">
        <v>4</v>
      </c>
      <c r="B509" s="126" t="s">
        <v>240</v>
      </c>
      <c r="C509" s="126" t="s">
        <v>627</v>
      </c>
      <c r="D509" s="126" t="s">
        <v>282</v>
      </c>
      <c r="E509" s="126" t="s">
        <v>628</v>
      </c>
      <c r="F509" s="126" t="s">
        <v>360</v>
      </c>
      <c r="G509" s="127" t="s">
        <v>1468</v>
      </c>
      <c r="H509" s="128">
        <v>2588</v>
      </c>
      <c r="I509" s="125">
        <v>2</v>
      </c>
      <c r="J509" s="129">
        <f>'เลย '!F67</f>
        <v>307952.23</v>
      </c>
      <c r="K509" s="130">
        <f>SUM('เลย '!AT67)</f>
        <v>337536.14999999997</v>
      </c>
      <c r="L509" s="131">
        <f>'เลย '!AU67</f>
        <v>291796.09999999998</v>
      </c>
      <c r="M509" s="131">
        <f>'เลย '!AV67</f>
        <v>1142114.18</v>
      </c>
      <c r="N509" s="126"/>
      <c r="O509" s="126"/>
      <c r="P509" s="126"/>
      <c r="Q509" s="118">
        <f t="shared" si="53"/>
        <v>-850318.08</v>
      </c>
      <c r="R509" s="119">
        <f t="shared" si="54"/>
        <v>112.74965224111281</v>
      </c>
    </row>
    <row r="510" spans="1:18" x14ac:dyDescent="0.5">
      <c r="A510" s="125">
        <v>5</v>
      </c>
      <c r="B510" s="126" t="s">
        <v>240</v>
      </c>
      <c r="C510" s="126" t="s">
        <v>627</v>
      </c>
      <c r="D510" s="126" t="s">
        <v>282</v>
      </c>
      <c r="E510" s="126" t="s">
        <v>628</v>
      </c>
      <c r="F510" s="126" t="s">
        <v>360</v>
      </c>
      <c r="G510" s="127" t="s">
        <v>1469</v>
      </c>
      <c r="H510" s="128">
        <v>1190</v>
      </c>
      <c r="I510" s="125">
        <v>1</v>
      </c>
      <c r="J510" s="129">
        <f>'เลย '!F68</f>
        <v>348968.71</v>
      </c>
      <c r="K510" s="130">
        <f>SUM('เลย '!AT68)</f>
        <v>378247.66000000003</v>
      </c>
      <c r="L510" s="131">
        <f>'เลย '!AU68</f>
        <v>476072.83999999997</v>
      </c>
      <c r="M510" s="131">
        <f>'เลย '!AV68</f>
        <v>1255779.95</v>
      </c>
      <c r="N510" s="126"/>
      <c r="O510" s="126"/>
      <c r="P510" s="126"/>
      <c r="Q510" s="118">
        <f t="shared" si="53"/>
        <v>-779707.11</v>
      </c>
      <c r="R510" s="119">
        <f t="shared" si="54"/>
        <v>400.06121008403358</v>
      </c>
    </row>
    <row r="511" spans="1:18" x14ac:dyDescent="0.5">
      <c r="A511" s="125">
        <v>6</v>
      </c>
      <c r="B511" s="126" t="s">
        <v>240</v>
      </c>
      <c r="C511" s="126" t="s">
        <v>627</v>
      </c>
      <c r="D511" s="126" t="s">
        <v>282</v>
      </c>
      <c r="E511" s="126" t="s">
        <v>628</v>
      </c>
      <c r="F511" s="126" t="s">
        <v>360</v>
      </c>
      <c r="G511" s="127" t="s">
        <v>1470</v>
      </c>
      <c r="H511" s="128">
        <v>897</v>
      </c>
      <c r="I511" s="125">
        <v>1</v>
      </c>
      <c r="J511" s="129">
        <f>'เลย '!F69</f>
        <v>205473.13</v>
      </c>
      <c r="K511" s="130">
        <f>SUM('เลย '!AT69)</f>
        <v>208004.62</v>
      </c>
      <c r="L511" s="131">
        <f>'เลย '!AU69</f>
        <v>166701.01</v>
      </c>
      <c r="M511" s="131">
        <f>'เลย '!AV69</f>
        <v>754530.04999999993</v>
      </c>
      <c r="N511" s="126"/>
      <c r="O511" s="126"/>
      <c r="P511" s="126"/>
      <c r="Q511" s="118">
        <f t="shared" si="53"/>
        <v>-587829.03999999992</v>
      </c>
      <c r="R511" s="119">
        <f t="shared" si="54"/>
        <v>185.84282051282051</v>
      </c>
    </row>
    <row r="512" spans="1:18" s="140" customFormat="1" x14ac:dyDescent="0.5">
      <c r="A512" s="133">
        <v>6</v>
      </c>
      <c r="B512" s="134" t="s">
        <v>240</v>
      </c>
      <c r="C512" s="134"/>
      <c r="D512" s="134"/>
      <c r="E512" s="134" t="s">
        <v>257</v>
      </c>
      <c r="F512" s="134"/>
      <c r="G512" s="135" t="s">
        <v>635</v>
      </c>
      <c r="H512" s="141">
        <f>SUM(H506:H511)</f>
        <v>7338</v>
      </c>
      <c r="I512" s="133"/>
      <c r="J512" s="137">
        <f>SUM(J506:J511)</f>
        <v>1554297.92</v>
      </c>
      <c r="K512" s="137">
        <f t="shared" ref="K512:M512" si="59">SUM(K506:K511)</f>
        <v>1568364.77</v>
      </c>
      <c r="L512" s="137">
        <f t="shared" si="59"/>
        <v>1829947.28</v>
      </c>
      <c r="M512" s="137">
        <f t="shared" si="59"/>
        <v>6228331.0599999996</v>
      </c>
      <c r="N512" s="134">
        <v>5</v>
      </c>
      <c r="O512" s="134">
        <v>5</v>
      </c>
      <c r="P512" s="134">
        <f>N512-O512</f>
        <v>0</v>
      </c>
      <c r="Q512" s="138">
        <f t="shared" si="53"/>
        <v>-4398383.7799999993</v>
      </c>
      <c r="R512" s="139">
        <f>L512/H512</f>
        <v>249.37956936494959</v>
      </c>
    </row>
    <row r="513" spans="1:18" x14ac:dyDescent="0.5">
      <c r="A513" s="125">
        <v>1</v>
      </c>
      <c r="B513" s="126" t="s">
        <v>240</v>
      </c>
      <c r="C513" s="126" t="s">
        <v>636</v>
      </c>
      <c r="D513" s="126" t="s">
        <v>289</v>
      </c>
      <c r="E513" s="126" t="s">
        <v>637</v>
      </c>
      <c r="F513" s="126" t="s">
        <v>390</v>
      </c>
      <c r="G513" s="127" t="s">
        <v>638</v>
      </c>
      <c r="H513" s="128"/>
      <c r="I513" s="125"/>
      <c r="J513" s="129"/>
      <c r="K513" s="130"/>
      <c r="L513" s="131"/>
      <c r="M513" s="131"/>
      <c r="N513" s="126"/>
      <c r="O513" s="126"/>
      <c r="P513" s="126"/>
    </row>
    <row r="514" spans="1:18" x14ac:dyDescent="0.5">
      <c r="A514" s="125">
        <v>2</v>
      </c>
      <c r="B514" s="126" t="s">
        <v>240</v>
      </c>
      <c r="C514" s="126" t="s">
        <v>636</v>
      </c>
      <c r="D514" s="126" t="s">
        <v>289</v>
      </c>
      <c r="E514" s="126" t="s">
        <v>637</v>
      </c>
      <c r="F514" s="126" t="s">
        <v>360</v>
      </c>
      <c r="G514" s="127" t="s">
        <v>1471</v>
      </c>
      <c r="H514" s="128">
        <v>2172</v>
      </c>
      <c r="I514" s="125">
        <v>2</v>
      </c>
      <c r="J514" s="129">
        <f>'เลย '!F70</f>
        <v>37204.199999999997</v>
      </c>
      <c r="K514" s="130">
        <f>SUM('เลย '!AT70)</f>
        <v>69833.289999999994</v>
      </c>
      <c r="L514" s="131">
        <f>'เลย '!AU70</f>
        <v>534810.12</v>
      </c>
      <c r="M514" s="131">
        <f>'เลย '!AV70</f>
        <v>1407042.76</v>
      </c>
      <c r="N514" s="126"/>
      <c r="O514" s="126"/>
      <c r="P514" s="126"/>
      <c r="Q514" s="118">
        <f t="shared" si="53"/>
        <v>-872232.64</v>
      </c>
      <c r="R514" s="119">
        <f t="shared" si="54"/>
        <v>246.22933701657459</v>
      </c>
    </row>
    <row r="515" spans="1:18" x14ac:dyDescent="0.5">
      <c r="A515" s="125">
        <v>3</v>
      </c>
      <c r="B515" s="126" t="s">
        <v>240</v>
      </c>
      <c r="C515" s="126" t="s">
        <v>636</v>
      </c>
      <c r="D515" s="126" t="s">
        <v>289</v>
      </c>
      <c r="E515" s="126" t="s">
        <v>637</v>
      </c>
      <c r="F515" s="126" t="s">
        <v>360</v>
      </c>
      <c r="G515" s="127" t="s">
        <v>1472</v>
      </c>
      <c r="H515" s="128">
        <v>3964</v>
      </c>
      <c r="I515" s="125">
        <v>3</v>
      </c>
      <c r="J515" s="129">
        <f>'เลย '!F71</f>
        <v>789310.79</v>
      </c>
      <c r="K515" s="130">
        <f>SUM('เลย '!AT71)</f>
        <v>828636.85</v>
      </c>
      <c r="L515" s="131">
        <f>'เลย '!AU71</f>
        <v>1171526.8400000001</v>
      </c>
      <c r="M515" s="131">
        <f>'เลย '!AV71</f>
        <v>1417596.94</v>
      </c>
      <c r="N515" s="126"/>
      <c r="O515" s="126"/>
      <c r="P515" s="126"/>
      <c r="Q515" s="118">
        <f t="shared" si="53"/>
        <v>-246070.09999999986</v>
      </c>
      <c r="R515" s="119">
        <f t="shared" si="54"/>
        <v>295.54158425832492</v>
      </c>
    </row>
    <row r="516" spans="1:18" x14ac:dyDescent="0.5">
      <c r="A516" s="125">
        <v>4</v>
      </c>
      <c r="B516" s="126" t="s">
        <v>240</v>
      </c>
      <c r="C516" s="126" t="s">
        <v>636</v>
      </c>
      <c r="D516" s="126" t="s">
        <v>289</v>
      </c>
      <c r="E516" s="126" t="s">
        <v>637</v>
      </c>
      <c r="F516" s="126" t="s">
        <v>360</v>
      </c>
      <c r="G516" s="127" t="s">
        <v>1473</v>
      </c>
      <c r="H516" s="128">
        <v>1498</v>
      </c>
      <c r="I516" s="125">
        <v>1</v>
      </c>
      <c r="J516" s="129">
        <f>'เลย '!F72</f>
        <v>105760.55</v>
      </c>
      <c r="K516" s="130">
        <f>SUM('เลย '!AT72)</f>
        <v>120273.38</v>
      </c>
      <c r="L516" s="131">
        <f>'เลย '!AU72</f>
        <v>483845.98</v>
      </c>
      <c r="M516" s="131">
        <f>'เลย '!AV72</f>
        <v>1645784.5099999998</v>
      </c>
      <c r="N516" s="126"/>
      <c r="O516" s="126"/>
      <c r="P516" s="126"/>
      <c r="Q516" s="118">
        <f t="shared" si="53"/>
        <v>-1161938.5299999998</v>
      </c>
      <c r="R516" s="119">
        <f t="shared" si="54"/>
        <v>322.99464619492653</v>
      </c>
    </row>
    <row r="517" spans="1:18" x14ac:dyDescent="0.5">
      <c r="A517" s="125">
        <v>5</v>
      </c>
      <c r="B517" s="126" t="s">
        <v>240</v>
      </c>
      <c r="C517" s="126" t="s">
        <v>636</v>
      </c>
      <c r="D517" s="126" t="s">
        <v>289</v>
      </c>
      <c r="E517" s="126" t="s">
        <v>637</v>
      </c>
      <c r="F517" s="126" t="s">
        <v>360</v>
      </c>
      <c r="G517" s="127" t="s">
        <v>1474</v>
      </c>
      <c r="H517" s="128">
        <v>1440</v>
      </c>
      <c r="I517" s="125">
        <v>1</v>
      </c>
      <c r="J517" s="129">
        <f>'เลย '!F73</f>
        <v>177511.22</v>
      </c>
      <c r="K517" s="130">
        <f>SUM('เลย '!AT73)</f>
        <v>203139.42</v>
      </c>
      <c r="L517" s="131">
        <f>'เลย '!AU73</f>
        <v>565048.47</v>
      </c>
      <c r="M517" s="131">
        <f>'เลย '!AV73</f>
        <v>1930299.19</v>
      </c>
      <c r="N517" s="126"/>
      <c r="O517" s="126"/>
      <c r="P517" s="126"/>
      <c r="Q517" s="118">
        <f t="shared" si="53"/>
        <v>-1365250.72</v>
      </c>
      <c r="R517" s="119">
        <f t="shared" si="54"/>
        <v>392.39477083333333</v>
      </c>
    </row>
    <row r="518" spans="1:18" x14ac:dyDescent="0.5">
      <c r="A518" s="125">
        <v>6</v>
      </c>
      <c r="B518" s="126" t="s">
        <v>240</v>
      </c>
      <c r="C518" s="126" t="s">
        <v>636</v>
      </c>
      <c r="D518" s="126" t="s">
        <v>289</v>
      </c>
      <c r="E518" s="126" t="s">
        <v>637</v>
      </c>
      <c r="F518" s="126" t="s">
        <v>360</v>
      </c>
      <c r="G518" s="127" t="s">
        <v>1475</v>
      </c>
      <c r="H518" s="128">
        <v>1880</v>
      </c>
      <c r="I518" s="125">
        <v>2</v>
      </c>
      <c r="J518" s="129">
        <f>'เลย '!F74</f>
        <v>166868.04</v>
      </c>
      <c r="K518" s="130">
        <f>SUM('เลย '!AT74)</f>
        <v>184235.94</v>
      </c>
      <c r="L518" s="131">
        <f>'เลย '!AU74</f>
        <v>526815.41999999993</v>
      </c>
      <c r="M518" s="131">
        <f>'เลย '!AV74</f>
        <v>1380969.2999999998</v>
      </c>
      <c r="N518" s="126"/>
      <c r="O518" s="126"/>
      <c r="P518" s="126"/>
      <c r="Q518" s="118">
        <f t="shared" si="53"/>
        <v>-854153.87999999989</v>
      </c>
      <c r="R518" s="119">
        <f t="shared" si="54"/>
        <v>280.22096808510634</v>
      </c>
    </row>
    <row r="519" spans="1:18" x14ac:dyDescent="0.5">
      <c r="A519" s="125">
        <v>7</v>
      </c>
      <c r="B519" s="126" t="s">
        <v>240</v>
      </c>
      <c r="C519" s="126" t="s">
        <v>636</v>
      </c>
      <c r="D519" s="126" t="s">
        <v>289</v>
      </c>
      <c r="E519" s="126" t="s">
        <v>637</v>
      </c>
      <c r="F519" s="126" t="s">
        <v>360</v>
      </c>
      <c r="G519" s="127" t="s">
        <v>1476</v>
      </c>
      <c r="H519" s="128">
        <v>2455</v>
      </c>
      <c r="I519" s="125">
        <v>2</v>
      </c>
      <c r="J519" s="129">
        <f>'เลย '!F75</f>
        <v>252309.8</v>
      </c>
      <c r="K519" s="130">
        <f>SUM('เลย '!AT75)</f>
        <v>264004.87</v>
      </c>
      <c r="L519" s="131">
        <f>'เลย '!AU75</f>
        <v>700715.77</v>
      </c>
      <c r="M519" s="131">
        <f>'เลย '!AV75</f>
        <v>1471502.12</v>
      </c>
      <c r="N519" s="126"/>
      <c r="O519" s="126"/>
      <c r="P519" s="126"/>
      <c r="Q519" s="118">
        <f t="shared" ref="Q519:Q582" si="60">L519-M519</f>
        <v>-770786.35000000009</v>
      </c>
      <c r="R519" s="119">
        <f t="shared" ref="R519:R581" si="61">L519/H519</f>
        <v>285.42393890020367</v>
      </c>
    </row>
    <row r="520" spans="1:18" s="140" customFormat="1" x14ac:dyDescent="0.5">
      <c r="A520" s="133">
        <v>7</v>
      </c>
      <c r="B520" s="134" t="s">
        <v>240</v>
      </c>
      <c r="C520" s="134"/>
      <c r="D520" s="134"/>
      <c r="E520" s="134" t="s">
        <v>257</v>
      </c>
      <c r="F520" s="134"/>
      <c r="G520" s="135" t="s">
        <v>645</v>
      </c>
      <c r="H520" s="141">
        <f>SUM(H513:H519)</f>
        <v>13409</v>
      </c>
      <c r="I520" s="133"/>
      <c r="J520" s="137">
        <f>SUM(J513:J519)</f>
        <v>1528964.6</v>
      </c>
      <c r="K520" s="137">
        <f t="shared" ref="K520:M520" si="62">SUM(K513:K519)</f>
        <v>1670123.75</v>
      </c>
      <c r="L520" s="137">
        <f t="shared" si="62"/>
        <v>3982762.6</v>
      </c>
      <c r="M520" s="137">
        <f t="shared" si="62"/>
        <v>9253194.8200000003</v>
      </c>
      <c r="N520" s="134">
        <v>6</v>
      </c>
      <c r="O520" s="134">
        <v>6</v>
      </c>
      <c r="P520" s="134">
        <f>N520-O520</f>
        <v>0</v>
      </c>
      <c r="Q520" s="138">
        <f t="shared" si="60"/>
        <v>-5270432.2200000007</v>
      </c>
      <c r="R520" s="139">
        <f>L520/H520</f>
        <v>297.02159743455888</v>
      </c>
    </row>
    <row r="521" spans="1:18" x14ac:dyDescent="0.5">
      <c r="A521" s="125">
        <v>1</v>
      </c>
      <c r="B521" s="126" t="s">
        <v>240</v>
      </c>
      <c r="C521" s="126" t="s">
        <v>646</v>
      </c>
      <c r="D521" s="126" t="s">
        <v>296</v>
      </c>
      <c r="E521" s="126" t="s">
        <v>647</v>
      </c>
      <c r="F521" s="126" t="s">
        <v>390</v>
      </c>
      <c r="G521" s="127" t="s">
        <v>648</v>
      </c>
      <c r="H521" s="128"/>
      <c r="I521" s="125"/>
      <c r="J521" s="129"/>
      <c r="K521" s="130"/>
      <c r="L521" s="131"/>
      <c r="M521" s="131"/>
      <c r="N521" s="126"/>
      <c r="O521" s="126"/>
      <c r="P521" s="126"/>
    </row>
    <row r="522" spans="1:18" x14ac:dyDescent="0.5">
      <c r="A522" s="125">
        <v>2</v>
      </c>
      <c r="B522" s="126" t="s">
        <v>240</v>
      </c>
      <c r="C522" s="126" t="s">
        <v>646</v>
      </c>
      <c r="D522" s="126" t="s">
        <v>296</v>
      </c>
      <c r="E522" s="126" t="s">
        <v>647</v>
      </c>
      <c r="F522" s="126" t="s">
        <v>360</v>
      </c>
      <c r="G522" s="127" t="s">
        <v>1477</v>
      </c>
      <c r="H522" s="128">
        <v>1765</v>
      </c>
      <c r="I522" s="125">
        <v>2</v>
      </c>
      <c r="J522" s="129">
        <f>'เลย '!F76</f>
        <v>91648.15</v>
      </c>
      <c r="K522" s="130">
        <f>SUM('เลย '!AT76)</f>
        <v>104398.33</v>
      </c>
      <c r="L522" s="131">
        <f>'เลย '!AU76</f>
        <v>397023.26</v>
      </c>
      <c r="M522" s="131">
        <f>'เลย '!AV76</f>
        <v>1036417.2999999999</v>
      </c>
      <c r="N522" s="126"/>
      <c r="O522" s="126"/>
      <c r="P522" s="126"/>
      <c r="Q522" s="118">
        <f t="shared" si="60"/>
        <v>-639394.03999999992</v>
      </c>
      <c r="R522" s="119">
        <f t="shared" si="61"/>
        <v>224.94235694050991</v>
      </c>
    </row>
    <row r="523" spans="1:18" x14ac:dyDescent="0.5">
      <c r="A523" s="125">
        <v>3</v>
      </c>
      <c r="B523" s="126" t="s">
        <v>240</v>
      </c>
      <c r="C523" s="126" t="s">
        <v>646</v>
      </c>
      <c r="D523" s="126" t="s">
        <v>296</v>
      </c>
      <c r="E523" s="126" t="s">
        <v>647</v>
      </c>
      <c r="F523" s="126" t="s">
        <v>360</v>
      </c>
      <c r="G523" s="127" t="s">
        <v>1478</v>
      </c>
      <c r="H523" s="128">
        <v>2349</v>
      </c>
      <c r="I523" s="125">
        <v>2</v>
      </c>
      <c r="J523" s="129">
        <f>'เลย '!F77</f>
        <v>366558.68</v>
      </c>
      <c r="K523" s="130">
        <f>SUM('เลย '!AT77)</f>
        <v>368553.98</v>
      </c>
      <c r="L523" s="131">
        <f>'เลย '!AU77</f>
        <v>711382.41999999993</v>
      </c>
      <c r="M523" s="131">
        <f>'เลย '!AV77</f>
        <v>1831595.5899999999</v>
      </c>
      <c r="N523" s="126"/>
      <c r="O523" s="126"/>
      <c r="P523" s="126"/>
      <c r="Q523" s="118">
        <f t="shared" si="60"/>
        <v>-1120213.17</v>
      </c>
      <c r="R523" s="119">
        <f t="shared" si="61"/>
        <v>302.84479352916134</v>
      </c>
    </row>
    <row r="524" spans="1:18" x14ac:dyDescent="0.5">
      <c r="A524" s="125">
        <v>4</v>
      </c>
      <c r="B524" s="126" t="s">
        <v>240</v>
      </c>
      <c r="C524" s="126" t="s">
        <v>646</v>
      </c>
      <c r="D524" s="126" t="s">
        <v>296</v>
      </c>
      <c r="E524" s="126" t="s">
        <v>647</v>
      </c>
      <c r="F524" s="126" t="s">
        <v>360</v>
      </c>
      <c r="G524" s="127" t="s">
        <v>1479</v>
      </c>
      <c r="H524" s="128">
        <v>2942</v>
      </c>
      <c r="I524" s="125">
        <v>2</v>
      </c>
      <c r="J524" s="129">
        <f>'เลย '!F78</f>
        <v>357528.59</v>
      </c>
      <c r="K524" s="130">
        <f>SUM('เลย '!AT78)</f>
        <v>371974.57000000007</v>
      </c>
      <c r="L524" s="131">
        <f>'เลย '!AU78</f>
        <v>543104.65</v>
      </c>
      <c r="M524" s="131">
        <f>'เลย '!AV78</f>
        <v>1419638.47</v>
      </c>
      <c r="N524" s="126"/>
      <c r="O524" s="126"/>
      <c r="P524" s="126"/>
      <c r="Q524" s="118">
        <f t="shared" si="60"/>
        <v>-876533.82</v>
      </c>
      <c r="R524" s="119">
        <f t="shared" si="61"/>
        <v>184.60389191026513</v>
      </c>
    </row>
    <row r="525" spans="1:18" x14ac:dyDescent="0.5">
      <c r="A525" s="125">
        <v>5</v>
      </c>
      <c r="B525" s="126" t="s">
        <v>240</v>
      </c>
      <c r="C525" s="126" t="s">
        <v>646</v>
      </c>
      <c r="D525" s="126" t="s">
        <v>296</v>
      </c>
      <c r="E525" s="126" t="s">
        <v>647</v>
      </c>
      <c r="F525" s="126" t="s">
        <v>360</v>
      </c>
      <c r="G525" s="127" t="s">
        <v>1480</v>
      </c>
      <c r="H525" s="128">
        <v>2523</v>
      </c>
      <c r="I525" s="125">
        <v>2</v>
      </c>
      <c r="J525" s="129">
        <f>'เลย '!F79</f>
        <v>382317.72</v>
      </c>
      <c r="K525" s="130">
        <f>SUM('เลย '!AT79)</f>
        <v>380367.05999999994</v>
      </c>
      <c r="L525" s="131">
        <f>'เลย '!AU79</f>
        <v>541364.34000000008</v>
      </c>
      <c r="M525" s="131">
        <f>'เลย '!AV79</f>
        <v>1327201.1100000001</v>
      </c>
      <c r="N525" s="126"/>
      <c r="O525" s="126"/>
      <c r="P525" s="126"/>
      <c r="Q525" s="118">
        <f t="shared" si="60"/>
        <v>-785836.77</v>
      </c>
      <c r="R525" s="119">
        <f t="shared" si="61"/>
        <v>214.57167657550539</v>
      </c>
    </row>
    <row r="526" spans="1:18" x14ac:dyDescent="0.5">
      <c r="A526" s="125">
        <v>6</v>
      </c>
      <c r="B526" s="126" t="s">
        <v>240</v>
      </c>
      <c r="C526" s="126" t="s">
        <v>646</v>
      </c>
      <c r="D526" s="126" t="s">
        <v>296</v>
      </c>
      <c r="E526" s="126" t="s">
        <v>647</v>
      </c>
      <c r="F526" s="126" t="s">
        <v>360</v>
      </c>
      <c r="G526" s="127" t="s">
        <v>1481</v>
      </c>
      <c r="H526" s="128">
        <v>4280</v>
      </c>
      <c r="I526" s="125">
        <v>3</v>
      </c>
      <c r="J526" s="129">
        <f>'เลย '!F80</f>
        <v>624847.53</v>
      </c>
      <c r="K526" s="130">
        <f>SUM('เลย '!AT80)</f>
        <v>620151.1</v>
      </c>
      <c r="L526" s="131">
        <f>'เลย '!AU80</f>
        <v>696710.6</v>
      </c>
      <c r="M526" s="131">
        <f>'เลย '!AV80</f>
        <v>1494344.2599999998</v>
      </c>
      <c r="N526" s="126"/>
      <c r="O526" s="126"/>
      <c r="P526" s="126"/>
      <c r="Q526" s="118">
        <f t="shared" si="60"/>
        <v>-797633.6599999998</v>
      </c>
      <c r="R526" s="119">
        <f t="shared" si="61"/>
        <v>162.78285046728971</v>
      </c>
    </row>
    <row r="527" spans="1:18" x14ac:dyDescent="0.5">
      <c r="A527" s="125">
        <v>7</v>
      </c>
      <c r="B527" s="126" t="s">
        <v>240</v>
      </c>
      <c r="C527" s="126" t="s">
        <v>646</v>
      </c>
      <c r="D527" s="126" t="s">
        <v>296</v>
      </c>
      <c r="E527" s="126" t="s">
        <v>647</v>
      </c>
      <c r="F527" s="126" t="s">
        <v>360</v>
      </c>
      <c r="G527" s="127" t="s">
        <v>1482</v>
      </c>
      <c r="H527" s="128">
        <v>2682</v>
      </c>
      <c r="I527" s="125">
        <v>2</v>
      </c>
      <c r="J527" s="129">
        <f>'เลย '!F81</f>
        <v>375811.19</v>
      </c>
      <c r="K527" s="130">
        <f>SUM('เลย '!AT81)</f>
        <v>379686.34</v>
      </c>
      <c r="L527" s="131">
        <f>'เลย '!AU81</f>
        <v>644555.52000000002</v>
      </c>
      <c r="M527" s="131">
        <f>'เลย '!AV81</f>
        <v>1669038.8399999999</v>
      </c>
      <c r="N527" s="126"/>
      <c r="O527" s="126"/>
      <c r="P527" s="126"/>
      <c r="Q527" s="118">
        <f t="shared" si="60"/>
        <v>-1024483.3199999998</v>
      </c>
      <c r="R527" s="119">
        <f t="shared" si="61"/>
        <v>240.32644295302015</v>
      </c>
    </row>
    <row r="528" spans="1:18" x14ac:dyDescent="0.5">
      <c r="A528" s="125">
        <v>8</v>
      </c>
      <c r="B528" s="126" t="s">
        <v>240</v>
      </c>
      <c r="C528" s="126" t="s">
        <v>646</v>
      </c>
      <c r="D528" s="126" t="s">
        <v>296</v>
      </c>
      <c r="E528" s="126" t="s">
        <v>647</v>
      </c>
      <c r="F528" s="126" t="s">
        <v>360</v>
      </c>
      <c r="G528" s="127" t="s">
        <v>1483</v>
      </c>
      <c r="H528" s="128">
        <v>742</v>
      </c>
      <c r="I528" s="125">
        <v>1</v>
      </c>
      <c r="J528" s="129">
        <f>'เลย '!F82</f>
        <v>289557.33</v>
      </c>
      <c r="K528" s="130">
        <f>SUM('เลย '!AT82)</f>
        <v>293469.77</v>
      </c>
      <c r="L528" s="131">
        <f>'เลย '!AU82</f>
        <v>322248.87</v>
      </c>
      <c r="M528" s="131">
        <f>'เลย '!AV82</f>
        <v>1008301.76</v>
      </c>
      <c r="N528" s="126"/>
      <c r="O528" s="126"/>
      <c r="P528" s="126"/>
      <c r="Q528" s="118">
        <f t="shared" si="60"/>
        <v>-686052.89</v>
      </c>
      <c r="R528" s="119">
        <f t="shared" si="61"/>
        <v>434.29766846361184</v>
      </c>
    </row>
    <row r="529" spans="1:18" x14ac:dyDescent="0.5">
      <c r="A529" s="125">
        <v>9</v>
      </c>
      <c r="B529" s="126" t="s">
        <v>240</v>
      </c>
      <c r="C529" s="126" t="s">
        <v>646</v>
      </c>
      <c r="D529" s="126" t="s">
        <v>296</v>
      </c>
      <c r="E529" s="126" t="s">
        <v>647</v>
      </c>
      <c r="F529" s="126" t="s">
        <v>360</v>
      </c>
      <c r="G529" s="127" t="s">
        <v>1484</v>
      </c>
      <c r="H529" s="128">
        <v>697</v>
      </c>
      <c r="I529" s="125">
        <v>1</v>
      </c>
      <c r="J529" s="129">
        <f>'เลย '!F83</f>
        <v>320233.84999999998</v>
      </c>
      <c r="K529" s="130">
        <f>SUM('เลย '!AT83)</f>
        <v>321491.51</v>
      </c>
      <c r="L529" s="131">
        <f>'เลย '!AU83</f>
        <v>382912.72</v>
      </c>
      <c r="M529" s="131">
        <f>'เลย '!AV83</f>
        <v>1306977.2499999998</v>
      </c>
      <c r="N529" s="126"/>
      <c r="O529" s="126"/>
      <c r="P529" s="126"/>
      <c r="Q529" s="118">
        <f t="shared" si="60"/>
        <v>-924064.5299999998</v>
      </c>
      <c r="R529" s="119">
        <f t="shared" si="61"/>
        <v>549.37262553802009</v>
      </c>
    </row>
    <row r="530" spans="1:18" x14ac:dyDescent="0.5">
      <c r="A530" s="125">
        <v>10</v>
      </c>
      <c r="B530" s="126" t="s">
        <v>240</v>
      </c>
      <c r="C530" s="126" t="s">
        <v>646</v>
      </c>
      <c r="D530" s="126" t="s">
        <v>296</v>
      </c>
      <c r="E530" s="126" t="s">
        <v>647</v>
      </c>
      <c r="F530" s="126" t="s">
        <v>360</v>
      </c>
      <c r="G530" s="127" t="s">
        <v>1485</v>
      </c>
      <c r="H530" s="128">
        <v>783</v>
      </c>
      <c r="I530" s="125">
        <v>1</v>
      </c>
      <c r="J530" s="129">
        <f>'เลย '!F84</f>
        <v>299449.18</v>
      </c>
      <c r="K530" s="130">
        <f>SUM('เลย '!AT84)</f>
        <v>295573.82999999996</v>
      </c>
      <c r="L530" s="131">
        <f>'เลย '!AU84</f>
        <v>346616.93</v>
      </c>
      <c r="M530" s="131">
        <f>'เลย '!AV84</f>
        <v>1338255.99</v>
      </c>
      <c r="N530" s="126"/>
      <c r="O530" s="126"/>
      <c r="P530" s="126"/>
      <c r="Q530" s="118">
        <f t="shared" si="60"/>
        <v>-991639.06</v>
      </c>
      <c r="R530" s="119">
        <f t="shared" si="61"/>
        <v>442.67807151979565</v>
      </c>
    </row>
    <row r="531" spans="1:18" s="140" customFormat="1" x14ac:dyDescent="0.5">
      <c r="A531" s="133">
        <v>8</v>
      </c>
      <c r="B531" s="134" t="s">
        <v>240</v>
      </c>
      <c r="C531" s="134"/>
      <c r="D531" s="134"/>
      <c r="E531" s="134" t="s">
        <v>257</v>
      </c>
      <c r="F531" s="134"/>
      <c r="G531" s="135" t="s">
        <v>658</v>
      </c>
      <c r="H531" s="141">
        <f>SUM(H522:H530)</f>
        <v>18763</v>
      </c>
      <c r="I531" s="133"/>
      <c r="J531" s="137">
        <f>SUM(J521:J530)</f>
        <v>3107952.22</v>
      </c>
      <c r="K531" s="137">
        <f t="shared" ref="K531:M531" si="63">SUM(K521:K530)</f>
        <v>3135666.49</v>
      </c>
      <c r="L531" s="137">
        <f t="shared" si="63"/>
        <v>4585919.3099999996</v>
      </c>
      <c r="M531" s="137">
        <f t="shared" si="63"/>
        <v>12431770.57</v>
      </c>
      <c r="N531" s="134">
        <v>9</v>
      </c>
      <c r="O531" s="134">
        <v>9</v>
      </c>
      <c r="P531" s="134">
        <f>N531-O531</f>
        <v>0</v>
      </c>
      <c r="Q531" s="138">
        <f t="shared" si="60"/>
        <v>-7845851.2600000007</v>
      </c>
      <c r="R531" s="139">
        <f>L531/H531</f>
        <v>244.41290358684643</v>
      </c>
    </row>
    <row r="532" spans="1:18" x14ac:dyDescent="0.5">
      <c r="A532" s="125">
        <v>1</v>
      </c>
      <c r="B532" s="126" t="s">
        <v>240</v>
      </c>
      <c r="C532" s="126" t="s">
        <v>659</v>
      </c>
      <c r="D532" s="126" t="s">
        <v>303</v>
      </c>
      <c r="E532" s="126" t="s">
        <v>660</v>
      </c>
      <c r="F532" s="126" t="s">
        <v>390</v>
      </c>
      <c r="G532" s="127" t="s">
        <v>661</v>
      </c>
      <c r="H532" s="128"/>
      <c r="I532" s="125"/>
      <c r="J532" s="129"/>
      <c r="K532" s="130"/>
      <c r="L532" s="131"/>
      <c r="M532" s="131"/>
      <c r="N532" s="126"/>
      <c r="O532" s="126"/>
      <c r="P532" s="126"/>
    </row>
    <row r="533" spans="1:18" x14ac:dyDescent="0.5">
      <c r="A533" s="125">
        <v>2</v>
      </c>
      <c r="B533" s="126" t="s">
        <v>240</v>
      </c>
      <c r="C533" s="126" t="s">
        <v>659</v>
      </c>
      <c r="D533" s="126" t="s">
        <v>303</v>
      </c>
      <c r="E533" s="126" t="s">
        <v>660</v>
      </c>
      <c r="F533" s="126" t="s">
        <v>360</v>
      </c>
      <c r="G533" s="127" t="s">
        <v>1486</v>
      </c>
      <c r="H533" s="128">
        <v>3757</v>
      </c>
      <c r="I533" s="125">
        <v>3</v>
      </c>
      <c r="J533" s="129">
        <f>'เลย '!F85</f>
        <v>329563.56</v>
      </c>
      <c r="K533" s="130">
        <f>SUM('เลย '!AT85)</f>
        <v>378216.16</v>
      </c>
      <c r="L533" s="131">
        <f>'เลย '!AU85</f>
        <v>598859.37</v>
      </c>
      <c r="M533" s="131">
        <f>'เลย '!AV85</f>
        <v>1596122.7</v>
      </c>
      <c r="N533" s="126"/>
      <c r="O533" s="126"/>
      <c r="P533" s="126"/>
      <c r="Q533" s="118">
        <f t="shared" si="60"/>
        <v>-997263.33</v>
      </c>
      <c r="R533" s="119">
        <f t="shared" si="61"/>
        <v>159.39828852808091</v>
      </c>
    </row>
    <row r="534" spans="1:18" x14ac:dyDescent="0.5">
      <c r="A534" s="125">
        <v>3</v>
      </c>
      <c r="B534" s="126" t="s">
        <v>240</v>
      </c>
      <c r="C534" s="126" t="s">
        <v>659</v>
      </c>
      <c r="D534" s="126" t="s">
        <v>303</v>
      </c>
      <c r="E534" s="126" t="s">
        <v>660</v>
      </c>
      <c r="F534" s="126" t="s">
        <v>360</v>
      </c>
      <c r="G534" s="127" t="s">
        <v>1487</v>
      </c>
      <c r="H534" s="132">
        <v>7605</v>
      </c>
      <c r="I534" s="125">
        <v>5</v>
      </c>
      <c r="J534" s="129">
        <f>'เลย '!F86</f>
        <v>354682.41</v>
      </c>
      <c r="K534" s="130">
        <f>SUM('เลย '!AT86)</f>
        <v>304193.16999999993</v>
      </c>
      <c r="L534" s="131">
        <f>'เลย '!AU86</f>
        <v>721780.22</v>
      </c>
      <c r="M534" s="131">
        <f>'เลย '!AV86</f>
        <v>1427452.2100000002</v>
      </c>
      <c r="N534" s="126"/>
      <c r="O534" s="126"/>
      <c r="P534" s="126"/>
      <c r="Q534" s="118">
        <f t="shared" si="60"/>
        <v>-705671.99000000022</v>
      </c>
      <c r="R534" s="119">
        <f t="shared" si="61"/>
        <v>94.908641683103212</v>
      </c>
    </row>
    <row r="535" spans="1:18" x14ac:dyDescent="0.5">
      <c r="A535" s="125">
        <v>4</v>
      </c>
      <c r="B535" s="126" t="s">
        <v>240</v>
      </c>
      <c r="C535" s="126" t="s">
        <v>659</v>
      </c>
      <c r="D535" s="126" t="s">
        <v>303</v>
      </c>
      <c r="E535" s="126" t="s">
        <v>660</v>
      </c>
      <c r="F535" s="126" t="s">
        <v>360</v>
      </c>
      <c r="G535" s="127" t="s">
        <v>1488</v>
      </c>
      <c r="H535" s="132">
        <v>7029</v>
      </c>
      <c r="I535" s="125">
        <v>5</v>
      </c>
      <c r="J535" s="129">
        <f>'เลย '!F87</f>
        <v>1201523.72</v>
      </c>
      <c r="K535" s="130">
        <f>SUM('เลย '!AT87)</f>
        <v>1276844.08</v>
      </c>
      <c r="L535" s="131">
        <f>'เลย '!AU87</f>
        <v>1868013.73</v>
      </c>
      <c r="M535" s="131">
        <f>'เลย '!AV87</f>
        <v>2064629.51</v>
      </c>
      <c r="N535" s="126"/>
      <c r="O535" s="126"/>
      <c r="P535" s="126"/>
      <c r="Q535" s="118">
        <f t="shared" si="60"/>
        <v>-196615.78000000003</v>
      </c>
      <c r="R535" s="119">
        <f t="shared" si="61"/>
        <v>265.75810641627544</v>
      </c>
    </row>
    <row r="536" spans="1:18" x14ac:dyDescent="0.5">
      <c r="A536" s="125">
        <v>5</v>
      </c>
      <c r="B536" s="126" t="s">
        <v>240</v>
      </c>
      <c r="C536" s="126" t="s">
        <v>659</v>
      </c>
      <c r="D536" s="126" t="s">
        <v>303</v>
      </c>
      <c r="E536" s="126" t="s">
        <v>660</v>
      </c>
      <c r="F536" s="126" t="s">
        <v>360</v>
      </c>
      <c r="G536" s="127" t="s">
        <v>1489</v>
      </c>
      <c r="H536" s="128">
        <v>4650</v>
      </c>
      <c r="I536" s="125">
        <v>4</v>
      </c>
      <c r="J536" s="129">
        <f>'เลย '!F88</f>
        <v>362393.64</v>
      </c>
      <c r="K536" s="130">
        <f>SUM('เลย '!AT88)</f>
        <v>485014.55</v>
      </c>
      <c r="L536" s="131">
        <f>'เลย '!AU88</f>
        <v>697055.92999999993</v>
      </c>
      <c r="M536" s="131">
        <f>'เลย '!AV88</f>
        <v>1300963.07</v>
      </c>
      <c r="N536" s="126"/>
      <c r="O536" s="126"/>
      <c r="P536" s="126"/>
      <c r="Q536" s="118">
        <f t="shared" si="60"/>
        <v>-603907.14000000013</v>
      </c>
      <c r="R536" s="119">
        <f t="shared" si="61"/>
        <v>149.9045010752688</v>
      </c>
    </row>
    <row r="537" spans="1:18" x14ac:dyDescent="0.5">
      <c r="A537" s="125">
        <v>6</v>
      </c>
      <c r="B537" s="126" t="s">
        <v>240</v>
      </c>
      <c r="C537" s="126" t="s">
        <v>659</v>
      </c>
      <c r="D537" s="126" t="s">
        <v>303</v>
      </c>
      <c r="E537" s="126" t="s">
        <v>660</v>
      </c>
      <c r="F537" s="126" t="s">
        <v>360</v>
      </c>
      <c r="G537" s="127" t="s">
        <v>1490</v>
      </c>
      <c r="H537" s="128">
        <v>3899</v>
      </c>
      <c r="I537" s="125">
        <v>3</v>
      </c>
      <c r="J537" s="129">
        <f>'เลย '!F89</f>
        <v>69002.649999999994</v>
      </c>
      <c r="K537" s="130">
        <f>SUM('เลย '!AT89)</f>
        <v>455919.65</v>
      </c>
      <c r="L537" s="131">
        <f>'เลย '!AU89</f>
        <v>415024.53</v>
      </c>
      <c r="M537" s="131">
        <f>'เลย '!AV89</f>
        <v>1734126.05</v>
      </c>
      <c r="N537" s="126"/>
      <c r="O537" s="126"/>
      <c r="P537" s="126"/>
      <c r="Q537" s="118">
        <f t="shared" si="60"/>
        <v>-1319101.52</v>
      </c>
      <c r="R537" s="119">
        <f t="shared" si="61"/>
        <v>106.44383944601181</v>
      </c>
    </row>
    <row r="538" spans="1:18" x14ac:dyDescent="0.5">
      <c r="A538" s="125">
        <v>7</v>
      </c>
      <c r="B538" s="126" t="s">
        <v>240</v>
      </c>
      <c r="C538" s="126" t="s">
        <v>659</v>
      </c>
      <c r="D538" s="126" t="s">
        <v>303</v>
      </c>
      <c r="E538" s="126" t="s">
        <v>660</v>
      </c>
      <c r="F538" s="126" t="s">
        <v>360</v>
      </c>
      <c r="G538" s="127" t="s">
        <v>1491</v>
      </c>
      <c r="H538" s="128">
        <v>1800</v>
      </c>
      <c r="I538" s="125">
        <v>2</v>
      </c>
      <c r="J538" s="129">
        <f>'เลย '!F90</f>
        <v>134415.76</v>
      </c>
      <c r="K538" s="130">
        <f>SUM('เลย '!AT90)</f>
        <v>135074.83000000002</v>
      </c>
      <c r="L538" s="131">
        <f>'เลย '!AU90</f>
        <v>254287.71000000002</v>
      </c>
      <c r="M538" s="131">
        <f>'เลย '!AV90</f>
        <v>1238292.07</v>
      </c>
      <c r="N538" s="126"/>
      <c r="O538" s="126"/>
      <c r="P538" s="126"/>
      <c r="Q538" s="118">
        <f t="shared" si="60"/>
        <v>-984004.3600000001</v>
      </c>
      <c r="R538" s="119">
        <f t="shared" si="61"/>
        <v>141.27095</v>
      </c>
    </row>
    <row r="539" spans="1:18" x14ac:dyDescent="0.5">
      <c r="A539" s="125">
        <v>8</v>
      </c>
      <c r="B539" s="126" t="s">
        <v>240</v>
      </c>
      <c r="C539" s="126" t="s">
        <v>659</v>
      </c>
      <c r="D539" s="126" t="s">
        <v>303</v>
      </c>
      <c r="E539" s="126" t="s">
        <v>660</v>
      </c>
      <c r="F539" s="126" t="s">
        <v>360</v>
      </c>
      <c r="G539" s="127" t="s">
        <v>1492</v>
      </c>
      <c r="H539" s="128">
        <v>5876</v>
      </c>
      <c r="I539" s="125">
        <v>4</v>
      </c>
      <c r="J539" s="129">
        <f>'เลย '!F91</f>
        <v>351628.35</v>
      </c>
      <c r="K539" s="130">
        <f>SUM('เลย '!AT91)</f>
        <v>522413.78999999992</v>
      </c>
      <c r="L539" s="131">
        <f>'เลย '!AU91</f>
        <v>820892.26</v>
      </c>
      <c r="M539" s="131">
        <f>'เลย '!AV91</f>
        <v>1814358.01</v>
      </c>
      <c r="N539" s="126"/>
      <c r="O539" s="126"/>
      <c r="P539" s="126"/>
      <c r="Q539" s="118">
        <f t="shared" si="60"/>
        <v>-993465.75</v>
      </c>
      <c r="R539" s="119">
        <f t="shared" si="61"/>
        <v>139.70256296800545</v>
      </c>
    </row>
    <row r="540" spans="1:18" x14ac:dyDescent="0.5">
      <c r="A540" s="125">
        <v>9</v>
      </c>
      <c r="B540" s="126" t="s">
        <v>240</v>
      </c>
      <c r="C540" s="126" t="s">
        <v>659</v>
      </c>
      <c r="D540" s="126" t="s">
        <v>303</v>
      </c>
      <c r="E540" s="126" t="s">
        <v>660</v>
      </c>
      <c r="F540" s="126" t="s">
        <v>360</v>
      </c>
      <c r="G540" s="127" t="s">
        <v>1493</v>
      </c>
      <c r="H540" s="128">
        <v>1689</v>
      </c>
      <c r="I540" s="125">
        <v>2</v>
      </c>
      <c r="J540" s="129">
        <f>'เลย '!F92</f>
        <v>128419.37</v>
      </c>
      <c r="K540" s="130">
        <f>SUM('เลย '!AT92)</f>
        <v>137790.40999999997</v>
      </c>
      <c r="L540" s="131">
        <f>'เลย '!AU92</f>
        <v>462999.23</v>
      </c>
      <c r="M540" s="131">
        <f>'เลย '!AV92</f>
        <v>1563805.25</v>
      </c>
      <c r="N540" s="126"/>
      <c r="O540" s="126"/>
      <c r="P540" s="126"/>
      <c r="Q540" s="118">
        <f t="shared" si="60"/>
        <v>-1100806.02</v>
      </c>
      <c r="R540" s="119">
        <f t="shared" si="61"/>
        <v>274.12624629958555</v>
      </c>
    </row>
    <row r="541" spans="1:18" x14ac:dyDescent="0.5">
      <c r="A541" s="125">
        <v>10</v>
      </c>
      <c r="B541" s="126" t="s">
        <v>240</v>
      </c>
      <c r="C541" s="126" t="s">
        <v>659</v>
      </c>
      <c r="D541" s="126" t="s">
        <v>303</v>
      </c>
      <c r="E541" s="126" t="s">
        <v>660</v>
      </c>
      <c r="F541" s="126" t="s">
        <v>360</v>
      </c>
      <c r="G541" s="127" t="s">
        <v>1494</v>
      </c>
      <c r="H541" s="128">
        <v>3572</v>
      </c>
      <c r="I541" s="125">
        <v>3</v>
      </c>
      <c r="J541" s="129">
        <f>'เลย '!F93</f>
        <v>270298.32</v>
      </c>
      <c r="K541" s="130">
        <f>SUM('เลย '!AT93)</f>
        <v>209417.86000000002</v>
      </c>
      <c r="L541" s="131">
        <f>'เลย '!AU93</f>
        <v>257377.77</v>
      </c>
      <c r="M541" s="131">
        <f>'เลย '!AV93</f>
        <v>981500.33</v>
      </c>
      <c r="N541" s="126"/>
      <c r="O541" s="126"/>
      <c r="P541" s="126"/>
      <c r="Q541" s="118">
        <f t="shared" si="60"/>
        <v>-724122.55999999994</v>
      </c>
      <c r="R541" s="119">
        <f t="shared" si="61"/>
        <v>72.054246920492716</v>
      </c>
    </row>
    <row r="542" spans="1:18" x14ac:dyDescent="0.5">
      <c r="A542" s="125">
        <v>11</v>
      </c>
      <c r="B542" s="126" t="s">
        <v>240</v>
      </c>
      <c r="C542" s="126" t="s">
        <v>659</v>
      </c>
      <c r="D542" s="126" t="s">
        <v>303</v>
      </c>
      <c r="E542" s="126" t="s">
        <v>660</v>
      </c>
      <c r="F542" s="126" t="s">
        <v>360</v>
      </c>
      <c r="G542" s="127" t="s">
        <v>1495</v>
      </c>
      <c r="H542" s="128">
        <v>3222</v>
      </c>
      <c r="I542" s="125">
        <v>3</v>
      </c>
      <c r="J542" s="129">
        <f>'เลย '!F94</f>
        <v>241391.41</v>
      </c>
      <c r="K542" s="130">
        <f>SUM('เลย '!AT94)</f>
        <v>391812.74</v>
      </c>
      <c r="L542" s="131">
        <f>'เลย '!AU94</f>
        <v>554142.39</v>
      </c>
      <c r="M542" s="131">
        <f>'เลย '!AV94</f>
        <v>1979850.09</v>
      </c>
      <c r="N542" s="126"/>
      <c r="O542" s="126"/>
      <c r="P542" s="126"/>
      <c r="Q542" s="118">
        <f t="shared" si="60"/>
        <v>-1425707.7000000002</v>
      </c>
      <c r="R542" s="119">
        <f t="shared" si="61"/>
        <v>171.98708566108007</v>
      </c>
    </row>
    <row r="543" spans="1:18" x14ac:dyDescent="0.5">
      <c r="A543" s="125">
        <v>12</v>
      </c>
      <c r="B543" s="126" t="s">
        <v>240</v>
      </c>
      <c r="C543" s="126" t="s">
        <v>659</v>
      </c>
      <c r="D543" s="126" t="s">
        <v>303</v>
      </c>
      <c r="E543" s="126" t="s">
        <v>660</v>
      </c>
      <c r="F543" s="126" t="s">
        <v>360</v>
      </c>
      <c r="G543" s="127" t="s">
        <v>1496</v>
      </c>
      <c r="H543" s="128">
        <v>3078</v>
      </c>
      <c r="I543" s="125">
        <v>3</v>
      </c>
      <c r="J543" s="129">
        <f>'เลย '!F95</f>
        <v>312502.95</v>
      </c>
      <c r="K543" s="130">
        <f>SUM('เลย '!AT95)</f>
        <v>236889.62</v>
      </c>
      <c r="L543" s="131">
        <f>'เลย '!AU95</f>
        <v>450145.9</v>
      </c>
      <c r="M543" s="131">
        <f>'เลย '!AV95</f>
        <v>1638725.05</v>
      </c>
      <c r="N543" s="126"/>
      <c r="O543" s="126"/>
      <c r="P543" s="126"/>
      <c r="Q543" s="118">
        <f t="shared" si="60"/>
        <v>-1188579.1499999999</v>
      </c>
      <c r="R543" s="119">
        <f t="shared" si="61"/>
        <v>146.24623131903834</v>
      </c>
    </row>
    <row r="544" spans="1:18" x14ac:dyDescent="0.5">
      <c r="A544" s="125">
        <v>13</v>
      </c>
      <c r="B544" s="126" t="s">
        <v>240</v>
      </c>
      <c r="C544" s="126" t="s">
        <v>659</v>
      </c>
      <c r="D544" s="126" t="s">
        <v>303</v>
      </c>
      <c r="E544" s="126" t="s">
        <v>660</v>
      </c>
      <c r="F544" s="126" t="s">
        <v>360</v>
      </c>
      <c r="G544" s="127" t="s">
        <v>1497</v>
      </c>
      <c r="H544" s="128">
        <v>4264</v>
      </c>
      <c r="I544" s="125">
        <v>3</v>
      </c>
      <c r="J544" s="129">
        <f>'เลย '!F96</f>
        <v>754141.14</v>
      </c>
      <c r="K544" s="130">
        <f>SUM('เลย '!AT96)</f>
        <v>812177.76</v>
      </c>
      <c r="L544" s="131">
        <f>'เลย '!AU96</f>
        <v>588515.38</v>
      </c>
      <c r="M544" s="131">
        <f>'เลย '!AV96</f>
        <v>1583458.77</v>
      </c>
      <c r="N544" s="126"/>
      <c r="O544" s="126"/>
      <c r="P544" s="126"/>
      <c r="Q544" s="118">
        <f t="shared" si="60"/>
        <v>-994943.39</v>
      </c>
      <c r="R544" s="119">
        <f t="shared" si="61"/>
        <v>138.01955440900562</v>
      </c>
    </row>
    <row r="545" spans="1:18" x14ac:dyDescent="0.5">
      <c r="A545" s="125">
        <v>14</v>
      </c>
      <c r="B545" s="126" t="s">
        <v>240</v>
      </c>
      <c r="C545" s="126" t="s">
        <v>659</v>
      </c>
      <c r="D545" s="126" t="s">
        <v>303</v>
      </c>
      <c r="E545" s="126" t="s">
        <v>660</v>
      </c>
      <c r="F545" s="126" t="s">
        <v>360</v>
      </c>
      <c r="G545" s="127" t="s">
        <v>1498</v>
      </c>
      <c r="H545" s="128">
        <v>5763</v>
      </c>
      <c r="I545" s="125">
        <v>4</v>
      </c>
      <c r="J545" s="129">
        <f>'เลย '!F97</f>
        <v>458077.13</v>
      </c>
      <c r="K545" s="130">
        <f>SUM('เลย '!AT97)</f>
        <v>701983.98</v>
      </c>
      <c r="L545" s="131">
        <f>'เลย '!AU97</f>
        <v>376184.67</v>
      </c>
      <c r="M545" s="131">
        <f>'เลย '!AV97</f>
        <v>1419190.39</v>
      </c>
      <c r="N545" s="126"/>
      <c r="O545" s="126"/>
      <c r="P545" s="126"/>
      <c r="Q545" s="118">
        <f t="shared" si="60"/>
        <v>-1043005.72</v>
      </c>
      <c r="R545" s="119">
        <f t="shared" si="61"/>
        <v>65.275840707964605</v>
      </c>
    </row>
    <row r="546" spans="1:18" x14ac:dyDescent="0.5">
      <c r="A546" s="125">
        <v>15</v>
      </c>
      <c r="B546" s="126" t="s">
        <v>240</v>
      </c>
      <c r="C546" s="126" t="s">
        <v>659</v>
      </c>
      <c r="D546" s="126" t="s">
        <v>303</v>
      </c>
      <c r="E546" s="126" t="s">
        <v>660</v>
      </c>
      <c r="F546" s="126" t="s">
        <v>360</v>
      </c>
      <c r="G546" s="127" t="s">
        <v>1499</v>
      </c>
      <c r="H546" s="128">
        <v>3934</v>
      </c>
      <c r="I546" s="125">
        <v>3</v>
      </c>
      <c r="J546" s="129">
        <f>'เลย '!F98</f>
        <v>528822.29</v>
      </c>
      <c r="K546" s="130">
        <f>SUM('เลย '!AT98)</f>
        <v>600819.12</v>
      </c>
      <c r="L546" s="131">
        <f>'เลย '!AU98</f>
        <v>969506.57</v>
      </c>
      <c r="M546" s="131">
        <f>'เลย '!AV98</f>
        <v>2095173.26</v>
      </c>
      <c r="N546" s="126"/>
      <c r="O546" s="126"/>
      <c r="P546" s="126"/>
      <c r="Q546" s="118">
        <f t="shared" si="60"/>
        <v>-1125666.69</v>
      </c>
      <c r="R546" s="119">
        <f t="shared" si="61"/>
        <v>246.44295119471275</v>
      </c>
    </row>
    <row r="547" spans="1:18" x14ac:dyDescent="0.5">
      <c r="A547" s="125">
        <v>16</v>
      </c>
      <c r="B547" s="126" t="s">
        <v>240</v>
      </c>
      <c r="C547" s="126" t="s">
        <v>659</v>
      </c>
      <c r="D547" s="126" t="s">
        <v>303</v>
      </c>
      <c r="E547" s="126" t="s">
        <v>660</v>
      </c>
      <c r="F547" s="126" t="s">
        <v>360</v>
      </c>
      <c r="G547" s="127" t="s">
        <v>1500</v>
      </c>
      <c r="H547" s="132">
        <v>6112</v>
      </c>
      <c r="I547" s="125">
        <v>5</v>
      </c>
      <c r="J547" s="129">
        <f>'เลย '!F99</f>
        <v>1051535.42</v>
      </c>
      <c r="K547" s="130">
        <f>SUM('เลย '!AT99)</f>
        <v>1119641.75</v>
      </c>
      <c r="L547" s="131">
        <f>'เลย '!AU99</f>
        <v>1167748.1600000001</v>
      </c>
      <c r="M547" s="131">
        <f>'เลย '!AV99</f>
        <v>1945156.78</v>
      </c>
      <c r="N547" s="126"/>
      <c r="O547" s="126"/>
      <c r="P547" s="126"/>
      <c r="Q547" s="118">
        <f t="shared" si="60"/>
        <v>-777408.61999999988</v>
      </c>
      <c r="R547" s="119">
        <f t="shared" si="61"/>
        <v>191.05827225130892</v>
      </c>
    </row>
    <row r="548" spans="1:18" x14ac:dyDescent="0.5">
      <c r="A548" s="125">
        <v>17</v>
      </c>
      <c r="B548" s="126" t="s">
        <v>240</v>
      </c>
      <c r="C548" s="126" t="s">
        <v>659</v>
      </c>
      <c r="D548" s="126" t="s">
        <v>303</v>
      </c>
      <c r="E548" s="126" t="s">
        <v>660</v>
      </c>
      <c r="F548" s="126" t="s">
        <v>360</v>
      </c>
      <c r="G548" s="127" t="s">
        <v>1501</v>
      </c>
      <c r="H548" s="128">
        <v>3215</v>
      </c>
      <c r="I548" s="125">
        <v>3</v>
      </c>
      <c r="J548" s="129">
        <f>'เลย '!F100</f>
        <v>194390.22</v>
      </c>
      <c r="K548" s="130">
        <f>SUM('เลย '!AT100)</f>
        <v>340139.55</v>
      </c>
      <c r="L548" s="131">
        <f>'เลย '!AU100</f>
        <v>437203.16</v>
      </c>
      <c r="M548" s="131">
        <f>'เลย '!AV100</f>
        <v>1328490.3</v>
      </c>
      <c r="N548" s="126"/>
      <c r="O548" s="126"/>
      <c r="P548" s="126"/>
      <c r="Q548" s="118">
        <f t="shared" si="60"/>
        <v>-891287.14000000013</v>
      </c>
      <c r="R548" s="119">
        <f t="shared" si="61"/>
        <v>135.98854121306377</v>
      </c>
    </row>
    <row r="549" spans="1:18" x14ac:dyDescent="0.5">
      <c r="A549" s="125">
        <v>18</v>
      </c>
      <c r="B549" s="126" t="s">
        <v>240</v>
      </c>
      <c r="C549" s="126" t="s">
        <v>659</v>
      </c>
      <c r="D549" s="126" t="s">
        <v>303</v>
      </c>
      <c r="E549" s="126" t="s">
        <v>660</v>
      </c>
      <c r="F549" s="126" t="s">
        <v>360</v>
      </c>
      <c r="G549" s="127" t="s">
        <v>1502</v>
      </c>
      <c r="H549" s="128">
        <v>4457</v>
      </c>
      <c r="I549" s="125">
        <v>3</v>
      </c>
      <c r="J549" s="129">
        <f>'เลย '!F101</f>
        <v>341671.96</v>
      </c>
      <c r="K549" s="130">
        <f>SUM('เลย '!AT101)</f>
        <v>412006.93000000005</v>
      </c>
      <c r="L549" s="131">
        <f>'เลย '!AU101</f>
        <v>812885.48</v>
      </c>
      <c r="M549" s="131">
        <f>'เลย '!AV101</f>
        <v>2040011.69</v>
      </c>
      <c r="N549" s="126"/>
      <c r="O549" s="126"/>
      <c r="P549" s="126"/>
      <c r="Q549" s="118">
        <f t="shared" si="60"/>
        <v>-1227126.21</v>
      </c>
      <c r="R549" s="119">
        <f t="shared" si="61"/>
        <v>182.38399820507067</v>
      </c>
    </row>
    <row r="550" spans="1:18" s="140" customFormat="1" x14ac:dyDescent="0.5">
      <c r="A550" s="133">
        <v>9</v>
      </c>
      <c r="B550" s="134" t="s">
        <v>240</v>
      </c>
      <c r="C550" s="134"/>
      <c r="D550" s="134"/>
      <c r="E550" s="134" t="s">
        <v>257</v>
      </c>
      <c r="F550" s="134"/>
      <c r="G550" s="135" t="s">
        <v>679</v>
      </c>
      <c r="H550" s="141">
        <f>SUM(H532:H549)</f>
        <v>73922</v>
      </c>
      <c r="I550" s="133"/>
      <c r="J550" s="137">
        <f>SUM(J532:J549)</f>
        <v>7084460.2999999998</v>
      </c>
      <c r="K550" s="137">
        <f t="shared" ref="K550:M550" si="64">SUM(K532:K549)</f>
        <v>8520355.9499999993</v>
      </c>
      <c r="L550" s="137">
        <f t="shared" si="64"/>
        <v>11452622.460000001</v>
      </c>
      <c r="M550" s="137">
        <f t="shared" si="64"/>
        <v>27751305.530000005</v>
      </c>
      <c r="N550" s="134">
        <v>17</v>
      </c>
      <c r="O550" s="134">
        <v>17</v>
      </c>
      <c r="P550" s="134">
        <f>N550-O550</f>
        <v>0</v>
      </c>
      <c r="Q550" s="138">
        <f t="shared" si="60"/>
        <v>-16298683.070000004</v>
      </c>
      <c r="R550" s="139">
        <f>L550/H550</f>
        <v>154.92847136170559</v>
      </c>
    </row>
    <row r="551" spans="1:18" x14ac:dyDescent="0.5">
      <c r="A551" s="125">
        <v>1</v>
      </c>
      <c r="B551" s="126" t="s">
        <v>240</v>
      </c>
      <c r="C551" s="126" t="s">
        <v>680</v>
      </c>
      <c r="D551" s="126" t="s">
        <v>308</v>
      </c>
      <c r="E551" s="126" t="s">
        <v>681</v>
      </c>
      <c r="F551" s="126" t="s">
        <v>390</v>
      </c>
      <c r="G551" s="127" t="s">
        <v>682</v>
      </c>
      <c r="H551" s="128"/>
      <c r="I551" s="125"/>
      <c r="J551" s="129"/>
      <c r="K551" s="130"/>
      <c r="L551" s="131"/>
      <c r="M551" s="131"/>
      <c r="N551" s="126"/>
      <c r="O551" s="126"/>
      <c r="P551" s="126"/>
    </row>
    <row r="552" spans="1:18" x14ac:dyDescent="0.5">
      <c r="A552" s="125">
        <v>2</v>
      </c>
      <c r="B552" s="126" t="s">
        <v>240</v>
      </c>
      <c r="C552" s="126" t="s">
        <v>680</v>
      </c>
      <c r="D552" s="126" t="s">
        <v>308</v>
      </c>
      <c r="E552" s="126" t="s">
        <v>681</v>
      </c>
      <c r="F552" s="126" t="s">
        <v>360</v>
      </c>
      <c r="G552" s="127" t="s">
        <v>1503</v>
      </c>
      <c r="H552" s="128">
        <v>2578</v>
      </c>
      <c r="I552" s="125">
        <v>2</v>
      </c>
      <c r="J552" s="129">
        <f>'เลย '!F102</f>
        <v>362243.96</v>
      </c>
      <c r="K552" s="130">
        <f>SUM('เลย '!AT102)</f>
        <v>383753.30000000005</v>
      </c>
      <c r="L552" s="131">
        <f>'เลย '!AU102</f>
        <v>806113.41</v>
      </c>
      <c r="M552" s="131">
        <f>'เลย '!AV102</f>
        <v>1500536.56</v>
      </c>
      <c r="N552" s="126"/>
      <c r="O552" s="126"/>
      <c r="P552" s="126"/>
      <c r="Q552" s="118">
        <f t="shared" si="60"/>
        <v>-694423.15</v>
      </c>
      <c r="R552" s="119">
        <f t="shared" si="61"/>
        <v>312.68945306439099</v>
      </c>
    </row>
    <row r="553" spans="1:18" x14ac:dyDescent="0.5">
      <c r="A553" s="125">
        <v>3</v>
      </c>
      <c r="B553" s="126" t="s">
        <v>240</v>
      </c>
      <c r="C553" s="126" t="s">
        <v>680</v>
      </c>
      <c r="D553" s="126" t="s">
        <v>308</v>
      </c>
      <c r="E553" s="126" t="s">
        <v>681</v>
      </c>
      <c r="F553" s="126" t="s">
        <v>360</v>
      </c>
      <c r="G553" s="127" t="s">
        <v>1504</v>
      </c>
      <c r="H553" s="128">
        <v>5205</v>
      </c>
      <c r="I553" s="125">
        <v>4</v>
      </c>
      <c r="J553" s="129">
        <f>'เลย '!F103</f>
        <v>195922.59</v>
      </c>
      <c r="K553" s="130">
        <f>SUM('เลย '!AT103)</f>
        <v>206063.58</v>
      </c>
      <c r="L553" s="131">
        <f>'เลย '!AU103</f>
        <v>216487.6</v>
      </c>
      <c r="M553" s="131">
        <f>'เลย '!AV103</f>
        <v>914342.99000000011</v>
      </c>
      <c r="N553" s="126"/>
      <c r="O553" s="126"/>
      <c r="P553" s="126"/>
      <c r="Q553" s="118">
        <f t="shared" si="60"/>
        <v>-697855.39000000013</v>
      </c>
      <c r="R553" s="119">
        <f t="shared" si="61"/>
        <v>41.59223823246878</v>
      </c>
    </row>
    <row r="554" spans="1:18" x14ac:dyDescent="0.5">
      <c r="A554" s="125">
        <v>4</v>
      </c>
      <c r="B554" s="126" t="s">
        <v>240</v>
      </c>
      <c r="C554" s="126" t="s">
        <v>680</v>
      </c>
      <c r="D554" s="126" t="s">
        <v>308</v>
      </c>
      <c r="E554" s="126" t="s">
        <v>681</v>
      </c>
      <c r="F554" s="126" t="s">
        <v>360</v>
      </c>
      <c r="G554" s="127" t="s">
        <v>1505</v>
      </c>
      <c r="H554" s="128">
        <v>3001</v>
      </c>
      <c r="I554" s="125">
        <v>3</v>
      </c>
      <c r="J554" s="129">
        <f>'เลย '!F104</f>
        <v>113182.05</v>
      </c>
      <c r="K554" s="130">
        <f>SUM('เลย '!AT104)</f>
        <v>148852.44</v>
      </c>
      <c r="L554" s="131">
        <f>'เลย '!AU104</f>
        <v>507623.03</v>
      </c>
      <c r="M554" s="131">
        <f>'เลย '!AV104</f>
        <v>1216909.6600000001</v>
      </c>
      <c r="N554" s="126"/>
      <c r="O554" s="126"/>
      <c r="P554" s="126"/>
      <c r="Q554" s="118">
        <f t="shared" si="60"/>
        <v>-709286.63000000012</v>
      </c>
      <c r="R554" s="119">
        <f t="shared" si="61"/>
        <v>169.1512929023659</v>
      </c>
    </row>
    <row r="555" spans="1:18" x14ac:dyDescent="0.5">
      <c r="A555" s="125">
        <v>5</v>
      </c>
      <c r="B555" s="126" t="s">
        <v>240</v>
      </c>
      <c r="C555" s="126" t="s">
        <v>680</v>
      </c>
      <c r="D555" s="126" t="s">
        <v>308</v>
      </c>
      <c r="E555" s="126" t="s">
        <v>681</v>
      </c>
      <c r="F555" s="126" t="s">
        <v>360</v>
      </c>
      <c r="G555" s="127" t="s">
        <v>1506</v>
      </c>
      <c r="H555" s="128">
        <v>3193</v>
      </c>
      <c r="I555" s="125">
        <v>3</v>
      </c>
      <c r="J555" s="129">
        <f>'เลย '!F105</f>
        <v>186313.34</v>
      </c>
      <c r="K555" s="130">
        <f>SUM('เลย '!AT105)</f>
        <v>319752.08</v>
      </c>
      <c r="L555" s="131">
        <f>'เลย '!AU105</f>
        <v>321030.61</v>
      </c>
      <c r="M555" s="131">
        <f>'เลย '!AV105</f>
        <v>866720.37</v>
      </c>
      <c r="N555" s="126"/>
      <c r="O555" s="126"/>
      <c r="P555" s="126"/>
      <c r="Q555" s="118">
        <f t="shared" si="60"/>
        <v>-545689.76</v>
      </c>
      <c r="R555" s="119">
        <f t="shared" si="61"/>
        <v>100.54200125274036</v>
      </c>
    </row>
    <row r="556" spans="1:18" x14ac:dyDescent="0.5">
      <c r="A556" s="125">
        <v>6</v>
      </c>
      <c r="B556" s="126" t="s">
        <v>240</v>
      </c>
      <c r="C556" s="126" t="s">
        <v>680</v>
      </c>
      <c r="D556" s="126" t="s">
        <v>308</v>
      </c>
      <c r="E556" s="126" t="s">
        <v>681</v>
      </c>
      <c r="F556" s="126" t="s">
        <v>360</v>
      </c>
      <c r="G556" s="127" t="s">
        <v>1507</v>
      </c>
      <c r="H556" s="128">
        <v>4152</v>
      </c>
      <c r="I556" s="125">
        <v>3</v>
      </c>
      <c r="J556" s="129">
        <f>'เลย '!F106</f>
        <v>127494.94</v>
      </c>
      <c r="K556" s="130">
        <f>SUM('เลย '!AT106)</f>
        <v>206517.85</v>
      </c>
      <c r="L556" s="131">
        <f>'เลย '!AU106</f>
        <v>342006.99</v>
      </c>
      <c r="M556" s="131">
        <f>'เลย '!AV106</f>
        <v>1470568.8199999998</v>
      </c>
      <c r="N556" s="126"/>
      <c r="O556" s="126"/>
      <c r="P556" s="126"/>
      <c r="Q556" s="118">
        <f t="shared" si="60"/>
        <v>-1128561.8299999998</v>
      </c>
      <c r="R556" s="119">
        <f t="shared" si="61"/>
        <v>82.371625722543357</v>
      </c>
    </row>
    <row r="557" spans="1:18" s="140" customFormat="1" x14ac:dyDescent="0.5">
      <c r="A557" s="133">
        <v>10</v>
      </c>
      <c r="B557" s="134" t="s">
        <v>240</v>
      </c>
      <c r="C557" s="134"/>
      <c r="D557" s="134"/>
      <c r="E557" s="134" t="s">
        <v>257</v>
      </c>
      <c r="F557" s="134"/>
      <c r="G557" s="135" t="s">
        <v>688</v>
      </c>
      <c r="H557" s="141">
        <f>SUM(H551:H556)</f>
        <v>18129</v>
      </c>
      <c r="I557" s="133"/>
      <c r="J557" s="137">
        <f>SUM(J551:J556)</f>
        <v>985156.88000000012</v>
      </c>
      <c r="K557" s="137">
        <f t="shared" ref="K557:M557" si="65">SUM(K551:K556)</f>
        <v>1264939.2500000002</v>
      </c>
      <c r="L557" s="137">
        <f t="shared" si="65"/>
        <v>2193261.6399999997</v>
      </c>
      <c r="M557" s="137">
        <f t="shared" si="65"/>
        <v>5969078.4000000004</v>
      </c>
      <c r="N557" s="134">
        <v>5</v>
      </c>
      <c r="O557" s="134">
        <v>5</v>
      </c>
      <c r="P557" s="134">
        <f>N557-O557</f>
        <v>0</v>
      </c>
      <c r="Q557" s="138">
        <f t="shared" si="60"/>
        <v>-3775816.7600000007</v>
      </c>
      <c r="R557" s="139">
        <f>L557/H557</f>
        <v>120.98083953886037</v>
      </c>
    </row>
    <row r="558" spans="1:18" x14ac:dyDescent="0.5">
      <c r="A558" s="125">
        <v>1</v>
      </c>
      <c r="B558" s="126" t="s">
        <v>240</v>
      </c>
      <c r="C558" s="126" t="s">
        <v>689</v>
      </c>
      <c r="D558" s="126" t="s">
        <v>313</v>
      </c>
      <c r="E558" s="126" t="s">
        <v>690</v>
      </c>
      <c r="F558" s="126" t="s">
        <v>390</v>
      </c>
      <c r="G558" s="127" t="s">
        <v>691</v>
      </c>
      <c r="H558" s="128"/>
      <c r="I558" s="125"/>
      <c r="J558" s="129"/>
      <c r="K558" s="130"/>
      <c r="L558" s="131"/>
      <c r="M558" s="131"/>
      <c r="N558" s="126"/>
      <c r="O558" s="126"/>
      <c r="P558" s="126"/>
    </row>
    <row r="559" spans="1:18" x14ac:dyDescent="0.5">
      <c r="A559" s="125">
        <v>2</v>
      </c>
      <c r="B559" s="126" t="s">
        <v>240</v>
      </c>
      <c r="C559" s="126" t="s">
        <v>689</v>
      </c>
      <c r="D559" s="126" t="s">
        <v>313</v>
      </c>
      <c r="E559" s="126" t="s">
        <v>690</v>
      </c>
      <c r="F559" s="126" t="s">
        <v>360</v>
      </c>
      <c r="G559" s="127" t="s">
        <v>1508</v>
      </c>
      <c r="H559" s="128">
        <v>4559</v>
      </c>
      <c r="I559" s="125">
        <v>4</v>
      </c>
      <c r="J559" s="129">
        <f>'เลย '!F107</f>
        <v>318550.98</v>
      </c>
      <c r="K559" s="130">
        <f>SUM('เลย '!AT107)</f>
        <v>366800.94</v>
      </c>
      <c r="L559" s="131">
        <f>'เลย '!AU107</f>
        <v>1002935.06</v>
      </c>
      <c r="M559" s="131">
        <f>'เลย '!AV107</f>
        <v>1874760.93</v>
      </c>
      <c r="N559" s="126"/>
      <c r="O559" s="126"/>
      <c r="P559" s="126"/>
      <c r="Q559" s="118">
        <f t="shared" si="60"/>
        <v>-871825.86999999988</v>
      </c>
      <c r="R559" s="119">
        <f t="shared" si="61"/>
        <v>219.99014257512613</v>
      </c>
    </row>
    <row r="560" spans="1:18" x14ac:dyDescent="0.5">
      <c r="A560" s="125">
        <v>3</v>
      </c>
      <c r="B560" s="126" t="s">
        <v>240</v>
      </c>
      <c r="C560" s="126" t="s">
        <v>689</v>
      </c>
      <c r="D560" s="126" t="s">
        <v>313</v>
      </c>
      <c r="E560" s="126" t="s">
        <v>690</v>
      </c>
      <c r="F560" s="126" t="s">
        <v>360</v>
      </c>
      <c r="G560" s="127" t="s">
        <v>1509</v>
      </c>
      <c r="H560" s="128">
        <v>1402</v>
      </c>
      <c r="I560" s="125">
        <v>1</v>
      </c>
      <c r="J560" s="129">
        <f>'เลย '!F108</f>
        <v>376840.22</v>
      </c>
      <c r="K560" s="130">
        <f>SUM('เลย '!AT108)</f>
        <v>398944.48</v>
      </c>
      <c r="L560" s="131">
        <f>'เลย '!AU108</f>
        <v>502780.04</v>
      </c>
      <c r="M560" s="131">
        <f>'เลย '!AV108</f>
        <v>1262753.3799999999</v>
      </c>
      <c r="N560" s="126"/>
      <c r="O560" s="126"/>
      <c r="P560" s="126"/>
      <c r="Q560" s="118">
        <f t="shared" si="60"/>
        <v>-759973.33999999985</v>
      </c>
      <c r="R560" s="119">
        <f>L560/H560</f>
        <v>358.61629101283881</v>
      </c>
    </row>
    <row r="561" spans="1:18" x14ac:dyDescent="0.5">
      <c r="A561" s="125">
        <v>4</v>
      </c>
      <c r="B561" s="126" t="s">
        <v>240</v>
      </c>
      <c r="C561" s="126" t="s">
        <v>689</v>
      </c>
      <c r="D561" s="126" t="s">
        <v>313</v>
      </c>
      <c r="E561" s="126" t="s">
        <v>690</v>
      </c>
      <c r="F561" s="126" t="s">
        <v>360</v>
      </c>
      <c r="G561" s="127" t="s">
        <v>1510</v>
      </c>
      <c r="H561" s="128">
        <v>4041</v>
      </c>
      <c r="I561" s="125">
        <v>3</v>
      </c>
      <c r="J561" s="129">
        <f>'เลย '!F109</f>
        <v>441443.75</v>
      </c>
      <c r="K561" s="130">
        <f>SUM('เลย '!AT109)</f>
        <v>496770.92</v>
      </c>
      <c r="L561" s="131">
        <f>'เลย '!AU109</f>
        <v>570746.56000000006</v>
      </c>
      <c r="M561" s="131">
        <f>'เลย '!AV109</f>
        <v>947544.62999999989</v>
      </c>
      <c r="N561" s="126"/>
      <c r="O561" s="126"/>
      <c r="P561" s="126"/>
      <c r="Q561" s="118">
        <f t="shared" si="60"/>
        <v>-376798.06999999983</v>
      </c>
      <c r="R561" s="119">
        <f t="shared" si="61"/>
        <v>141.23894085622373</v>
      </c>
    </row>
    <row r="562" spans="1:18" x14ac:dyDescent="0.5">
      <c r="A562" s="125">
        <v>5</v>
      </c>
      <c r="B562" s="126" t="s">
        <v>240</v>
      </c>
      <c r="C562" s="126" t="s">
        <v>689</v>
      </c>
      <c r="D562" s="126" t="s">
        <v>313</v>
      </c>
      <c r="E562" s="126" t="s">
        <v>690</v>
      </c>
      <c r="F562" s="126" t="s">
        <v>360</v>
      </c>
      <c r="G562" s="127" t="s">
        <v>1511</v>
      </c>
      <c r="H562" s="128">
        <v>3664</v>
      </c>
      <c r="I562" s="125">
        <v>3</v>
      </c>
      <c r="J562" s="129">
        <f>'เลย '!F110</f>
        <v>701709.24</v>
      </c>
      <c r="K562" s="130">
        <f>SUM('เลย '!AT110)</f>
        <v>720345.5</v>
      </c>
      <c r="L562" s="131">
        <f>'เลย '!AU110</f>
        <v>717304.12</v>
      </c>
      <c r="M562" s="131">
        <f>'เลย '!AV110</f>
        <v>1348839.54</v>
      </c>
      <c r="N562" s="126"/>
      <c r="O562" s="126"/>
      <c r="P562" s="126"/>
      <c r="Q562" s="118">
        <f t="shared" si="60"/>
        <v>-631535.42000000004</v>
      </c>
      <c r="R562" s="119">
        <f t="shared" si="61"/>
        <v>195.7707751091703</v>
      </c>
    </row>
    <row r="563" spans="1:18" x14ac:dyDescent="0.5">
      <c r="A563" s="125">
        <v>6</v>
      </c>
      <c r="B563" s="126" t="s">
        <v>240</v>
      </c>
      <c r="C563" s="126" t="s">
        <v>689</v>
      </c>
      <c r="D563" s="126" t="s">
        <v>313</v>
      </c>
      <c r="E563" s="126" t="s">
        <v>690</v>
      </c>
      <c r="F563" s="126" t="s">
        <v>360</v>
      </c>
      <c r="G563" s="127" t="s">
        <v>1512</v>
      </c>
      <c r="H563" s="128">
        <v>1748</v>
      </c>
      <c r="I563" s="125">
        <v>2</v>
      </c>
      <c r="J563" s="129">
        <f>'เลย '!F111</f>
        <v>239178.77</v>
      </c>
      <c r="K563" s="130">
        <f>SUM('เลย '!AT111)</f>
        <v>242024.12</v>
      </c>
      <c r="L563" s="131">
        <f>'เลย '!AU111</f>
        <v>381366.66000000003</v>
      </c>
      <c r="M563" s="131">
        <f>'เลย '!AV111</f>
        <v>1119336.4700000002</v>
      </c>
      <c r="N563" s="126"/>
      <c r="O563" s="126"/>
      <c r="P563" s="126"/>
      <c r="Q563" s="118">
        <f t="shared" si="60"/>
        <v>-737969.81000000017</v>
      </c>
      <c r="R563" s="119">
        <f t="shared" si="61"/>
        <v>218.17314645308926</v>
      </c>
    </row>
    <row r="564" spans="1:18" s="140" customFormat="1" x14ac:dyDescent="0.5">
      <c r="A564" s="133">
        <v>11</v>
      </c>
      <c r="B564" s="134" t="s">
        <v>240</v>
      </c>
      <c r="C564" s="134"/>
      <c r="D564" s="134"/>
      <c r="E564" s="134" t="s">
        <v>257</v>
      </c>
      <c r="F564" s="134"/>
      <c r="G564" s="135" t="s">
        <v>697</v>
      </c>
      <c r="H564" s="141">
        <f>SUM(H558:H563)</f>
        <v>15414</v>
      </c>
      <c r="I564" s="133"/>
      <c r="J564" s="137">
        <f>SUM(J558:J563)</f>
        <v>2077722.96</v>
      </c>
      <c r="K564" s="137">
        <f t="shared" ref="K564:M564" si="66">SUM(K558:K563)</f>
        <v>2224885.96</v>
      </c>
      <c r="L564" s="137">
        <f t="shared" si="66"/>
        <v>3175132.4400000004</v>
      </c>
      <c r="M564" s="137">
        <f t="shared" si="66"/>
        <v>6553234.9499999993</v>
      </c>
      <c r="N564" s="134">
        <v>5</v>
      </c>
      <c r="O564" s="134">
        <v>5</v>
      </c>
      <c r="P564" s="134">
        <f>N564-O564</f>
        <v>0</v>
      </c>
      <c r="Q564" s="138">
        <f t="shared" si="60"/>
        <v>-3378102.5099999988</v>
      </c>
      <c r="R564" s="139">
        <f>L564/H564</f>
        <v>205.99016738030366</v>
      </c>
    </row>
    <row r="565" spans="1:18" x14ac:dyDescent="0.5">
      <c r="A565" s="125">
        <v>1</v>
      </c>
      <c r="B565" s="126" t="s">
        <v>240</v>
      </c>
      <c r="C565" s="126" t="s">
        <v>698</v>
      </c>
      <c r="D565" s="126" t="s">
        <v>317</v>
      </c>
      <c r="E565" s="126" t="s">
        <v>699</v>
      </c>
      <c r="F565" s="126" t="s">
        <v>390</v>
      </c>
      <c r="G565" s="127" t="s">
        <v>700</v>
      </c>
      <c r="H565" s="128"/>
      <c r="I565" s="125"/>
      <c r="J565" s="129"/>
      <c r="K565" s="130"/>
      <c r="L565" s="131"/>
      <c r="M565" s="131"/>
      <c r="N565" s="126"/>
      <c r="O565" s="126"/>
      <c r="P565" s="126"/>
    </row>
    <row r="566" spans="1:18" x14ac:dyDescent="0.5">
      <c r="A566" s="125">
        <v>2</v>
      </c>
      <c r="B566" s="126" t="s">
        <v>240</v>
      </c>
      <c r="C566" s="126" t="s">
        <v>698</v>
      </c>
      <c r="D566" s="126" t="s">
        <v>317</v>
      </c>
      <c r="E566" s="126" t="s">
        <v>699</v>
      </c>
      <c r="F566" s="126" t="s">
        <v>360</v>
      </c>
      <c r="G566" s="127" t="s">
        <v>1513</v>
      </c>
      <c r="H566" s="128">
        <v>5082</v>
      </c>
      <c r="I566" s="125">
        <v>4</v>
      </c>
      <c r="J566" s="129">
        <f>'เลย '!F112</f>
        <v>528873.68000000005</v>
      </c>
      <c r="K566" s="130">
        <f>SUM('เลย '!AT112)</f>
        <v>652526.63000000012</v>
      </c>
      <c r="L566" s="131">
        <f>'เลย '!AU112</f>
        <v>950821.17</v>
      </c>
      <c r="M566" s="131">
        <f>'เลย '!AV112</f>
        <v>1201843.1800000002</v>
      </c>
      <c r="N566" s="126"/>
      <c r="O566" s="126"/>
      <c r="P566" s="126"/>
      <c r="Q566" s="118">
        <f t="shared" si="60"/>
        <v>-251022.01000000013</v>
      </c>
      <c r="R566" s="119">
        <f t="shared" si="61"/>
        <v>187.09586186540733</v>
      </c>
    </row>
    <row r="567" spans="1:18" x14ac:dyDescent="0.5">
      <c r="A567" s="125">
        <v>3</v>
      </c>
      <c r="B567" s="126" t="s">
        <v>240</v>
      </c>
      <c r="C567" s="126" t="s">
        <v>698</v>
      </c>
      <c r="D567" s="126" t="s">
        <v>317</v>
      </c>
      <c r="E567" s="126" t="s">
        <v>699</v>
      </c>
      <c r="F567" s="126" t="s">
        <v>360</v>
      </c>
      <c r="G567" s="127" t="s">
        <v>1514</v>
      </c>
      <c r="H567" s="128">
        <v>5235</v>
      </c>
      <c r="I567" s="125">
        <v>4</v>
      </c>
      <c r="J567" s="129">
        <f>'เลย '!F113</f>
        <v>490948.88</v>
      </c>
      <c r="K567" s="130">
        <f>SUM('เลย '!AT113)</f>
        <v>506657.44</v>
      </c>
      <c r="L567" s="131">
        <f>'เลย '!AU113</f>
        <v>767131.59</v>
      </c>
      <c r="M567" s="131">
        <f>'เลย '!AV113</f>
        <v>1448012.9200000002</v>
      </c>
      <c r="N567" s="126"/>
      <c r="O567" s="126"/>
      <c r="P567" s="126"/>
      <c r="Q567" s="118">
        <f t="shared" si="60"/>
        <v>-680881.33000000019</v>
      </c>
      <c r="R567" s="119">
        <f t="shared" si="61"/>
        <v>146.53898567335244</v>
      </c>
    </row>
    <row r="568" spans="1:18" x14ac:dyDescent="0.5">
      <c r="A568" s="125">
        <v>4</v>
      </c>
      <c r="B568" s="126" t="s">
        <v>240</v>
      </c>
      <c r="C568" s="126" t="s">
        <v>698</v>
      </c>
      <c r="D568" s="126" t="s">
        <v>317</v>
      </c>
      <c r="E568" s="126" t="s">
        <v>699</v>
      </c>
      <c r="F568" s="126" t="s">
        <v>360</v>
      </c>
      <c r="G568" s="127" t="s">
        <v>1515</v>
      </c>
      <c r="H568" s="128">
        <v>2707</v>
      </c>
      <c r="I568" s="125">
        <v>2</v>
      </c>
      <c r="J568" s="129">
        <f>'เลย '!F114</f>
        <v>594493.44999999995</v>
      </c>
      <c r="K568" s="130">
        <f>SUM('เลย '!AT114)</f>
        <v>601570.44999999995</v>
      </c>
      <c r="L568" s="131">
        <f>'เลย '!AU114</f>
        <v>654841.11</v>
      </c>
      <c r="M568" s="131">
        <f>'เลย '!AV114</f>
        <v>1162039.8999999999</v>
      </c>
      <c r="N568" s="126"/>
      <c r="O568" s="126"/>
      <c r="P568" s="126"/>
      <c r="Q568" s="118">
        <f t="shared" si="60"/>
        <v>-507198.78999999992</v>
      </c>
      <c r="R568" s="119">
        <f t="shared" si="61"/>
        <v>241.90657923900997</v>
      </c>
    </row>
    <row r="569" spans="1:18" x14ac:dyDescent="0.5">
      <c r="A569" s="125">
        <v>5</v>
      </c>
      <c r="B569" s="126" t="s">
        <v>240</v>
      </c>
      <c r="C569" s="126" t="s">
        <v>698</v>
      </c>
      <c r="D569" s="126" t="s">
        <v>317</v>
      </c>
      <c r="E569" s="126" t="s">
        <v>699</v>
      </c>
      <c r="F569" s="126" t="s">
        <v>360</v>
      </c>
      <c r="G569" s="127" t="s">
        <v>1516</v>
      </c>
      <c r="H569" s="128">
        <v>4511</v>
      </c>
      <c r="I569" s="125">
        <v>4</v>
      </c>
      <c r="J569" s="129">
        <f>'เลย '!F115</f>
        <v>411800.77</v>
      </c>
      <c r="K569" s="130">
        <f>SUM('เลย '!AT115)</f>
        <v>475910.7</v>
      </c>
      <c r="L569" s="131">
        <f>'เลย '!AU115</f>
        <v>904406</v>
      </c>
      <c r="M569" s="131">
        <f>'เลย '!AV115</f>
        <v>1277183.9099999999</v>
      </c>
      <c r="N569" s="126"/>
      <c r="O569" s="126"/>
      <c r="P569" s="126"/>
      <c r="Q569" s="118">
        <f t="shared" si="60"/>
        <v>-372777.90999999992</v>
      </c>
      <c r="R569" s="119">
        <f t="shared" si="61"/>
        <v>200.48902682332078</v>
      </c>
    </row>
    <row r="570" spans="1:18" x14ac:dyDescent="0.5">
      <c r="A570" s="125">
        <v>6</v>
      </c>
      <c r="B570" s="126" t="s">
        <v>240</v>
      </c>
      <c r="C570" s="126" t="s">
        <v>698</v>
      </c>
      <c r="D570" s="126" t="s">
        <v>317</v>
      </c>
      <c r="E570" s="126" t="s">
        <v>699</v>
      </c>
      <c r="F570" s="126" t="s">
        <v>360</v>
      </c>
      <c r="G570" s="127" t="s">
        <v>1517</v>
      </c>
      <c r="H570" s="128">
        <v>1392</v>
      </c>
      <c r="I570" s="125">
        <v>1</v>
      </c>
      <c r="J570" s="129">
        <f>'เลย '!F116</f>
        <v>205705.62</v>
      </c>
      <c r="K570" s="130">
        <f>SUM('เลย '!AT116)</f>
        <v>243854.12</v>
      </c>
      <c r="L570" s="131">
        <f>'เลย '!AU116</f>
        <v>401992.01</v>
      </c>
      <c r="M570" s="131">
        <f>'เลย '!AV116</f>
        <v>1086548.69</v>
      </c>
      <c r="N570" s="126"/>
      <c r="O570" s="126"/>
      <c r="P570" s="126"/>
      <c r="Q570" s="118">
        <f t="shared" si="60"/>
        <v>-684556.67999999993</v>
      </c>
      <c r="R570" s="119">
        <f t="shared" si="61"/>
        <v>288.78736350574712</v>
      </c>
    </row>
    <row r="571" spans="1:18" x14ac:dyDescent="0.5">
      <c r="A571" s="125">
        <v>7</v>
      </c>
      <c r="B571" s="126" t="s">
        <v>240</v>
      </c>
      <c r="C571" s="126" t="s">
        <v>698</v>
      </c>
      <c r="D571" s="126" t="s">
        <v>317</v>
      </c>
      <c r="E571" s="126" t="s">
        <v>699</v>
      </c>
      <c r="F571" s="126" t="s">
        <v>360</v>
      </c>
      <c r="G571" s="127" t="s">
        <v>1518</v>
      </c>
      <c r="H571" s="128">
        <v>4729</v>
      </c>
      <c r="I571" s="125">
        <v>4</v>
      </c>
      <c r="J571" s="129">
        <f>'เลย '!F117</f>
        <v>311157.09999999998</v>
      </c>
      <c r="K571" s="130">
        <f>SUM('เลย '!AT117)</f>
        <v>394157.22000000003</v>
      </c>
      <c r="L571" s="131">
        <f>'เลย '!AU117</f>
        <v>683648.15999999992</v>
      </c>
      <c r="M571" s="131">
        <f>'เลย '!AV117</f>
        <v>1404824.41</v>
      </c>
      <c r="N571" s="126"/>
      <c r="O571" s="126"/>
      <c r="P571" s="126"/>
      <c r="Q571" s="118">
        <f t="shared" si="60"/>
        <v>-721176.25</v>
      </c>
      <c r="R571" s="119">
        <f t="shared" si="61"/>
        <v>144.56505815182913</v>
      </c>
    </row>
    <row r="572" spans="1:18" s="140" customFormat="1" x14ac:dyDescent="0.5">
      <c r="A572" s="133">
        <v>12</v>
      </c>
      <c r="B572" s="134" t="s">
        <v>240</v>
      </c>
      <c r="C572" s="134"/>
      <c r="D572" s="134"/>
      <c r="E572" s="134" t="s">
        <v>257</v>
      </c>
      <c r="F572" s="134"/>
      <c r="G572" s="135" t="s">
        <v>707</v>
      </c>
      <c r="H572" s="141">
        <f>SUM(H565:H571)</f>
        <v>23656</v>
      </c>
      <c r="I572" s="133"/>
      <c r="J572" s="137">
        <f>SUM(J565:J571)</f>
        <v>2542979.5</v>
      </c>
      <c r="K572" s="137">
        <f t="shared" ref="K572:M572" si="67">SUM(K565:K571)</f>
        <v>2874676.5600000005</v>
      </c>
      <c r="L572" s="137">
        <f t="shared" si="67"/>
        <v>4362840.04</v>
      </c>
      <c r="M572" s="137">
        <f t="shared" si="67"/>
        <v>7580453.0099999998</v>
      </c>
      <c r="N572" s="134">
        <v>6</v>
      </c>
      <c r="O572" s="134">
        <v>6</v>
      </c>
      <c r="P572" s="134">
        <f>N572-O572</f>
        <v>0</v>
      </c>
      <c r="Q572" s="138">
        <f t="shared" si="60"/>
        <v>-3217612.9699999997</v>
      </c>
      <c r="R572" s="139">
        <f>L572/H572</f>
        <v>184.42847649644909</v>
      </c>
    </row>
    <row r="573" spans="1:18" x14ac:dyDescent="0.5">
      <c r="A573" s="125">
        <v>1</v>
      </c>
      <c r="B573" s="126" t="s">
        <v>240</v>
      </c>
      <c r="C573" s="126" t="s">
        <v>708</v>
      </c>
      <c r="D573" s="126" t="s">
        <v>324</v>
      </c>
      <c r="E573" s="126" t="s">
        <v>709</v>
      </c>
      <c r="F573" s="126" t="s">
        <v>390</v>
      </c>
      <c r="G573" s="127" t="s">
        <v>710</v>
      </c>
      <c r="H573" s="128"/>
      <c r="I573" s="125"/>
      <c r="J573" s="129"/>
      <c r="K573" s="130"/>
      <c r="L573" s="131"/>
      <c r="M573" s="131"/>
      <c r="N573" s="126"/>
      <c r="O573" s="126"/>
      <c r="P573" s="126"/>
    </row>
    <row r="574" spans="1:18" x14ac:dyDescent="0.5">
      <c r="A574" s="125">
        <v>2</v>
      </c>
      <c r="B574" s="126" t="s">
        <v>240</v>
      </c>
      <c r="C574" s="126" t="s">
        <v>708</v>
      </c>
      <c r="D574" s="126" t="s">
        <v>324</v>
      </c>
      <c r="E574" s="126" t="s">
        <v>709</v>
      </c>
      <c r="F574" s="126" t="s">
        <v>360</v>
      </c>
      <c r="G574" s="127" t="s">
        <v>1519</v>
      </c>
      <c r="H574" s="128">
        <v>3571</v>
      </c>
      <c r="I574" s="125">
        <v>3</v>
      </c>
      <c r="J574" s="129">
        <f>'เลย '!F118</f>
        <v>310392.49</v>
      </c>
      <c r="K574" s="130">
        <f>SUM('เลย '!AT118)</f>
        <v>334267.82999999996</v>
      </c>
      <c r="L574" s="131">
        <f>'เลย '!AU118</f>
        <v>498721.18000000005</v>
      </c>
      <c r="M574" s="131">
        <f>'เลย '!AV118</f>
        <v>1412834.0299999998</v>
      </c>
      <c r="N574" s="126"/>
      <c r="O574" s="126"/>
      <c r="P574" s="126"/>
      <c r="Q574" s="118">
        <f t="shared" si="60"/>
        <v>-914112.84999999974</v>
      </c>
      <c r="R574" s="119">
        <f t="shared" si="61"/>
        <v>139.65868944273313</v>
      </c>
    </row>
    <row r="575" spans="1:18" x14ac:dyDescent="0.5">
      <c r="A575" s="125">
        <v>3</v>
      </c>
      <c r="B575" s="126" t="s">
        <v>240</v>
      </c>
      <c r="C575" s="126" t="s">
        <v>708</v>
      </c>
      <c r="D575" s="126" t="s">
        <v>324</v>
      </c>
      <c r="E575" s="126" t="s">
        <v>709</v>
      </c>
      <c r="F575" s="126" t="s">
        <v>360</v>
      </c>
      <c r="G575" s="127" t="s">
        <v>1520</v>
      </c>
      <c r="H575" s="128">
        <v>3383</v>
      </c>
      <c r="I575" s="125">
        <v>3</v>
      </c>
      <c r="J575" s="129">
        <f>'เลย '!F119</f>
        <v>313970.2</v>
      </c>
      <c r="K575" s="130">
        <f>SUM('เลย '!AT119)</f>
        <v>341237.73</v>
      </c>
      <c r="L575" s="131">
        <f>'เลย '!AU119</f>
        <v>489815.61</v>
      </c>
      <c r="M575" s="131">
        <f>'เลย '!AV119</f>
        <v>1587400.27</v>
      </c>
      <c r="N575" s="126"/>
      <c r="O575" s="126"/>
      <c r="P575" s="126"/>
      <c r="Q575" s="118">
        <f t="shared" si="60"/>
        <v>-1097584.6600000001</v>
      </c>
      <c r="R575" s="119">
        <f t="shared" si="61"/>
        <v>144.78735146319835</v>
      </c>
    </row>
    <row r="576" spans="1:18" x14ac:dyDescent="0.5">
      <c r="A576" s="125">
        <v>4</v>
      </c>
      <c r="B576" s="126" t="s">
        <v>240</v>
      </c>
      <c r="C576" s="126" t="s">
        <v>708</v>
      </c>
      <c r="D576" s="126" t="s">
        <v>324</v>
      </c>
      <c r="E576" s="126" t="s">
        <v>709</v>
      </c>
      <c r="F576" s="126" t="s">
        <v>360</v>
      </c>
      <c r="G576" s="127" t="s">
        <v>1521</v>
      </c>
      <c r="H576" s="128">
        <v>3666</v>
      </c>
      <c r="I576" s="125">
        <v>3</v>
      </c>
      <c r="J576" s="129">
        <f>'เลย '!F120</f>
        <v>448118.53</v>
      </c>
      <c r="K576" s="130">
        <f>SUM('เลย '!AT120)</f>
        <v>466987.85000000003</v>
      </c>
      <c r="L576" s="131">
        <f>'เลย '!AU120</f>
        <v>570125.91</v>
      </c>
      <c r="M576" s="131">
        <f>'เลย '!AV120</f>
        <v>972545.87000000011</v>
      </c>
      <c r="N576" s="126"/>
      <c r="O576" s="126"/>
      <c r="P576" s="126"/>
      <c r="Q576" s="118">
        <f t="shared" si="60"/>
        <v>-402419.96000000008</v>
      </c>
      <c r="R576" s="119">
        <f t="shared" si="61"/>
        <v>155.5171603927987</v>
      </c>
    </row>
    <row r="577" spans="1:18" x14ac:dyDescent="0.5">
      <c r="A577" s="125">
        <v>5</v>
      </c>
      <c r="B577" s="126" t="s">
        <v>240</v>
      </c>
      <c r="C577" s="126" t="s">
        <v>708</v>
      </c>
      <c r="D577" s="126" t="s">
        <v>324</v>
      </c>
      <c r="E577" s="126" t="s">
        <v>709</v>
      </c>
      <c r="F577" s="126" t="s">
        <v>360</v>
      </c>
      <c r="G577" s="127" t="s">
        <v>1522</v>
      </c>
      <c r="H577" s="128">
        <v>4139</v>
      </c>
      <c r="I577" s="125">
        <v>3</v>
      </c>
      <c r="J577" s="129">
        <f>'เลย '!F121</f>
        <v>191275.53</v>
      </c>
      <c r="K577" s="130">
        <f>SUM('เลย '!AT121)</f>
        <v>289558.24</v>
      </c>
      <c r="L577" s="131">
        <f>'เลย '!AU121</f>
        <v>486791.51</v>
      </c>
      <c r="M577" s="131">
        <f>'เลย '!AV121</f>
        <v>825727.24999999988</v>
      </c>
      <c r="N577" s="126"/>
      <c r="O577" s="126"/>
      <c r="P577" s="126"/>
      <c r="Q577" s="118">
        <f t="shared" si="60"/>
        <v>-338935.73999999987</v>
      </c>
      <c r="R577" s="119">
        <f t="shared" si="61"/>
        <v>117.61089876781831</v>
      </c>
    </row>
    <row r="578" spans="1:18" x14ac:dyDescent="0.5">
      <c r="A578" s="125">
        <v>6</v>
      </c>
      <c r="B578" s="126" t="s">
        <v>240</v>
      </c>
      <c r="C578" s="126" t="s">
        <v>708</v>
      </c>
      <c r="D578" s="126" t="s">
        <v>324</v>
      </c>
      <c r="E578" s="126" t="s">
        <v>709</v>
      </c>
      <c r="F578" s="126" t="s">
        <v>360</v>
      </c>
      <c r="G578" s="127" t="s">
        <v>1523</v>
      </c>
      <c r="H578" s="128">
        <v>1457</v>
      </c>
      <c r="I578" s="125">
        <v>1</v>
      </c>
      <c r="J578" s="129">
        <f>'เลย '!F122</f>
        <v>167093.76000000001</v>
      </c>
      <c r="K578" s="130">
        <f>SUM('เลย '!AT122)</f>
        <v>173104</v>
      </c>
      <c r="L578" s="131">
        <f>'เลย '!AU122</f>
        <v>457935.42000000004</v>
      </c>
      <c r="M578" s="131">
        <f>'เลย '!AV122</f>
        <v>1256309.98</v>
      </c>
      <c r="N578" s="126"/>
      <c r="O578" s="126"/>
      <c r="P578" s="126"/>
      <c r="Q578" s="118">
        <f t="shared" si="60"/>
        <v>-798374.55999999994</v>
      </c>
      <c r="R578" s="119">
        <f t="shared" si="61"/>
        <v>314.30021962937548</v>
      </c>
    </row>
    <row r="579" spans="1:18" x14ac:dyDescent="0.5">
      <c r="A579" s="125">
        <v>7</v>
      </c>
      <c r="B579" s="126" t="s">
        <v>240</v>
      </c>
      <c r="C579" s="126" t="s">
        <v>708</v>
      </c>
      <c r="D579" s="126" t="s">
        <v>324</v>
      </c>
      <c r="E579" s="126" t="s">
        <v>709</v>
      </c>
      <c r="F579" s="126" t="s">
        <v>360</v>
      </c>
      <c r="G579" s="127" t="s">
        <v>1524</v>
      </c>
      <c r="H579" s="128">
        <v>2356</v>
      </c>
      <c r="I579" s="125">
        <v>2</v>
      </c>
      <c r="J579" s="129">
        <f>'เลย '!F123</f>
        <v>302333.78000000003</v>
      </c>
      <c r="K579" s="130">
        <f>SUM('เลย '!AT123)</f>
        <v>165362.19000000003</v>
      </c>
      <c r="L579" s="131">
        <f>'เลย '!AU123</f>
        <v>459972.22</v>
      </c>
      <c r="M579" s="131">
        <f>'เลย '!AV123</f>
        <v>1086931.6000000001</v>
      </c>
      <c r="N579" s="126"/>
      <c r="O579" s="126"/>
      <c r="P579" s="126"/>
      <c r="Q579" s="118">
        <f t="shared" si="60"/>
        <v>-626959.38000000012</v>
      </c>
      <c r="R579" s="119">
        <f t="shared" si="61"/>
        <v>195.23438879456705</v>
      </c>
    </row>
    <row r="580" spans="1:18" x14ac:dyDescent="0.5">
      <c r="A580" s="125">
        <v>8</v>
      </c>
      <c r="B580" s="126" t="s">
        <v>240</v>
      </c>
      <c r="C580" s="126" t="s">
        <v>708</v>
      </c>
      <c r="D580" s="126" t="s">
        <v>324</v>
      </c>
      <c r="E580" s="126" t="s">
        <v>709</v>
      </c>
      <c r="F580" s="126" t="s">
        <v>360</v>
      </c>
      <c r="G580" s="127" t="s">
        <v>1525</v>
      </c>
      <c r="H580" s="128">
        <v>3094</v>
      </c>
      <c r="I580" s="125">
        <v>3</v>
      </c>
      <c r="J580" s="129">
        <f>'เลย '!F124</f>
        <v>351355.13</v>
      </c>
      <c r="K580" s="130">
        <f>SUM('เลย '!AT124)</f>
        <v>405945.44</v>
      </c>
      <c r="L580" s="131">
        <f>'เลย '!AU124</f>
        <v>555271.49</v>
      </c>
      <c r="M580" s="131">
        <f>'เลย '!AV124</f>
        <v>1501270.6600000001</v>
      </c>
      <c r="N580" s="126"/>
      <c r="O580" s="126"/>
      <c r="P580" s="126"/>
      <c r="Q580" s="118">
        <f t="shared" si="60"/>
        <v>-945999.17000000016</v>
      </c>
      <c r="R580" s="119">
        <f t="shared" si="61"/>
        <v>179.46719133807369</v>
      </c>
    </row>
    <row r="581" spans="1:18" x14ac:dyDescent="0.5">
      <c r="A581" s="125">
        <v>9</v>
      </c>
      <c r="B581" s="126" t="s">
        <v>240</v>
      </c>
      <c r="C581" s="126" t="s">
        <v>708</v>
      </c>
      <c r="D581" s="126" t="s">
        <v>324</v>
      </c>
      <c r="E581" s="126" t="s">
        <v>709</v>
      </c>
      <c r="F581" s="126" t="s">
        <v>360</v>
      </c>
      <c r="G581" s="127" t="s">
        <v>1526</v>
      </c>
      <c r="H581" s="128">
        <v>2499</v>
      </c>
      <c r="I581" s="125">
        <v>2</v>
      </c>
      <c r="J581" s="129">
        <f>'เลย '!F125</f>
        <v>111590.16</v>
      </c>
      <c r="K581" s="130">
        <f>SUM('เลย '!AT125)</f>
        <v>100769.78</v>
      </c>
      <c r="L581" s="131">
        <f>'เลย '!AU125</f>
        <v>501642.47</v>
      </c>
      <c r="M581" s="131">
        <f>'เลย '!AV125</f>
        <v>1568952.1799999997</v>
      </c>
      <c r="N581" s="126"/>
      <c r="O581" s="126"/>
      <c r="P581" s="126"/>
      <c r="Q581" s="118">
        <f t="shared" si="60"/>
        <v>-1067309.7099999997</v>
      </c>
      <c r="R581" s="119">
        <f t="shared" si="61"/>
        <v>200.73728291316525</v>
      </c>
    </row>
    <row r="582" spans="1:18" s="140" customFormat="1" x14ac:dyDescent="0.5">
      <c r="A582" s="133">
        <v>13</v>
      </c>
      <c r="B582" s="134" t="s">
        <v>240</v>
      </c>
      <c r="C582" s="134"/>
      <c r="D582" s="134"/>
      <c r="E582" s="134" t="s">
        <v>257</v>
      </c>
      <c r="F582" s="134"/>
      <c r="G582" s="135" t="s">
        <v>719</v>
      </c>
      <c r="H582" s="141">
        <f>SUM(H573:H581)</f>
        <v>24165</v>
      </c>
      <c r="I582" s="133"/>
      <c r="J582" s="137">
        <f>SUM(J573:J581)</f>
        <v>2196129.58</v>
      </c>
      <c r="K582" s="137">
        <f t="shared" ref="K582:M582" si="68">SUM(K573:K581)</f>
        <v>2277233.0599999996</v>
      </c>
      <c r="L582" s="137">
        <f t="shared" si="68"/>
        <v>4020275.8100000005</v>
      </c>
      <c r="M582" s="137">
        <f t="shared" si="68"/>
        <v>10211971.84</v>
      </c>
      <c r="N582" s="134">
        <v>8</v>
      </c>
      <c r="O582" s="134">
        <v>8</v>
      </c>
      <c r="P582" s="134">
        <f>N582-O582</f>
        <v>0</v>
      </c>
      <c r="Q582" s="138">
        <f t="shared" si="60"/>
        <v>-6191696.0299999993</v>
      </c>
      <c r="R582" s="139">
        <f>L582/H582</f>
        <v>166.3677140492448</v>
      </c>
    </row>
    <row r="583" spans="1:18" x14ac:dyDescent="0.5">
      <c r="A583" s="125">
        <v>1</v>
      </c>
      <c r="B583" s="126" t="s">
        <v>240</v>
      </c>
      <c r="C583" s="126" t="s">
        <v>720</v>
      </c>
      <c r="D583" s="126" t="s">
        <v>327</v>
      </c>
      <c r="E583" s="126" t="s">
        <v>721</v>
      </c>
      <c r="F583" s="126" t="s">
        <v>390</v>
      </c>
      <c r="G583" s="127" t="s">
        <v>722</v>
      </c>
      <c r="H583" s="128"/>
      <c r="I583" s="125"/>
      <c r="J583" s="129"/>
      <c r="K583" s="130"/>
      <c r="L583" s="131"/>
      <c r="M583" s="131"/>
      <c r="N583" s="126"/>
      <c r="O583" s="126"/>
      <c r="P583" s="126"/>
    </row>
    <row r="584" spans="1:18" x14ac:dyDescent="0.5">
      <c r="A584" s="125">
        <v>2</v>
      </c>
      <c r="B584" s="126" t="s">
        <v>240</v>
      </c>
      <c r="C584" s="126" t="s">
        <v>720</v>
      </c>
      <c r="D584" s="126" t="s">
        <v>327</v>
      </c>
      <c r="E584" s="126" t="s">
        <v>721</v>
      </c>
      <c r="F584" s="126" t="s">
        <v>360</v>
      </c>
      <c r="G584" s="127" t="s">
        <v>1527</v>
      </c>
      <c r="H584" s="128">
        <v>5132</v>
      </c>
      <c r="I584" s="125">
        <v>4</v>
      </c>
      <c r="J584" s="129">
        <f>'เลย '!F126</f>
        <v>645787.55000000005</v>
      </c>
      <c r="K584" s="130">
        <f>SUM('เลย '!AT126)</f>
        <v>579450.18000000005</v>
      </c>
      <c r="L584" s="131">
        <f>'เลย '!AU126</f>
        <v>1205824.52</v>
      </c>
      <c r="M584" s="131">
        <f>'เลย '!AV126</f>
        <v>1863052</v>
      </c>
      <c r="N584" s="126"/>
      <c r="O584" s="126"/>
      <c r="P584" s="126"/>
      <c r="Q584" s="118">
        <f t="shared" ref="Q584:Q646" si="69">L584-M584</f>
        <v>-657227.48</v>
      </c>
      <c r="R584" s="119">
        <f t="shared" ref="R584:R646" si="70">L584/H584</f>
        <v>234.9619095869057</v>
      </c>
    </row>
    <row r="585" spans="1:18" x14ac:dyDescent="0.5">
      <c r="A585" s="125">
        <v>3</v>
      </c>
      <c r="B585" s="126" t="s">
        <v>240</v>
      </c>
      <c r="C585" s="126" t="s">
        <v>720</v>
      </c>
      <c r="D585" s="126" t="s">
        <v>327</v>
      </c>
      <c r="E585" s="126" t="s">
        <v>721</v>
      </c>
      <c r="F585" s="126" t="s">
        <v>360</v>
      </c>
      <c r="G585" s="127" t="s">
        <v>1528</v>
      </c>
      <c r="H585" s="128">
        <v>2779</v>
      </c>
      <c r="I585" s="125">
        <v>2</v>
      </c>
      <c r="J585" s="129">
        <f>'เลย '!F127</f>
        <v>603733.62</v>
      </c>
      <c r="K585" s="130">
        <f>SUM('เลย '!AT127)</f>
        <v>538343.90999999992</v>
      </c>
      <c r="L585" s="131">
        <f>'เลย '!AU127</f>
        <v>1020093.41</v>
      </c>
      <c r="M585" s="131">
        <f>'เลย '!AV127</f>
        <v>1241629.8799999999</v>
      </c>
      <c r="N585" s="126"/>
      <c r="O585" s="126"/>
      <c r="P585" s="126"/>
      <c r="Q585" s="118">
        <f t="shared" si="69"/>
        <v>-221536.46999999986</v>
      </c>
      <c r="R585" s="119">
        <f t="shared" si="70"/>
        <v>367.07211586901764</v>
      </c>
    </row>
    <row r="586" spans="1:18" x14ac:dyDescent="0.5">
      <c r="A586" s="125">
        <v>4</v>
      </c>
      <c r="B586" s="126" t="s">
        <v>240</v>
      </c>
      <c r="C586" s="126" t="s">
        <v>720</v>
      </c>
      <c r="D586" s="126" t="s">
        <v>327</v>
      </c>
      <c r="E586" s="126" t="s">
        <v>721</v>
      </c>
      <c r="F586" s="126" t="s">
        <v>360</v>
      </c>
      <c r="G586" s="127" t="s">
        <v>1529</v>
      </c>
      <c r="H586" s="128">
        <v>5936</v>
      </c>
      <c r="I586" s="125">
        <v>4</v>
      </c>
      <c r="J586" s="129">
        <f>'เลย '!F128</f>
        <v>319561.94</v>
      </c>
      <c r="K586" s="130">
        <f>SUM('เลย '!AT128)</f>
        <v>55691.640000000014</v>
      </c>
      <c r="L586" s="131">
        <f>'เลย '!AU128</f>
        <v>1110495.56</v>
      </c>
      <c r="M586" s="131">
        <f>'เลย '!AV128</f>
        <v>1544773.6099999999</v>
      </c>
      <c r="N586" s="126"/>
      <c r="O586" s="126"/>
      <c r="P586" s="126"/>
      <c r="Q586" s="118">
        <f t="shared" si="69"/>
        <v>-434278.04999999981</v>
      </c>
      <c r="R586" s="119">
        <f t="shared" si="70"/>
        <v>187.07809299191376</v>
      </c>
    </row>
    <row r="587" spans="1:18" x14ac:dyDescent="0.5">
      <c r="A587" s="125">
        <v>5</v>
      </c>
      <c r="B587" s="126" t="s">
        <v>240</v>
      </c>
      <c r="C587" s="126" t="s">
        <v>720</v>
      </c>
      <c r="D587" s="126" t="s">
        <v>327</v>
      </c>
      <c r="E587" s="126" t="s">
        <v>721</v>
      </c>
      <c r="F587" s="126" t="s">
        <v>360</v>
      </c>
      <c r="G587" s="127" t="s">
        <v>1530</v>
      </c>
      <c r="H587" s="128">
        <v>2905</v>
      </c>
      <c r="I587" s="125">
        <v>2</v>
      </c>
      <c r="J587" s="129">
        <f>'เลย '!F129</f>
        <v>562946</v>
      </c>
      <c r="K587" s="130">
        <f>SUM('เลย '!AT129)</f>
        <v>469547.86</v>
      </c>
      <c r="L587" s="131">
        <f>'เลย '!AU129</f>
        <v>647091.73</v>
      </c>
      <c r="M587" s="131">
        <f>'เลย '!AV129</f>
        <v>1590924.64</v>
      </c>
      <c r="N587" s="126"/>
      <c r="O587" s="126"/>
      <c r="P587" s="126"/>
      <c r="Q587" s="118">
        <f t="shared" si="69"/>
        <v>-943832.90999999992</v>
      </c>
      <c r="R587" s="119">
        <f t="shared" si="70"/>
        <v>222.75102581755593</v>
      </c>
    </row>
    <row r="588" spans="1:18" x14ac:dyDescent="0.5">
      <c r="A588" s="125">
        <v>6</v>
      </c>
      <c r="B588" s="126" t="s">
        <v>240</v>
      </c>
      <c r="C588" s="126" t="s">
        <v>720</v>
      </c>
      <c r="D588" s="126" t="s">
        <v>327</v>
      </c>
      <c r="E588" s="126" t="s">
        <v>721</v>
      </c>
      <c r="F588" s="126" t="s">
        <v>360</v>
      </c>
      <c r="G588" s="127" t="s">
        <v>1531</v>
      </c>
      <c r="H588" s="128">
        <v>2680</v>
      </c>
      <c r="I588" s="125">
        <v>2</v>
      </c>
      <c r="J588" s="129">
        <f>'เลย '!F130</f>
        <v>330422.19</v>
      </c>
      <c r="K588" s="130">
        <f>SUM('เลย '!AT130)</f>
        <v>241181.66999999998</v>
      </c>
      <c r="L588" s="131">
        <f>'เลย '!AU130</f>
        <v>514283.8</v>
      </c>
      <c r="M588" s="131">
        <f>'เลย '!AV130</f>
        <v>1425479.2200000002</v>
      </c>
      <c r="N588" s="126"/>
      <c r="O588" s="126"/>
      <c r="P588" s="126"/>
      <c r="Q588" s="118">
        <f t="shared" si="69"/>
        <v>-911195.42000000016</v>
      </c>
      <c r="R588" s="119">
        <f t="shared" si="70"/>
        <v>191.89694029850745</v>
      </c>
    </row>
    <row r="589" spans="1:18" s="140" customFormat="1" x14ac:dyDescent="0.5">
      <c r="A589" s="133">
        <v>14</v>
      </c>
      <c r="B589" s="134" t="s">
        <v>240</v>
      </c>
      <c r="C589" s="134"/>
      <c r="D589" s="134"/>
      <c r="E589" s="134" t="s">
        <v>257</v>
      </c>
      <c r="F589" s="134"/>
      <c r="G589" s="135" t="s">
        <v>728</v>
      </c>
      <c r="H589" s="141">
        <f>SUM(H583:H588)</f>
        <v>19432</v>
      </c>
      <c r="I589" s="133"/>
      <c r="J589" s="137">
        <f>SUM(J583:J588)</f>
        <v>2462451.2999999998</v>
      </c>
      <c r="K589" s="137">
        <f t="shared" ref="K589:M589" si="71">SUM(K583:K588)</f>
        <v>1884215.2599999998</v>
      </c>
      <c r="L589" s="137">
        <f t="shared" si="71"/>
        <v>4497789.0200000005</v>
      </c>
      <c r="M589" s="137">
        <f t="shared" si="71"/>
        <v>7665859.3499999996</v>
      </c>
      <c r="N589" s="134">
        <v>5</v>
      </c>
      <c r="O589" s="134">
        <v>5</v>
      </c>
      <c r="P589" s="134">
        <f>N589-O589</f>
        <v>0</v>
      </c>
      <c r="Q589" s="138">
        <f t="shared" si="69"/>
        <v>-3168070.3299999991</v>
      </c>
      <c r="R589" s="139">
        <f t="shared" si="70"/>
        <v>231.46300020584604</v>
      </c>
    </row>
    <row r="590" spans="1:18" s="140" customFormat="1" ht="22.5" thickBot="1" x14ac:dyDescent="0.55000000000000004">
      <c r="A590" s="151"/>
      <c r="B590" s="152" t="s">
        <v>240</v>
      </c>
      <c r="C590" s="152" t="s">
        <v>240</v>
      </c>
      <c r="D590" s="152" t="s">
        <v>240</v>
      </c>
      <c r="E590" s="152" t="s">
        <v>240</v>
      </c>
      <c r="F590" s="152"/>
      <c r="G590" s="153" t="s">
        <v>729</v>
      </c>
      <c r="H590" s="154">
        <f>H455+H462+H478+H490+H505+H512+H520+H531+H550+H557+H564+H572+H582+H589</f>
        <v>406899</v>
      </c>
      <c r="I590" s="151"/>
      <c r="J590" s="155">
        <f>J455+J462+J478+J490+J505+J512+J520+J531+J550+J557+J564+J572+J582+J589</f>
        <v>46819473.579999998</v>
      </c>
      <c r="K590" s="156">
        <f>K455+K462+K478+K490+K505+K512+K520+K531+K550+K557+K564+K572+K582+K589</f>
        <v>52101532.290000007</v>
      </c>
      <c r="L590" s="155">
        <f t="shared" ref="L590:M590" si="72">L455+L462+L478+L490+L505+L512+L520+L531+L550+L557+L564+L572+L582+L589</f>
        <v>72265784.549999997</v>
      </c>
      <c r="M590" s="155">
        <f t="shared" si="72"/>
        <v>186273561.10999998</v>
      </c>
      <c r="N590" s="152">
        <f>N455+N462+N478+N490+N505+N512+N520+N531+N550+N557+N564+N572+N582+N589</f>
        <v>127</v>
      </c>
      <c r="O590" s="152">
        <f>O455+O462+O478+O490+O505+O512+O520+O531+O550+O557+O564+O572+O582+O589</f>
        <v>127</v>
      </c>
      <c r="P590" s="152">
        <f>N590-O590</f>
        <v>0</v>
      </c>
      <c r="Q590" s="138">
        <f t="shared" si="69"/>
        <v>-114007776.55999999</v>
      </c>
      <c r="R590" s="139">
        <f t="shared" si="70"/>
        <v>177.60128324227878</v>
      </c>
    </row>
    <row r="591" spans="1:18" ht="23.25" thickTop="1" thickBot="1" x14ac:dyDescent="0.55000000000000004">
      <c r="A591" s="157"/>
      <c r="B591" s="158"/>
      <c r="C591" s="158"/>
      <c r="D591" s="158"/>
      <c r="E591" s="392" t="s">
        <v>730</v>
      </c>
      <c r="F591" s="393"/>
      <c r="G591" s="394"/>
      <c r="H591" s="159"/>
      <c r="I591" s="157"/>
      <c r="J591" s="160">
        <f>J590/O590</f>
        <v>368657.27228346455</v>
      </c>
      <c r="K591" s="161">
        <f>K590/O590</f>
        <v>410248.28574803157</v>
      </c>
      <c r="L591" s="160">
        <f>L590/O590</f>
        <v>569021.92559055111</v>
      </c>
      <c r="M591" s="160">
        <f>M590/O590</f>
        <v>1466720.9536220471</v>
      </c>
      <c r="N591" s="181"/>
      <c r="O591" s="181"/>
      <c r="P591" s="181"/>
      <c r="Q591" s="118">
        <f t="shared" si="69"/>
        <v>-897699.02803149598</v>
      </c>
    </row>
    <row r="592" spans="1:18" ht="22.5" thickTop="1" x14ac:dyDescent="0.5">
      <c r="A592" s="162">
        <v>1</v>
      </c>
      <c r="B592" s="163" t="s">
        <v>242</v>
      </c>
      <c r="C592" s="163" t="s">
        <v>731</v>
      </c>
      <c r="D592" s="163" t="s">
        <v>732</v>
      </c>
      <c r="E592" s="163" t="s">
        <v>733</v>
      </c>
      <c r="F592" s="163" t="s">
        <v>357</v>
      </c>
      <c r="G592" s="164" t="s">
        <v>734</v>
      </c>
      <c r="H592" s="165"/>
      <c r="I592" s="162"/>
      <c r="J592" s="166"/>
      <c r="K592" s="167"/>
      <c r="L592" s="168"/>
      <c r="M592" s="168"/>
      <c r="N592" s="163"/>
      <c r="O592" s="163"/>
      <c r="P592" s="163"/>
    </row>
    <row r="593" spans="1:18" x14ac:dyDescent="0.5">
      <c r="A593" s="125">
        <v>2</v>
      </c>
      <c r="B593" s="126" t="s">
        <v>242</v>
      </c>
      <c r="C593" s="126" t="s">
        <v>731</v>
      </c>
      <c r="D593" s="126" t="s">
        <v>732</v>
      </c>
      <c r="E593" s="126" t="s">
        <v>733</v>
      </c>
      <c r="F593" s="126" t="s">
        <v>360</v>
      </c>
      <c r="G593" s="127" t="s">
        <v>1744</v>
      </c>
      <c r="H593" s="128">
        <v>4017</v>
      </c>
      <c r="I593" s="125">
        <v>3</v>
      </c>
      <c r="J593" s="129">
        <f>หนองคาย!F12</f>
        <v>595222.59</v>
      </c>
      <c r="K593" s="130">
        <f>หนองคาย!AH12</f>
        <v>619675.39999999991</v>
      </c>
      <c r="L593" s="131">
        <f>หนองคาย!AI12</f>
        <v>1227915.9100000001</v>
      </c>
      <c r="M593" s="131">
        <f>หนองคาย!AJ12</f>
        <v>935872.99</v>
      </c>
      <c r="N593" s="126"/>
      <c r="O593" s="126"/>
      <c r="P593" s="126"/>
      <c r="Q593" s="118">
        <f t="shared" si="69"/>
        <v>292042.92000000016</v>
      </c>
      <c r="R593" s="119">
        <f t="shared" si="70"/>
        <v>305.67983818770233</v>
      </c>
    </row>
    <row r="594" spans="1:18" x14ac:dyDescent="0.5">
      <c r="A594" s="125">
        <v>3</v>
      </c>
      <c r="B594" s="126" t="s">
        <v>242</v>
      </c>
      <c r="C594" s="126" t="s">
        <v>731</v>
      </c>
      <c r="D594" s="126" t="s">
        <v>732</v>
      </c>
      <c r="E594" s="126" t="s">
        <v>733</v>
      </c>
      <c r="F594" s="126" t="s">
        <v>360</v>
      </c>
      <c r="G594" s="127" t="s">
        <v>1745</v>
      </c>
      <c r="H594" s="128">
        <v>4254</v>
      </c>
      <c r="I594" s="125">
        <v>3</v>
      </c>
      <c r="J594" s="129">
        <f>หนองคาย!F13</f>
        <v>328053.26</v>
      </c>
      <c r="K594" s="130">
        <f>หนองคาย!AH13</f>
        <v>512841.19999999995</v>
      </c>
      <c r="L594" s="131">
        <f>หนองคาย!AI13</f>
        <v>879345.3</v>
      </c>
      <c r="M594" s="131">
        <f>หนองคาย!AJ13</f>
        <v>781353.63</v>
      </c>
      <c r="N594" s="126"/>
      <c r="O594" s="126"/>
      <c r="P594" s="126"/>
      <c r="Q594" s="118">
        <f t="shared" si="69"/>
        <v>97991.670000000042</v>
      </c>
      <c r="R594" s="119">
        <f t="shared" si="70"/>
        <v>206.71022566995771</v>
      </c>
    </row>
    <row r="595" spans="1:18" x14ac:dyDescent="0.5">
      <c r="A595" s="125">
        <v>4</v>
      </c>
      <c r="B595" s="126" t="s">
        <v>242</v>
      </c>
      <c r="C595" s="126" t="s">
        <v>731</v>
      </c>
      <c r="D595" s="126" t="s">
        <v>732</v>
      </c>
      <c r="E595" s="126" t="s">
        <v>733</v>
      </c>
      <c r="F595" s="126" t="s">
        <v>360</v>
      </c>
      <c r="G595" s="127" t="s">
        <v>1746</v>
      </c>
      <c r="H595" s="128">
        <v>2828</v>
      </c>
      <c r="I595" s="125">
        <v>2</v>
      </c>
      <c r="J595" s="129">
        <f>หนองคาย!F14</f>
        <v>209716.06</v>
      </c>
      <c r="K595" s="130">
        <f>หนองคาย!AH14</f>
        <v>421768.65</v>
      </c>
      <c r="L595" s="131">
        <f>หนองคาย!AI14</f>
        <v>622100.64</v>
      </c>
      <c r="M595" s="131">
        <f>หนองคาย!AJ14</f>
        <v>622257.92999999993</v>
      </c>
      <c r="N595" s="126"/>
      <c r="O595" s="126"/>
      <c r="P595" s="126"/>
      <c r="Q595" s="118">
        <f t="shared" si="69"/>
        <v>-157.28999999992084</v>
      </c>
      <c r="R595" s="119">
        <f t="shared" si="70"/>
        <v>219.97900990099009</v>
      </c>
    </row>
    <row r="596" spans="1:18" x14ac:dyDescent="0.5">
      <c r="A596" s="125">
        <v>5</v>
      </c>
      <c r="B596" s="126" t="s">
        <v>242</v>
      </c>
      <c r="C596" s="126" t="s">
        <v>731</v>
      </c>
      <c r="D596" s="126" t="s">
        <v>732</v>
      </c>
      <c r="E596" s="126" t="s">
        <v>733</v>
      </c>
      <c r="F596" s="126" t="s">
        <v>360</v>
      </c>
      <c r="G596" s="127" t="s">
        <v>1747</v>
      </c>
      <c r="H596" s="128">
        <v>4184</v>
      </c>
      <c r="I596" s="125">
        <v>3</v>
      </c>
      <c r="J596" s="129">
        <f>หนองคาย!F15</f>
        <v>428228.4</v>
      </c>
      <c r="K596" s="130">
        <f>หนองคาย!AH15</f>
        <v>491029.64</v>
      </c>
      <c r="L596" s="131">
        <f>หนองคาย!AI15</f>
        <v>958721.75</v>
      </c>
      <c r="M596" s="131">
        <f>หนองคาย!AJ15</f>
        <v>860682.46</v>
      </c>
      <c r="N596" s="126"/>
      <c r="O596" s="126"/>
      <c r="P596" s="126"/>
      <c r="Q596" s="118">
        <f t="shared" si="69"/>
        <v>98039.290000000037</v>
      </c>
      <c r="R596" s="119">
        <f t="shared" si="70"/>
        <v>229.13999760994264</v>
      </c>
    </row>
    <row r="597" spans="1:18" x14ac:dyDescent="0.5">
      <c r="A597" s="125">
        <v>6</v>
      </c>
      <c r="B597" s="126" t="s">
        <v>242</v>
      </c>
      <c r="C597" s="126" t="s">
        <v>731</v>
      </c>
      <c r="D597" s="126" t="s">
        <v>732</v>
      </c>
      <c r="E597" s="126" t="s">
        <v>733</v>
      </c>
      <c r="F597" s="126" t="s">
        <v>360</v>
      </c>
      <c r="G597" s="127" t="s">
        <v>1748</v>
      </c>
      <c r="H597" s="132">
        <v>7069</v>
      </c>
      <c r="I597" s="125">
        <v>5</v>
      </c>
      <c r="J597" s="129">
        <f>หนองคาย!F16</f>
        <v>180020</v>
      </c>
      <c r="K597" s="130">
        <f>หนองคาย!AH16</f>
        <v>279221.17</v>
      </c>
      <c r="L597" s="131">
        <f>หนองคาย!AI16</f>
        <v>1088990.3500000001</v>
      </c>
      <c r="M597" s="131">
        <f>หนองคาย!AJ16</f>
        <v>1212763.22</v>
      </c>
      <c r="N597" s="126"/>
      <c r="O597" s="126"/>
      <c r="P597" s="126"/>
      <c r="Q597" s="118">
        <f t="shared" si="69"/>
        <v>-123772.86999999988</v>
      </c>
      <c r="R597" s="119">
        <f t="shared" si="70"/>
        <v>154.05154194369786</v>
      </c>
    </row>
    <row r="598" spans="1:18" x14ac:dyDescent="0.5">
      <c r="A598" s="125">
        <v>7</v>
      </c>
      <c r="B598" s="126" t="s">
        <v>242</v>
      </c>
      <c r="C598" s="126" t="s">
        <v>731</v>
      </c>
      <c r="D598" s="126" t="s">
        <v>732</v>
      </c>
      <c r="E598" s="126" t="s">
        <v>733</v>
      </c>
      <c r="F598" s="126" t="s">
        <v>360</v>
      </c>
      <c r="G598" s="127" t="s">
        <v>1749</v>
      </c>
      <c r="H598" s="132">
        <v>6198</v>
      </c>
      <c r="I598" s="125">
        <v>5</v>
      </c>
      <c r="J598" s="129">
        <f>หนองคาย!F17</f>
        <v>583403.99</v>
      </c>
      <c r="K598" s="130">
        <f>หนองคาย!AH17</f>
        <v>640745.86</v>
      </c>
      <c r="L598" s="131">
        <f>หนองคาย!AI17</f>
        <v>845613.53</v>
      </c>
      <c r="M598" s="131">
        <f>หนองคาย!AJ17</f>
        <v>801878.85</v>
      </c>
      <c r="N598" s="126"/>
      <c r="O598" s="126"/>
      <c r="P598" s="126"/>
      <c r="Q598" s="118">
        <f t="shared" si="69"/>
        <v>43734.680000000051</v>
      </c>
      <c r="R598" s="119">
        <f t="shared" si="70"/>
        <v>136.43328977089385</v>
      </c>
    </row>
    <row r="599" spans="1:18" x14ac:dyDescent="0.5">
      <c r="A599" s="125">
        <v>8</v>
      </c>
      <c r="B599" s="126" t="s">
        <v>242</v>
      </c>
      <c r="C599" s="126" t="s">
        <v>731</v>
      </c>
      <c r="D599" s="126" t="s">
        <v>732</v>
      </c>
      <c r="E599" s="126" t="s">
        <v>733</v>
      </c>
      <c r="F599" s="126" t="s">
        <v>360</v>
      </c>
      <c r="G599" s="127" t="s">
        <v>1750</v>
      </c>
      <c r="H599" s="128">
        <v>2120</v>
      </c>
      <c r="I599" s="125">
        <v>2</v>
      </c>
      <c r="J599" s="129">
        <f>หนองคาย!F18</f>
        <v>459398.77</v>
      </c>
      <c r="K599" s="130">
        <f>หนองคาย!AH18</f>
        <v>491097.55000000005</v>
      </c>
      <c r="L599" s="131">
        <f>หนองคาย!AI18</f>
        <v>881344.31</v>
      </c>
      <c r="M599" s="131">
        <f>หนองคาย!AJ18</f>
        <v>753784.9</v>
      </c>
      <c r="N599" s="126"/>
      <c r="O599" s="126"/>
      <c r="P599" s="126"/>
      <c r="Q599" s="118">
        <f t="shared" si="69"/>
        <v>127559.41000000003</v>
      </c>
      <c r="R599" s="119">
        <f t="shared" si="70"/>
        <v>415.72844811320755</v>
      </c>
    </row>
    <row r="600" spans="1:18" x14ac:dyDescent="0.5">
      <c r="A600" s="125">
        <v>9</v>
      </c>
      <c r="B600" s="126" t="s">
        <v>242</v>
      </c>
      <c r="C600" s="126" t="s">
        <v>731</v>
      </c>
      <c r="D600" s="126" t="s">
        <v>732</v>
      </c>
      <c r="E600" s="126" t="s">
        <v>733</v>
      </c>
      <c r="F600" s="126" t="s">
        <v>360</v>
      </c>
      <c r="G600" s="127" t="s">
        <v>1751</v>
      </c>
      <c r="H600" s="128">
        <v>808</v>
      </c>
      <c r="I600" s="125">
        <v>1</v>
      </c>
      <c r="J600" s="129">
        <f>หนองคาย!F19</f>
        <v>171929.02</v>
      </c>
      <c r="K600" s="130">
        <f>หนองคาย!AH19</f>
        <v>233386.19999999998</v>
      </c>
      <c r="L600" s="131">
        <f>หนองคาย!AI19</f>
        <v>480468.91</v>
      </c>
      <c r="M600" s="131">
        <f>หนองคาย!AJ19</f>
        <v>498722.57</v>
      </c>
      <c r="N600" s="126"/>
      <c r="O600" s="126"/>
      <c r="P600" s="126"/>
      <c r="Q600" s="118">
        <f t="shared" si="69"/>
        <v>-18253.660000000033</v>
      </c>
      <c r="R600" s="119">
        <f t="shared" si="70"/>
        <v>594.63974009900983</v>
      </c>
    </row>
    <row r="601" spans="1:18" x14ac:dyDescent="0.5">
      <c r="A601" s="125">
        <v>10</v>
      </c>
      <c r="B601" s="126" t="s">
        <v>242</v>
      </c>
      <c r="C601" s="126" t="s">
        <v>731</v>
      </c>
      <c r="D601" s="126" t="s">
        <v>732</v>
      </c>
      <c r="E601" s="126" t="s">
        <v>733</v>
      </c>
      <c r="F601" s="126" t="s">
        <v>360</v>
      </c>
      <c r="G601" s="127" t="s">
        <v>1752</v>
      </c>
      <c r="H601" s="128">
        <v>5257</v>
      </c>
      <c r="I601" s="125">
        <v>4</v>
      </c>
      <c r="J601" s="129">
        <f>หนองคาย!F20</f>
        <v>318895.5</v>
      </c>
      <c r="K601" s="130">
        <f>หนองคาย!AH20</f>
        <v>444322.76</v>
      </c>
      <c r="L601" s="131">
        <f>หนองคาย!AI20</f>
        <v>787795.81</v>
      </c>
      <c r="M601" s="131">
        <f>หนองคาย!AJ20</f>
        <v>647494.64999999991</v>
      </c>
      <c r="N601" s="126"/>
      <c r="O601" s="126"/>
      <c r="P601" s="126"/>
      <c r="Q601" s="118">
        <f t="shared" si="69"/>
        <v>140301.16000000015</v>
      </c>
      <c r="R601" s="119">
        <f t="shared" si="70"/>
        <v>149.85653604717521</v>
      </c>
    </row>
    <row r="602" spans="1:18" x14ac:dyDescent="0.5">
      <c r="A602" s="125">
        <v>11</v>
      </c>
      <c r="B602" s="126" t="s">
        <v>242</v>
      </c>
      <c r="C602" s="126" t="s">
        <v>731</v>
      </c>
      <c r="D602" s="126" t="s">
        <v>732</v>
      </c>
      <c r="E602" s="126" t="s">
        <v>733</v>
      </c>
      <c r="F602" s="126" t="s">
        <v>360</v>
      </c>
      <c r="G602" s="127" t="s">
        <v>1753</v>
      </c>
      <c r="H602" s="128">
        <v>5547</v>
      </c>
      <c r="I602" s="125">
        <v>4</v>
      </c>
      <c r="J602" s="129">
        <f>หนองคาย!F21</f>
        <v>606756.93000000005</v>
      </c>
      <c r="K602" s="130">
        <f>หนองคาย!AH21</f>
        <v>750799.42000000016</v>
      </c>
      <c r="L602" s="131">
        <f>หนองคาย!AI21</f>
        <v>1021349.5</v>
      </c>
      <c r="M602" s="131">
        <f>หนองคาย!AJ21</f>
        <v>1105359.01</v>
      </c>
      <c r="N602" s="126"/>
      <c r="O602" s="126"/>
      <c r="P602" s="126"/>
      <c r="Q602" s="118">
        <f t="shared" si="69"/>
        <v>-84009.510000000009</v>
      </c>
      <c r="R602" s="119">
        <f t="shared" si="70"/>
        <v>184.12646475572382</v>
      </c>
    </row>
    <row r="603" spans="1:18" x14ac:dyDescent="0.5">
      <c r="A603" s="125">
        <v>12</v>
      </c>
      <c r="B603" s="126" t="s">
        <v>242</v>
      </c>
      <c r="C603" s="126" t="s">
        <v>731</v>
      </c>
      <c r="D603" s="126" t="s">
        <v>732</v>
      </c>
      <c r="E603" s="126" t="s">
        <v>733</v>
      </c>
      <c r="F603" s="126" t="s">
        <v>360</v>
      </c>
      <c r="G603" s="127" t="s">
        <v>1754</v>
      </c>
      <c r="H603" s="128">
        <v>4817</v>
      </c>
      <c r="I603" s="125">
        <v>4</v>
      </c>
      <c r="J603" s="129">
        <f>หนองคาย!F22</f>
        <v>918685.37</v>
      </c>
      <c r="K603" s="130">
        <f>หนองคาย!AH22</f>
        <v>912487.8</v>
      </c>
      <c r="L603" s="131">
        <f>หนองคาย!AI22</f>
        <v>905216.58000000007</v>
      </c>
      <c r="M603" s="131">
        <f>หนองคาย!AJ22</f>
        <v>866816.63</v>
      </c>
      <c r="N603" s="126"/>
      <c r="O603" s="126"/>
      <c r="P603" s="126"/>
      <c r="Q603" s="118">
        <f t="shared" si="69"/>
        <v>38399.95000000007</v>
      </c>
      <c r="R603" s="119">
        <f t="shared" si="70"/>
        <v>187.9212331326552</v>
      </c>
    </row>
    <row r="604" spans="1:18" x14ac:dyDescent="0.5">
      <c r="A604" s="125">
        <v>13</v>
      </c>
      <c r="B604" s="126" t="s">
        <v>242</v>
      </c>
      <c r="C604" s="126" t="s">
        <v>731</v>
      </c>
      <c r="D604" s="126" t="s">
        <v>732</v>
      </c>
      <c r="E604" s="126" t="s">
        <v>733</v>
      </c>
      <c r="F604" s="126" t="s">
        <v>360</v>
      </c>
      <c r="G604" s="127" t="s">
        <v>1755</v>
      </c>
      <c r="H604" s="128">
        <v>4661</v>
      </c>
      <c r="I604" s="125">
        <v>4</v>
      </c>
      <c r="J604" s="129">
        <f>หนองคาย!F23</f>
        <v>450458.05</v>
      </c>
      <c r="K604" s="130">
        <f>หนองคาย!AH23</f>
        <v>674619.49</v>
      </c>
      <c r="L604" s="131">
        <f>หนองคาย!AI23</f>
        <v>1337100.83</v>
      </c>
      <c r="M604" s="131">
        <f>หนองคาย!AJ23</f>
        <v>885856.52</v>
      </c>
      <c r="N604" s="126"/>
      <c r="O604" s="126"/>
      <c r="P604" s="126"/>
      <c r="Q604" s="118">
        <f t="shared" si="69"/>
        <v>451244.31000000006</v>
      </c>
      <c r="R604" s="119">
        <f t="shared" si="70"/>
        <v>286.86994850890369</v>
      </c>
    </row>
    <row r="605" spans="1:18" x14ac:dyDescent="0.5">
      <c r="A605" s="125">
        <v>14</v>
      </c>
      <c r="B605" s="126" t="s">
        <v>242</v>
      </c>
      <c r="C605" s="126" t="s">
        <v>731</v>
      </c>
      <c r="D605" s="126" t="s">
        <v>732</v>
      </c>
      <c r="E605" s="126" t="s">
        <v>733</v>
      </c>
      <c r="F605" s="126" t="s">
        <v>360</v>
      </c>
      <c r="G605" s="127" t="s">
        <v>1756</v>
      </c>
      <c r="H605" s="132">
        <v>7585</v>
      </c>
      <c r="I605" s="125">
        <v>5</v>
      </c>
      <c r="J605" s="129">
        <f>หนองคาย!F24</f>
        <v>2660023</v>
      </c>
      <c r="K605" s="130">
        <f>หนองคาย!AH24</f>
        <v>2715401.6500000004</v>
      </c>
      <c r="L605" s="131">
        <f>หนองคาย!AI24</f>
        <v>1389658.44</v>
      </c>
      <c r="M605" s="131">
        <f>หนองคาย!AJ24</f>
        <v>1399245.03</v>
      </c>
      <c r="N605" s="126"/>
      <c r="O605" s="126"/>
      <c r="P605" s="126"/>
      <c r="Q605" s="118">
        <f t="shared" si="69"/>
        <v>-9586.5900000000838</v>
      </c>
      <c r="R605" s="119">
        <f t="shared" si="70"/>
        <v>183.21139617666446</v>
      </c>
    </row>
    <row r="606" spans="1:18" x14ac:dyDescent="0.5">
      <c r="A606" s="125">
        <v>15</v>
      </c>
      <c r="B606" s="126" t="s">
        <v>242</v>
      </c>
      <c r="C606" s="126" t="s">
        <v>731</v>
      </c>
      <c r="D606" s="126" t="s">
        <v>732</v>
      </c>
      <c r="E606" s="126" t="s">
        <v>733</v>
      </c>
      <c r="F606" s="126" t="s">
        <v>360</v>
      </c>
      <c r="G606" s="127" t="s">
        <v>1757</v>
      </c>
      <c r="H606" s="132">
        <v>6519</v>
      </c>
      <c r="I606" s="125">
        <v>5</v>
      </c>
      <c r="J606" s="129">
        <f>หนองคาย!F25</f>
        <v>200611.99</v>
      </c>
      <c r="K606" s="130">
        <f>หนองคาย!AH25</f>
        <v>485962.41</v>
      </c>
      <c r="L606" s="131">
        <f>หนองคาย!AI25</f>
        <v>860793.58</v>
      </c>
      <c r="M606" s="131">
        <f>หนองคาย!AJ25</f>
        <v>867880.78</v>
      </c>
      <c r="N606" s="126"/>
      <c r="O606" s="126"/>
      <c r="P606" s="126"/>
      <c r="Q606" s="118">
        <f t="shared" si="69"/>
        <v>-7087.2000000000698</v>
      </c>
      <c r="R606" s="119">
        <f t="shared" si="70"/>
        <v>132.04380733241294</v>
      </c>
    </row>
    <row r="607" spans="1:18" x14ac:dyDescent="0.5">
      <c r="A607" s="125">
        <v>16</v>
      </c>
      <c r="B607" s="126" t="s">
        <v>242</v>
      </c>
      <c r="C607" s="126" t="s">
        <v>731</v>
      </c>
      <c r="D607" s="126" t="s">
        <v>732</v>
      </c>
      <c r="E607" s="126" t="s">
        <v>733</v>
      </c>
      <c r="F607" s="126" t="s">
        <v>360</v>
      </c>
      <c r="G607" s="127" t="s">
        <v>1758</v>
      </c>
      <c r="H607" s="128">
        <v>4531</v>
      </c>
      <c r="I607" s="125">
        <v>4</v>
      </c>
      <c r="J607" s="129">
        <f>หนองคาย!F26</f>
        <v>227511.9</v>
      </c>
      <c r="K607" s="130">
        <f>หนองคาย!AH26</f>
        <v>298166.76</v>
      </c>
      <c r="L607" s="131">
        <f>หนองคาย!AI26</f>
        <v>753757.36</v>
      </c>
      <c r="M607" s="131">
        <f>หนองคาย!AJ26</f>
        <v>763078.06</v>
      </c>
      <c r="N607" s="126"/>
      <c r="O607" s="126"/>
      <c r="P607" s="126"/>
      <c r="Q607" s="118">
        <f t="shared" si="69"/>
        <v>-9320.7000000000698</v>
      </c>
      <c r="R607" s="119">
        <f t="shared" si="70"/>
        <v>166.35563010372985</v>
      </c>
    </row>
    <row r="608" spans="1:18" x14ac:dyDescent="0.5">
      <c r="A608" s="125">
        <v>17</v>
      </c>
      <c r="B608" s="126" t="s">
        <v>242</v>
      </c>
      <c r="C608" s="126" t="s">
        <v>731</v>
      </c>
      <c r="D608" s="126" t="s">
        <v>732</v>
      </c>
      <c r="E608" s="126" t="s">
        <v>733</v>
      </c>
      <c r="F608" s="126" t="s">
        <v>360</v>
      </c>
      <c r="G608" s="127" t="s">
        <v>1759</v>
      </c>
      <c r="H608" s="128">
        <v>2937</v>
      </c>
      <c r="I608" s="125">
        <v>2</v>
      </c>
      <c r="J608" s="129">
        <f>หนองคาย!F27</f>
        <v>408706.56</v>
      </c>
      <c r="K608" s="130">
        <f>หนองคาย!AH27</f>
        <v>429419.49</v>
      </c>
      <c r="L608" s="131">
        <f>หนองคาย!AI27</f>
        <v>596570.92999999993</v>
      </c>
      <c r="M608" s="131">
        <f>หนองคาย!AJ27</f>
        <v>667143.48</v>
      </c>
      <c r="N608" s="126"/>
      <c r="O608" s="126"/>
      <c r="P608" s="126"/>
      <c r="Q608" s="118">
        <f t="shared" si="69"/>
        <v>-70572.550000000047</v>
      </c>
      <c r="R608" s="119">
        <f t="shared" si="70"/>
        <v>203.12255022131424</v>
      </c>
    </row>
    <row r="609" spans="1:18" x14ac:dyDescent="0.5">
      <c r="A609" s="125">
        <v>18</v>
      </c>
      <c r="B609" s="126" t="s">
        <v>242</v>
      </c>
      <c r="C609" s="126" t="s">
        <v>731</v>
      </c>
      <c r="D609" s="126" t="s">
        <v>732</v>
      </c>
      <c r="E609" s="126" t="s">
        <v>733</v>
      </c>
      <c r="F609" s="126" t="s">
        <v>360</v>
      </c>
      <c r="G609" s="127" t="s">
        <v>1760</v>
      </c>
      <c r="H609" s="128">
        <v>2576</v>
      </c>
      <c r="I609" s="125">
        <v>2</v>
      </c>
      <c r="J609" s="129">
        <f>หนองคาย!F28</f>
        <v>268502.87</v>
      </c>
      <c r="K609" s="130">
        <f>หนองคาย!AH28</f>
        <v>292406.94</v>
      </c>
      <c r="L609" s="131">
        <f>หนองคาย!AI28</f>
        <v>612366.74</v>
      </c>
      <c r="M609" s="131">
        <f>หนองคาย!AJ28</f>
        <v>632638.59</v>
      </c>
      <c r="N609" s="126"/>
      <c r="O609" s="126"/>
      <c r="P609" s="126"/>
      <c r="Q609" s="118">
        <f t="shared" si="69"/>
        <v>-20271.849999999977</v>
      </c>
      <c r="R609" s="119">
        <f t="shared" si="70"/>
        <v>237.72000776397516</v>
      </c>
    </row>
    <row r="610" spans="1:18" s="140" customFormat="1" x14ac:dyDescent="0.5">
      <c r="A610" s="133">
        <v>1</v>
      </c>
      <c r="B610" s="134" t="s">
        <v>242</v>
      </c>
      <c r="C610" s="134"/>
      <c r="D610" s="134"/>
      <c r="E610" s="134" t="s">
        <v>257</v>
      </c>
      <c r="F610" s="134"/>
      <c r="G610" s="135" t="s">
        <v>752</v>
      </c>
      <c r="H610" s="141">
        <f>SUM(H592:H609)</f>
        <v>75908</v>
      </c>
      <c r="I610" s="133"/>
      <c r="J610" s="137">
        <f>SUM(J592:J609)</f>
        <v>9016124.2599999998</v>
      </c>
      <c r="K610" s="137">
        <f t="shared" ref="K610:M610" si="73">SUM(K592:K609)</f>
        <v>10693352.389999999</v>
      </c>
      <c r="L610" s="137">
        <f t="shared" si="73"/>
        <v>15249110.470000001</v>
      </c>
      <c r="M610" s="137">
        <f t="shared" si="73"/>
        <v>14302829.299999999</v>
      </c>
      <c r="N610" s="134">
        <v>17</v>
      </c>
      <c r="O610" s="134">
        <v>17</v>
      </c>
      <c r="P610" s="134">
        <f>N610-O610</f>
        <v>0</v>
      </c>
      <c r="Q610" s="138">
        <f t="shared" si="69"/>
        <v>946281.17000000179</v>
      </c>
      <c r="R610" s="139">
        <f>L610/H610</f>
        <v>200.88937226642778</v>
      </c>
    </row>
    <row r="611" spans="1:18" x14ac:dyDescent="0.5">
      <c r="A611" s="125">
        <v>1</v>
      </c>
      <c r="B611" s="126" t="s">
        <v>242</v>
      </c>
      <c r="C611" s="126" t="s">
        <v>753</v>
      </c>
      <c r="D611" s="126" t="s">
        <v>284</v>
      </c>
      <c r="E611" s="126" t="s">
        <v>754</v>
      </c>
      <c r="F611" s="126" t="s">
        <v>509</v>
      </c>
      <c r="G611" s="127" t="s">
        <v>755</v>
      </c>
      <c r="H611" s="128"/>
      <c r="I611" s="125"/>
      <c r="J611" s="129"/>
      <c r="K611" s="130"/>
      <c r="L611" s="131"/>
      <c r="M611" s="131"/>
      <c r="N611" s="126"/>
      <c r="O611" s="126"/>
      <c r="P611" s="126"/>
    </row>
    <row r="612" spans="1:18" x14ac:dyDescent="0.5">
      <c r="A612" s="125">
        <v>2</v>
      </c>
      <c r="B612" s="126" t="s">
        <v>242</v>
      </c>
      <c r="C612" s="126" t="s">
        <v>753</v>
      </c>
      <c r="D612" s="126" t="s">
        <v>284</v>
      </c>
      <c r="E612" s="126" t="s">
        <v>754</v>
      </c>
      <c r="F612" s="126" t="s">
        <v>360</v>
      </c>
      <c r="G612" s="127" t="s">
        <v>1761</v>
      </c>
      <c r="H612" s="128">
        <v>3880</v>
      </c>
      <c r="I612" s="125">
        <v>3</v>
      </c>
      <c r="J612" s="129">
        <f>หนองคาย!F29</f>
        <v>285516.76</v>
      </c>
      <c r="K612" s="130">
        <f>หนองคาย!AH29</f>
        <v>550781.43000000005</v>
      </c>
      <c r="L612" s="131">
        <f>หนองคาย!AI29</f>
        <v>825208.44</v>
      </c>
      <c r="M612" s="131">
        <f>หนองคาย!AJ29</f>
        <v>806370.33</v>
      </c>
      <c r="N612" s="126"/>
      <c r="O612" s="126"/>
      <c r="P612" s="126"/>
      <c r="Q612" s="118">
        <f t="shared" si="69"/>
        <v>18838.109999999986</v>
      </c>
      <c r="R612" s="119">
        <f t="shared" si="70"/>
        <v>212.68258762886597</v>
      </c>
    </row>
    <row r="613" spans="1:18" x14ac:dyDescent="0.5">
      <c r="A613" s="125">
        <v>3</v>
      </c>
      <c r="B613" s="126" t="s">
        <v>242</v>
      </c>
      <c r="C613" s="126" t="s">
        <v>753</v>
      </c>
      <c r="D613" s="126" t="s">
        <v>284</v>
      </c>
      <c r="E613" s="126" t="s">
        <v>754</v>
      </c>
      <c r="F613" s="126" t="s">
        <v>360</v>
      </c>
      <c r="G613" s="127" t="s">
        <v>1762</v>
      </c>
      <c r="H613" s="128">
        <v>3169</v>
      </c>
      <c r="I613" s="125">
        <v>3</v>
      </c>
      <c r="J613" s="129">
        <f>หนองคาย!F30</f>
        <v>366493.6</v>
      </c>
      <c r="K613" s="130">
        <f>หนองคาย!AH30</f>
        <v>622536.21</v>
      </c>
      <c r="L613" s="131">
        <f>หนองคาย!AI30</f>
        <v>692778.4</v>
      </c>
      <c r="M613" s="131">
        <f>หนองคาย!AJ30</f>
        <v>685295.24</v>
      </c>
      <c r="N613" s="126"/>
      <c r="O613" s="126"/>
      <c r="P613" s="126"/>
      <c r="Q613" s="118">
        <f t="shared" si="69"/>
        <v>7483.1600000000326</v>
      </c>
      <c r="R613" s="119">
        <f t="shared" si="70"/>
        <v>218.6110444935311</v>
      </c>
    </row>
    <row r="614" spans="1:18" x14ac:dyDescent="0.5">
      <c r="A614" s="125">
        <v>4</v>
      </c>
      <c r="B614" s="126" t="s">
        <v>242</v>
      </c>
      <c r="C614" s="126" t="s">
        <v>753</v>
      </c>
      <c r="D614" s="126" t="s">
        <v>284</v>
      </c>
      <c r="E614" s="126" t="s">
        <v>754</v>
      </c>
      <c r="F614" s="126" t="s">
        <v>360</v>
      </c>
      <c r="G614" s="127" t="s">
        <v>1763</v>
      </c>
      <c r="H614" s="132">
        <v>7059</v>
      </c>
      <c r="I614" s="125">
        <v>5</v>
      </c>
      <c r="J614" s="129">
        <f>หนองคาย!F31</f>
        <v>838139.43</v>
      </c>
      <c r="K614" s="130">
        <f>หนองคาย!AH31</f>
        <v>1097611.3500000001</v>
      </c>
      <c r="L614" s="131">
        <f>หนองคาย!AI31</f>
        <v>848796.29</v>
      </c>
      <c r="M614" s="131">
        <f>หนองคาย!AJ31</f>
        <v>897460.82</v>
      </c>
      <c r="N614" s="126"/>
      <c r="O614" s="126"/>
      <c r="P614" s="126"/>
      <c r="Q614" s="118">
        <f t="shared" si="69"/>
        <v>-48664.529999999912</v>
      </c>
      <c r="R614" s="119">
        <f t="shared" si="70"/>
        <v>120.24313500495822</v>
      </c>
    </row>
    <row r="615" spans="1:18" x14ac:dyDescent="0.5">
      <c r="A615" s="125">
        <v>5</v>
      </c>
      <c r="B615" s="126" t="s">
        <v>242</v>
      </c>
      <c r="C615" s="126" t="s">
        <v>753</v>
      </c>
      <c r="D615" s="126" t="s">
        <v>284</v>
      </c>
      <c r="E615" s="126" t="s">
        <v>754</v>
      </c>
      <c r="F615" s="126" t="s">
        <v>360</v>
      </c>
      <c r="G615" s="127" t="s">
        <v>1764</v>
      </c>
      <c r="H615" s="128">
        <v>4668</v>
      </c>
      <c r="I615" s="125">
        <v>4</v>
      </c>
      <c r="J615" s="129">
        <f>หนองคาย!F32</f>
        <v>748212.65</v>
      </c>
      <c r="K615" s="130">
        <f>หนองคาย!AH32</f>
        <v>863144.55999999994</v>
      </c>
      <c r="L615" s="131">
        <f>หนองคาย!AI32</f>
        <v>707090.08000000007</v>
      </c>
      <c r="M615" s="131">
        <f>หนองคาย!AJ32</f>
        <v>752155.5</v>
      </c>
      <c r="N615" s="126"/>
      <c r="O615" s="126"/>
      <c r="P615" s="126"/>
      <c r="Q615" s="118">
        <f t="shared" si="69"/>
        <v>-45065.419999999925</v>
      </c>
      <c r="R615" s="119">
        <f t="shared" si="70"/>
        <v>151.47602399314482</v>
      </c>
    </row>
    <row r="616" spans="1:18" x14ac:dyDescent="0.5">
      <c r="A616" s="125">
        <v>6</v>
      </c>
      <c r="B616" s="126" t="s">
        <v>242</v>
      </c>
      <c r="C616" s="126" t="s">
        <v>753</v>
      </c>
      <c r="D616" s="126" t="s">
        <v>284</v>
      </c>
      <c r="E616" s="126" t="s">
        <v>754</v>
      </c>
      <c r="F616" s="126" t="s">
        <v>360</v>
      </c>
      <c r="G616" s="127" t="s">
        <v>1765</v>
      </c>
      <c r="H616" s="128">
        <v>5951</v>
      </c>
      <c r="I616" s="125">
        <v>4</v>
      </c>
      <c r="J616" s="129">
        <f>หนองคาย!F33</f>
        <v>486956.3</v>
      </c>
      <c r="K616" s="130">
        <f>หนองคาย!AH33</f>
        <v>559190.76</v>
      </c>
      <c r="L616" s="131">
        <f>หนองคาย!AI33</f>
        <v>1259877.06</v>
      </c>
      <c r="M616" s="131">
        <f>หนองคาย!AJ33</f>
        <v>1010505.14</v>
      </c>
      <c r="N616" s="126"/>
      <c r="O616" s="126"/>
      <c r="P616" s="126"/>
      <c r="Q616" s="118">
        <f t="shared" si="69"/>
        <v>249371.92000000004</v>
      </c>
      <c r="R616" s="119">
        <f t="shared" si="70"/>
        <v>211.70846244328686</v>
      </c>
    </row>
    <row r="617" spans="1:18" x14ac:dyDescent="0.5">
      <c r="A617" s="125">
        <v>7</v>
      </c>
      <c r="B617" s="126" t="s">
        <v>242</v>
      </c>
      <c r="C617" s="126" t="s">
        <v>753</v>
      </c>
      <c r="D617" s="126" t="s">
        <v>284</v>
      </c>
      <c r="E617" s="126" t="s">
        <v>754</v>
      </c>
      <c r="F617" s="126" t="s">
        <v>360</v>
      </c>
      <c r="G617" s="127" t="s">
        <v>1766</v>
      </c>
      <c r="H617" s="128">
        <v>4528</v>
      </c>
      <c r="I617" s="125">
        <v>4</v>
      </c>
      <c r="J617" s="129">
        <f>หนองคาย!F34</f>
        <v>862860.9</v>
      </c>
      <c r="K617" s="130">
        <f>หนองคาย!AH34</f>
        <v>986698.97</v>
      </c>
      <c r="L617" s="131">
        <f>หนองคาย!AI34</f>
        <v>903090.28</v>
      </c>
      <c r="M617" s="131">
        <f>หนองคาย!AJ34</f>
        <v>936849.06</v>
      </c>
      <c r="N617" s="126"/>
      <c r="O617" s="126"/>
      <c r="P617" s="126"/>
      <c r="Q617" s="118">
        <f t="shared" si="69"/>
        <v>-33758.780000000028</v>
      </c>
      <c r="R617" s="119">
        <f t="shared" si="70"/>
        <v>199.4457332155477</v>
      </c>
    </row>
    <row r="618" spans="1:18" x14ac:dyDescent="0.5">
      <c r="A618" s="125">
        <v>8</v>
      </c>
      <c r="B618" s="126" t="s">
        <v>242</v>
      </c>
      <c r="C618" s="126" t="s">
        <v>753</v>
      </c>
      <c r="D618" s="126" t="s">
        <v>284</v>
      </c>
      <c r="E618" s="126" t="s">
        <v>754</v>
      </c>
      <c r="F618" s="126" t="s">
        <v>360</v>
      </c>
      <c r="G618" s="127" t="s">
        <v>1767</v>
      </c>
      <c r="H618" s="128">
        <v>5805</v>
      </c>
      <c r="I618" s="125">
        <v>4</v>
      </c>
      <c r="J618" s="129">
        <f>หนองคาย!F35</f>
        <v>410017.02</v>
      </c>
      <c r="K618" s="130">
        <f>หนองคาย!AH35</f>
        <v>540107.9</v>
      </c>
      <c r="L618" s="131">
        <f>หนองคาย!AI35</f>
        <v>872566.46</v>
      </c>
      <c r="M618" s="131">
        <f>หนองคาย!AJ35</f>
        <v>1173064.43</v>
      </c>
      <c r="N618" s="126"/>
      <c r="O618" s="126"/>
      <c r="P618" s="126"/>
      <c r="Q618" s="118">
        <f t="shared" si="69"/>
        <v>-300497.96999999997</v>
      </c>
      <c r="R618" s="119">
        <f t="shared" si="70"/>
        <v>150.31291300602928</v>
      </c>
    </row>
    <row r="619" spans="1:18" x14ac:dyDescent="0.5">
      <c r="A619" s="125">
        <v>9</v>
      </c>
      <c r="B619" s="126" t="s">
        <v>242</v>
      </c>
      <c r="C619" s="126" t="s">
        <v>753</v>
      </c>
      <c r="D619" s="126" t="s">
        <v>284</v>
      </c>
      <c r="E619" s="126" t="s">
        <v>754</v>
      </c>
      <c r="F619" s="126" t="s">
        <v>360</v>
      </c>
      <c r="G619" s="127" t="s">
        <v>1768</v>
      </c>
      <c r="H619" s="128">
        <v>3290</v>
      </c>
      <c r="I619" s="125">
        <v>3</v>
      </c>
      <c r="J619" s="129">
        <f>หนองคาย!F36</f>
        <v>307761.08</v>
      </c>
      <c r="K619" s="130">
        <f>หนองคาย!AH36</f>
        <v>375977.88</v>
      </c>
      <c r="L619" s="131">
        <f>หนองคาย!AI36</f>
        <v>682326.91999999993</v>
      </c>
      <c r="M619" s="131">
        <f>หนองคาย!AJ36</f>
        <v>751395.14</v>
      </c>
      <c r="N619" s="126"/>
      <c r="O619" s="126"/>
      <c r="P619" s="126"/>
      <c r="Q619" s="118">
        <f t="shared" si="69"/>
        <v>-69068.220000000088</v>
      </c>
      <c r="R619" s="119">
        <f t="shared" si="70"/>
        <v>207.39420060790272</v>
      </c>
    </row>
    <row r="620" spans="1:18" x14ac:dyDescent="0.5">
      <c r="A620" s="125">
        <v>10</v>
      </c>
      <c r="B620" s="126" t="s">
        <v>242</v>
      </c>
      <c r="C620" s="126" t="s">
        <v>753</v>
      </c>
      <c r="D620" s="126" t="s">
        <v>284</v>
      </c>
      <c r="E620" s="126" t="s">
        <v>754</v>
      </c>
      <c r="F620" s="126" t="s">
        <v>360</v>
      </c>
      <c r="G620" s="127" t="s">
        <v>1769</v>
      </c>
      <c r="H620" s="128">
        <v>5014</v>
      </c>
      <c r="I620" s="125">
        <v>4</v>
      </c>
      <c r="J620" s="129">
        <f>หนองคาย!F37</f>
        <v>211474.02</v>
      </c>
      <c r="K620" s="130">
        <f>หนองคาย!AH37</f>
        <v>341466.29</v>
      </c>
      <c r="L620" s="131">
        <f>หนองคาย!AI37</f>
        <v>899033.11</v>
      </c>
      <c r="M620" s="131">
        <f>หนองคาย!AJ37</f>
        <v>940633.74</v>
      </c>
      <c r="N620" s="126"/>
      <c r="O620" s="126"/>
      <c r="P620" s="126"/>
      <c r="Q620" s="118">
        <f t="shared" si="69"/>
        <v>-41600.630000000005</v>
      </c>
      <c r="R620" s="119">
        <f t="shared" si="70"/>
        <v>179.30456920622257</v>
      </c>
    </row>
    <row r="621" spans="1:18" x14ac:dyDescent="0.5">
      <c r="A621" s="125">
        <v>11</v>
      </c>
      <c r="B621" s="126" t="s">
        <v>242</v>
      </c>
      <c r="C621" s="126" t="s">
        <v>753</v>
      </c>
      <c r="D621" s="126" t="s">
        <v>284</v>
      </c>
      <c r="E621" s="126" t="s">
        <v>754</v>
      </c>
      <c r="F621" s="126" t="s">
        <v>360</v>
      </c>
      <c r="G621" s="127" t="s">
        <v>1770</v>
      </c>
      <c r="H621" s="128">
        <v>4611</v>
      </c>
      <c r="I621" s="125">
        <v>4</v>
      </c>
      <c r="J621" s="129">
        <f>หนองคาย!F38</f>
        <v>555006.05000000005</v>
      </c>
      <c r="K621" s="130">
        <f>หนองคาย!AH38</f>
        <v>716367.32000000007</v>
      </c>
      <c r="L621" s="131">
        <f>หนองคาย!AI38</f>
        <v>980658.10000000009</v>
      </c>
      <c r="M621" s="131">
        <f>หนองคาย!AJ38</f>
        <v>1152282.73</v>
      </c>
      <c r="N621" s="126"/>
      <c r="O621" s="126"/>
      <c r="P621" s="126"/>
      <c r="Q621" s="118">
        <f t="shared" si="69"/>
        <v>-171624.62999999989</v>
      </c>
      <c r="R621" s="119">
        <f t="shared" si="70"/>
        <v>212.67796573411408</v>
      </c>
    </row>
    <row r="622" spans="1:18" s="140" customFormat="1" x14ac:dyDescent="0.5">
      <c r="A622" s="133">
        <v>2</v>
      </c>
      <c r="B622" s="134" t="s">
        <v>242</v>
      </c>
      <c r="C622" s="134"/>
      <c r="D622" s="134"/>
      <c r="E622" s="134" t="s">
        <v>257</v>
      </c>
      <c r="F622" s="134"/>
      <c r="G622" s="135" t="s">
        <v>766</v>
      </c>
      <c r="H622" s="141">
        <f>SUM(H611:H621)</f>
        <v>47975</v>
      </c>
      <c r="I622" s="133"/>
      <c r="J622" s="137">
        <f>SUM(J611:J621)</f>
        <v>5072437.8099999987</v>
      </c>
      <c r="K622" s="137">
        <f t="shared" ref="K622:M622" si="74">SUM(K611:K621)</f>
        <v>6653882.6700000009</v>
      </c>
      <c r="L622" s="137">
        <f t="shared" si="74"/>
        <v>8671425.1400000006</v>
      </c>
      <c r="M622" s="137">
        <f t="shared" si="74"/>
        <v>9106012.129999999</v>
      </c>
      <c r="N622" s="134">
        <v>10</v>
      </c>
      <c r="O622" s="134">
        <v>10</v>
      </c>
      <c r="P622" s="134">
        <f>N622-O622</f>
        <v>0</v>
      </c>
      <c r="Q622" s="138">
        <f t="shared" si="69"/>
        <v>-434586.98999999836</v>
      </c>
      <c r="R622" s="139">
        <f>L622/H622</f>
        <v>180.74883043251694</v>
      </c>
    </row>
    <row r="623" spans="1:18" x14ac:dyDescent="0.5">
      <c r="A623" s="125">
        <v>1</v>
      </c>
      <c r="B623" s="126" t="s">
        <v>242</v>
      </c>
      <c r="C623" s="126" t="s">
        <v>767</v>
      </c>
      <c r="D623" s="126" t="s">
        <v>263</v>
      </c>
      <c r="E623" s="126" t="s">
        <v>768</v>
      </c>
      <c r="F623" s="126" t="s">
        <v>390</v>
      </c>
      <c r="G623" s="127" t="s">
        <v>769</v>
      </c>
      <c r="H623" s="128"/>
      <c r="I623" s="125"/>
      <c r="J623" s="129"/>
      <c r="K623" s="130"/>
      <c r="L623" s="131"/>
      <c r="M623" s="131"/>
      <c r="N623" s="126"/>
      <c r="O623" s="126"/>
      <c r="P623" s="126"/>
    </row>
    <row r="624" spans="1:18" x14ac:dyDescent="0.5">
      <c r="A624" s="125">
        <v>2</v>
      </c>
      <c r="B624" s="126" t="s">
        <v>242</v>
      </c>
      <c r="C624" s="126" t="s">
        <v>767</v>
      </c>
      <c r="D624" s="126" t="s">
        <v>263</v>
      </c>
      <c r="E624" s="126" t="s">
        <v>768</v>
      </c>
      <c r="F624" s="126" t="s">
        <v>360</v>
      </c>
      <c r="G624" s="127" t="s">
        <v>1771</v>
      </c>
      <c r="H624" s="128">
        <v>2051</v>
      </c>
      <c r="I624" s="125">
        <v>2</v>
      </c>
      <c r="J624" s="129">
        <f>หนองคาย!F39</f>
        <v>824348.88</v>
      </c>
      <c r="K624" s="130">
        <f>หนองคาย!AH39</f>
        <v>367265.6</v>
      </c>
      <c r="L624" s="131">
        <f>หนองคาย!AI39</f>
        <v>830223.48</v>
      </c>
      <c r="M624" s="131">
        <f>หนองคาย!AJ39</f>
        <v>799758.03999999992</v>
      </c>
      <c r="N624" s="126"/>
      <c r="O624" s="126"/>
      <c r="P624" s="126"/>
      <c r="Q624" s="118">
        <f t="shared" si="69"/>
        <v>30465.440000000061</v>
      </c>
      <c r="R624" s="119">
        <f t="shared" si="70"/>
        <v>404.78960507069723</v>
      </c>
    </row>
    <row r="625" spans="1:18" x14ac:dyDescent="0.5">
      <c r="A625" s="125">
        <v>3</v>
      </c>
      <c r="B625" s="126" t="s">
        <v>242</v>
      </c>
      <c r="C625" s="126" t="s">
        <v>767</v>
      </c>
      <c r="D625" s="126" t="s">
        <v>263</v>
      </c>
      <c r="E625" s="126" t="s">
        <v>768</v>
      </c>
      <c r="F625" s="126" t="s">
        <v>360</v>
      </c>
      <c r="G625" s="127" t="s">
        <v>1772</v>
      </c>
      <c r="H625" s="128">
        <v>1787</v>
      </c>
      <c r="I625" s="125">
        <v>2</v>
      </c>
      <c r="J625" s="129">
        <f>หนองคาย!F40</f>
        <v>14618.84</v>
      </c>
      <c r="K625" s="130">
        <f>หนองคาย!AH40</f>
        <v>15233.970000000001</v>
      </c>
      <c r="L625" s="131">
        <f>หนองคาย!AI40</f>
        <v>833232.86</v>
      </c>
      <c r="M625" s="131">
        <f>หนองคาย!AJ40</f>
        <v>824970.99</v>
      </c>
      <c r="N625" s="126"/>
      <c r="O625" s="126"/>
      <c r="P625" s="126"/>
      <c r="Q625" s="118">
        <f t="shared" si="69"/>
        <v>8261.8699999999953</v>
      </c>
      <c r="R625" s="119">
        <f t="shared" si="70"/>
        <v>466.27468382764408</v>
      </c>
    </row>
    <row r="626" spans="1:18" x14ac:dyDescent="0.5">
      <c r="A626" s="125">
        <v>4</v>
      </c>
      <c r="B626" s="126" t="s">
        <v>242</v>
      </c>
      <c r="C626" s="126" t="s">
        <v>767</v>
      </c>
      <c r="D626" s="126" t="s">
        <v>263</v>
      </c>
      <c r="E626" s="126" t="s">
        <v>768</v>
      </c>
      <c r="F626" s="126" t="s">
        <v>360</v>
      </c>
      <c r="G626" s="127" t="s">
        <v>1773</v>
      </c>
      <c r="H626" s="128">
        <v>2904</v>
      </c>
      <c r="I626" s="125">
        <v>2</v>
      </c>
      <c r="J626" s="129">
        <f>หนองคาย!F41</f>
        <v>689344.8</v>
      </c>
      <c r="K626" s="130">
        <f>หนองคาย!AH41</f>
        <v>708177.58000000007</v>
      </c>
      <c r="L626" s="131">
        <f>หนองคาย!AI41</f>
        <v>649683.06000000006</v>
      </c>
      <c r="M626" s="131">
        <f>หนองคาย!AJ41</f>
        <v>684270.13</v>
      </c>
      <c r="N626" s="126"/>
      <c r="O626" s="126"/>
      <c r="P626" s="126"/>
      <c r="Q626" s="118">
        <f t="shared" si="69"/>
        <v>-34587.069999999949</v>
      </c>
      <c r="R626" s="119">
        <f t="shared" si="70"/>
        <v>223.72006198347108</v>
      </c>
    </row>
    <row r="627" spans="1:18" x14ac:dyDescent="0.5">
      <c r="A627" s="125">
        <v>5</v>
      </c>
      <c r="B627" s="126" t="s">
        <v>242</v>
      </c>
      <c r="C627" s="126" t="s">
        <v>767</v>
      </c>
      <c r="D627" s="126" t="s">
        <v>263</v>
      </c>
      <c r="E627" s="126" t="s">
        <v>768</v>
      </c>
      <c r="F627" s="126" t="s">
        <v>360</v>
      </c>
      <c r="G627" s="127" t="s">
        <v>1774</v>
      </c>
      <c r="H627" s="128">
        <v>3978</v>
      </c>
      <c r="I627" s="125">
        <v>3</v>
      </c>
      <c r="J627" s="129">
        <f>หนองคาย!F42</f>
        <v>667315.47</v>
      </c>
      <c r="K627" s="130">
        <f>หนองคาย!AH42</f>
        <v>834243.47</v>
      </c>
      <c r="L627" s="131">
        <f>หนองคาย!AI42</f>
        <v>1490789.02</v>
      </c>
      <c r="M627" s="131">
        <f>หนองคาย!AJ42</f>
        <v>1290113.53</v>
      </c>
      <c r="N627" s="126"/>
      <c r="O627" s="126"/>
      <c r="P627" s="126"/>
      <c r="Q627" s="118">
        <f t="shared" si="69"/>
        <v>200675.49</v>
      </c>
      <c r="R627" s="119">
        <f t="shared" si="70"/>
        <v>374.75842634489692</v>
      </c>
    </row>
    <row r="628" spans="1:18" x14ac:dyDescent="0.5">
      <c r="A628" s="125">
        <v>6</v>
      </c>
      <c r="B628" s="126" t="s">
        <v>242</v>
      </c>
      <c r="C628" s="126" t="s">
        <v>767</v>
      </c>
      <c r="D628" s="126" t="s">
        <v>263</v>
      </c>
      <c r="E628" s="126" t="s">
        <v>768</v>
      </c>
      <c r="F628" s="126" t="s">
        <v>360</v>
      </c>
      <c r="G628" s="127" t="s">
        <v>1775</v>
      </c>
      <c r="H628" s="128">
        <v>3763</v>
      </c>
      <c r="I628" s="125">
        <v>3</v>
      </c>
      <c r="J628" s="129">
        <f>หนองคาย!F43</f>
        <v>314938.92</v>
      </c>
      <c r="K628" s="130">
        <f>หนองคาย!AH43</f>
        <v>350751.83999999997</v>
      </c>
      <c r="L628" s="131">
        <f>หนองคาย!AI43</f>
        <v>1238508.31</v>
      </c>
      <c r="M628" s="131">
        <f>หนองคาย!AJ43</f>
        <v>1202988.3499999999</v>
      </c>
      <c r="N628" s="126"/>
      <c r="O628" s="126"/>
      <c r="P628" s="126"/>
      <c r="Q628" s="118">
        <f t="shared" si="69"/>
        <v>35519.960000000196</v>
      </c>
      <c r="R628" s="119">
        <f t="shared" si="70"/>
        <v>329.12790592612276</v>
      </c>
    </row>
    <row r="629" spans="1:18" x14ac:dyDescent="0.5">
      <c r="A629" s="125">
        <v>7</v>
      </c>
      <c r="B629" s="126" t="s">
        <v>242</v>
      </c>
      <c r="C629" s="126" t="s">
        <v>767</v>
      </c>
      <c r="D629" s="126" t="s">
        <v>263</v>
      </c>
      <c r="E629" s="126" t="s">
        <v>768</v>
      </c>
      <c r="F629" s="126" t="s">
        <v>360</v>
      </c>
      <c r="G629" s="127" t="s">
        <v>1776</v>
      </c>
      <c r="H629" s="128">
        <v>973</v>
      </c>
      <c r="I629" s="125">
        <v>1</v>
      </c>
      <c r="J629" s="129">
        <f>หนองคาย!F44</f>
        <v>76475.48</v>
      </c>
      <c r="K629" s="130">
        <f>หนองคาย!AH44</f>
        <v>119391.28</v>
      </c>
      <c r="L629" s="131">
        <f>หนองคาย!AI44</f>
        <v>692778.23</v>
      </c>
      <c r="M629" s="131">
        <f>หนองคาย!AJ44</f>
        <v>716692.45</v>
      </c>
      <c r="N629" s="126"/>
      <c r="O629" s="126"/>
      <c r="P629" s="126"/>
      <c r="Q629" s="118">
        <f t="shared" si="69"/>
        <v>-23914.219999999972</v>
      </c>
      <c r="R629" s="119">
        <f t="shared" si="70"/>
        <v>712.00229188078106</v>
      </c>
    </row>
    <row r="630" spans="1:18" x14ac:dyDescent="0.5">
      <c r="A630" s="125">
        <v>8</v>
      </c>
      <c r="B630" s="126" t="s">
        <v>242</v>
      </c>
      <c r="C630" s="126" t="s">
        <v>767</v>
      </c>
      <c r="D630" s="126" t="s">
        <v>263</v>
      </c>
      <c r="E630" s="126" t="s">
        <v>768</v>
      </c>
      <c r="F630" s="126" t="s">
        <v>360</v>
      </c>
      <c r="G630" s="127" t="s">
        <v>1777</v>
      </c>
      <c r="H630" s="128">
        <v>4069</v>
      </c>
      <c r="I630" s="125">
        <v>3</v>
      </c>
      <c r="J630" s="129">
        <f>หนองคาย!F45</f>
        <v>282809.83</v>
      </c>
      <c r="K630" s="130">
        <f>หนองคาย!AH45</f>
        <v>257499.33000000002</v>
      </c>
      <c r="L630" s="131">
        <f>หนองคาย!AI45</f>
        <v>853798.2</v>
      </c>
      <c r="M630" s="131">
        <f>หนองคาย!AJ45</f>
        <v>724628.6</v>
      </c>
      <c r="N630" s="126"/>
      <c r="O630" s="126"/>
      <c r="P630" s="126"/>
      <c r="Q630" s="118">
        <f t="shared" si="69"/>
        <v>129169.59999999998</v>
      </c>
      <c r="R630" s="119">
        <f t="shared" si="70"/>
        <v>209.82998279675596</v>
      </c>
    </row>
    <row r="631" spans="1:18" x14ac:dyDescent="0.5">
      <c r="A631" s="125">
        <v>9</v>
      </c>
      <c r="B631" s="126" t="s">
        <v>242</v>
      </c>
      <c r="C631" s="126" t="s">
        <v>767</v>
      </c>
      <c r="D631" s="126" t="s">
        <v>263</v>
      </c>
      <c r="E631" s="126" t="s">
        <v>768</v>
      </c>
      <c r="F631" s="126" t="s">
        <v>360</v>
      </c>
      <c r="G631" s="127" t="s">
        <v>1778</v>
      </c>
      <c r="H631" s="128">
        <v>5012</v>
      </c>
      <c r="I631" s="125">
        <v>4</v>
      </c>
      <c r="J631" s="129">
        <f>หนองคาย!F46</f>
        <v>152102.75</v>
      </c>
      <c r="K631" s="130">
        <f>หนองคาย!AH46</f>
        <v>257450.75999999995</v>
      </c>
      <c r="L631" s="131">
        <f>หนองคาย!AI46</f>
        <v>561010.98</v>
      </c>
      <c r="M631" s="131">
        <f>หนองคาย!AJ46</f>
        <v>577027.15</v>
      </c>
      <c r="N631" s="126"/>
      <c r="O631" s="126"/>
      <c r="P631" s="126"/>
      <c r="Q631" s="118">
        <f t="shared" si="69"/>
        <v>-16016.170000000042</v>
      </c>
      <c r="R631" s="119">
        <f t="shared" si="70"/>
        <v>111.93355546687948</v>
      </c>
    </row>
    <row r="632" spans="1:18" x14ac:dyDescent="0.5">
      <c r="A632" s="125">
        <v>10</v>
      </c>
      <c r="B632" s="126" t="s">
        <v>242</v>
      </c>
      <c r="C632" s="126" t="s">
        <v>767</v>
      </c>
      <c r="D632" s="126" t="s">
        <v>263</v>
      </c>
      <c r="E632" s="126" t="s">
        <v>768</v>
      </c>
      <c r="F632" s="126" t="s">
        <v>360</v>
      </c>
      <c r="G632" s="127" t="s">
        <v>1779</v>
      </c>
      <c r="H632" s="132">
        <v>6188</v>
      </c>
      <c r="I632" s="125">
        <v>5</v>
      </c>
      <c r="J632" s="129">
        <f>หนองคาย!F47</f>
        <v>137157.42000000001</v>
      </c>
      <c r="K632" s="130">
        <f>หนองคาย!AH47</f>
        <v>166189.36000000002</v>
      </c>
      <c r="L632" s="131">
        <f>หนองคาย!AI47</f>
        <v>895130.2</v>
      </c>
      <c r="M632" s="131">
        <f>หนองคาย!AJ47</f>
        <v>855598.54999999993</v>
      </c>
      <c r="N632" s="126"/>
      <c r="O632" s="126"/>
      <c r="P632" s="126"/>
      <c r="Q632" s="118">
        <f t="shared" si="69"/>
        <v>39531.650000000023</v>
      </c>
      <c r="R632" s="119">
        <f t="shared" si="70"/>
        <v>144.65581771170005</v>
      </c>
    </row>
    <row r="633" spans="1:18" x14ac:dyDescent="0.5">
      <c r="A633" s="125">
        <v>11</v>
      </c>
      <c r="B633" s="126" t="s">
        <v>242</v>
      </c>
      <c r="C633" s="126" t="s">
        <v>767</v>
      </c>
      <c r="D633" s="126" t="s">
        <v>263</v>
      </c>
      <c r="E633" s="126" t="s">
        <v>768</v>
      </c>
      <c r="F633" s="126" t="s">
        <v>360</v>
      </c>
      <c r="G633" s="127" t="s">
        <v>1780</v>
      </c>
      <c r="H633" s="128">
        <v>2518</v>
      </c>
      <c r="I633" s="125">
        <v>2</v>
      </c>
      <c r="J633" s="129">
        <f>หนองคาย!F48</f>
        <v>205429.57</v>
      </c>
      <c r="K633" s="130">
        <f>หนองคาย!AH48</f>
        <v>215365.57</v>
      </c>
      <c r="L633" s="131">
        <f>หนองคาย!AI48</f>
        <v>643034.79</v>
      </c>
      <c r="M633" s="131">
        <f>หนองคาย!AJ48</f>
        <v>765562.09</v>
      </c>
      <c r="N633" s="126"/>
      <c r="O633" s="126"/>
      <c r="P633" s="126"/>
      <c r="Q633" s="118">
        <f t="shared" si="69"/>
        <v>-122527.29999999993</v>
      </c>
      <c r="R633" s="119">
        <f t="shared" si="70"/>
        <v>255.37521445591742</v>
      </c>
    </row>
    <row r="634" spans="1:18" x14ac:dyDescent="0.5">
      <c r="A634" s="125">
        <v>12</v>
      </c>
      <c r="B634" s="126" t="s">
        <v>242</v>
      </c>
      <c r="C634" s="126" t="s">
        <v>767</v>
      </c>
      <c r="D634" s="126" t="s">
        <v>263</v>
      </c>
      <c r="E634" s="126" t="s">
        <v>768</v>
      </c>
      <c r="F634" s="126" t="s">
        <v>360</v>
      </c>
      <c r="G634" s="127" t="s">
        <v>1781</v>
      </c>
      <c r="H634" s="128">
        <v>5747</v>
      </c>
      <c r="I634" s="125">
        <v>4</v>
      </c>
      <c r="J634" s="129">
        <f>หนองคาย!F49</f>
        <v>429135.97</v>
      </c>
      <c r="K634" s="130">
        <f>หนองคาย!AH49</f>
        <v>527218.66999999993</v>
      </c>
      <c r="L634" s="131">
        <f>หนองคาย!AI49</f>
        <v>1413929.44</v>
      </c>
      <c r="M634" s="131">
        <f>หนองคาย!AJ49</f>
        <v>1127126.8999999999</v>
      </c>
      <c r="N634" s="126"/>
      <c r="O634" s="126"/>
      <c r="P634" s="126"/>
      <c r="Q634" s="118">
        <f t="shared" si="69"/>
        <v>286802.54000000004</v>
      </c>
      <c r="R634" s="119">
        <f t="shared" si="70"/>
        <v>246.02913520097442</v>
      </c>
    </row>
    <row r="635" spans="1:18" x14ac:dyDescent="0.5">
      <c r="A635" s="125">
        <v>13</v>
      </c>
      <c r="B635" s="126" t="s">
        <v>242</v>
      </c>
      <c r="C635" s="126" t="s">
        <v>767</v>
      </c>
      <c r="D635" s="126" t="s">
        <v>263</v>
      </c>
      <c r="E635" s="126" t="s">
        <v>768</v>
      </c>
      <c r="F635" s="126" t="s">
        <v>360</v>
      </c>
      <c r="G635" s="127" t="s">
        <v>1782</v>
      </c>
      <c r="H635" s="128">
        <v>3454</v>
      </c>
      <c r="I635" s="125">
        <v>3</v>
      </c>
      <c r="J635" s="129">
        <f>หนองคาย!F50</f>
        <v>98211.16</v>
      </c>
      <c r="K635" s="130">
        <f>หนองคาย!AH50</f>
        <v>81701.48000000001</v>
      </c>
      <c r="L635" s="131">
        <f>หนองคาย!AI50</f>
        <v>723098.35</v>
      </c>
      <c r="M635" s="131">
        <f>หนองคาย!AJ50</f>
        <v>712948.62999999989</v>
      </c>
      <c r="N635" s="126"/>
      <c r="O635" s="126"/>
      <c r="P635" s="126"/>
      <c r="Q635" s="118">
        <f t="shared" si="69"/>
        <v>10149.720000000088</v>
      </c>
      <c r="R635" s="119">
        <f t="shared" si="70"/>
        <v>209.3509988419224</v>
      </c>
    </row>
    <row r="636" spans="1:18" x14ac:dyDescent="0.5">
      <c r="A636" s="125">
        <v>14</v>
      </c>
      <c r="B636" s="126" t="s">
        <v>242</v>
      </c>
      <c r="C636" s="126" t="s">
        <v>767</v>
      </c>
      <c r="D636" s="126" t="s">
        <v>263</v>
      </c>
      <c r="E636" s="126" t="s">
        <v>768</v>
      </c>
      <c r="F636" s="126" t="s">
        <v>360</v>
      </c>
      <c r="G636" s="127" t="s">
        <v>1783</v>
      </c>
      <c r="H636" s="128">
        <v>3787</v>
      </c>
      <c r="I636" s="125">
        <v>3</v>
      </c>
      <c r="J636" s="129">
        <f>หนองคาย!F51</f>
        <v>413912.94</v>
      </c>
      <c r="K636" s="130">
        <f>หนองคาย!AH51</f>
        <v>435099.94</v>
      </c>
      <c r="L636" s="131">
        <f>หนองคาย!AI51</f>
        <v>844607.17999999993</v>
      </c>
      <c r="M636" s="131">
        <f>หนองคาย!AJ51</f>
        <v>769688.62</v>
      </c>
      <c r="N636" s="126"/>
      <c r="O636" s="126"/>
      <c r="P636" s="126"/>
      <c r="Q636" s="118">
        <f t="shared" si="69"/>
        <v>74918.559999999939</v>
      </c>
      <c r="R636" s="119">
        <f t="shared" si="70"/>
        <v>223.02803802482174</v>
      </c>
    </row>
    <row r="637" spans="1:18" x14ac:dyDescent="0.5">
      <c r="A637" s="125">
        <v>15</v>
      </c>
      <c r="B637" s="126" t="s">
        <v>242</v>
      </c>
      <c r="C637" s="126" t="s">
        <v>767</v>
      </c>
      <c r="D637" s="126" t="s">
        <v>263</v>
      </c>
      <c r="E637" s="126" t="s">
        <v>768</v>
      </c>
      <c r="F637" s="126" t="s">
        <v>360</v>
      </c>
      <c r="G637" s="127" t="s">
        <v>1784</v>
      </c>
      <c r="H637" s="128">
        <v>4306</v>
      </c>
      <c r="I637" s="125">
        <v>3</v>
      </c>
      <c r="J637" s="129">
        <f>หนองคาย!F52</f>
        <v>385811.16</v>
      </c>
      <c r="K637" s="130">
        <f>หนองคาย!AH52</f>
        <v>415474.16</v>
      </c>
      <c r="L637" s="131">
        <f>หนองคาย!AI52</f>
        <v>605369.59999999998</v>
      </c>
      <c r="M637" s="131">
        <f>หนองคาย!AJ52</f>
        <v>613072.17000000004</v>
      </c>
      <c r="N637" s="126"/>
      <c r="O637" s="126"/>
      <c r="P637" s="126"/>
      <c r="Q637" s="118">
        <f t="shared" si="69"/>
        <v>-7702.5700000000652</v>
      </c>
      <c r="R637" s="119">
        <f t="shared" si="70"/>
        <v>140.58745935903391</v>
      </c>
    </row>
    <row r="638" spans="1:18" x14ac:dyDescent="0.5">
      <c r="A638" s="125">
        <v>16</v>
      </c>
      <c r="B638" s="126" t="s">
        <v>242</v>
      </c>
      <c r="C638" s="126" t="s">
        <v>767</v>
      </c>
      <c r="D638" s="126" t="s">
        <v>263</v>
      </c>
      <c r="E638" s="126" t="s">
        <v>768</v>
      </c>
      <c r="F638" s="126" t="s">
        <v>360</v>
      </c>
      <c r="G638" s="127" t="s">
        <v>1785</v>
      </c>
      <c r="H638" s="128">
        <v>2587</v>
      </c>
      <c r="I638" s="125">
        <v>2</v>
      </c>
      <c r="J638" s="129">
        <f>หนองคาย!F53</f>
        <v>211206.75</v>
      </c>
      <c r="K638" s="130">
        <f>หนองคาย!AH53</f>
        <v>254047.75</v>
      </c>
      <c r="L638" s="131">
        <f>หนองคาย!AI53</f>
        <v>807382.88</v>
      </c>
      <c r="M638" s="131">
        <f>หนองคาย!AJ53</f>
        <v>772327.14999999991</v>
      </c>
      <c r="N638" s="126"/>
      <c r="O638" s="126"/>
      <c r="P638" s="126"/>
      <c r="Q638" s="118">
        <f t="shared" si="69"/>
        <v>35055.730000000098</v>
      </c>
      <c r="R638" s="119">
        <f t="shared" si="70"/>
        <v>312.09233861615769</v>
      </c>
    </row>
    <row r="639" spans="1:18" s="140" customFormat="1" x14ac:dyDescent="0.5">
      <c r="A639" s="133">
        <v>3</v>
      </c>
      <c r="B639" s="134" t="s">
        <v>242</v>
      </c>
      <c r="C639" s="134"/>
      <c r="D639" s="134"/>
      <c r="E639" s="134" t="s">
        <v>257</v>
      </c>
      <c r="F639" s="134"/>
      <c r="G639" s="135" t="s">
        <v>785</v>
      </c>
      <c r="H639" s="141">
        <f>SUM(H623:H638)</f>
        <v>53124</v>
      </c>
      <c r="I639" s="133"/>
      <c r="J639" s="137">
        <f>SUM(J623:J638)</f>
        <v>4902819.9400000004</v>
      </c>
      <c r="K639" s="137">
        <f t="shared" ref="K639:M639" si="75">SUM(K623:K638)</f>
        <v>5005110.76</v>
      </c>
      <c r="L639" s="137">
        <f t="shared" si="75"/>
        <v>13082576.58</v>
      </c>
      <c r="M639" s="137">
        <f t="shared" si="75"/>
        <v>12436773.35</v>
      </c>
      <c r="N639" s="134">
        <v>15</v>
      </c>
      <c r="O639" s="134">
        <v>15</v>
      </c>
      <c r="P639" s="134">
        <f>N639-O639</f>
        <v>0</v>
      </c>
      <c r="Q639" s="138">
        <f t="shared" si="69"/>
        <v>645803.23000000045</v>
      </c>
      <c r="R639" s="139">
        <f>L639/H639</f>
        <v>246.26490060989383</v>
      </c>
    </row>
    <row r="640" spans="1:18" x14ac:dyDescent="0.5">
      <c r="A640" s="125">
        <v>1</v>
      </c>
      <c r="B640" s="126" t="s">
        <v>242</v>
      </c>
      <c r="C640" s="126" t="s">
        <v>786</v>
      </c>
      <c r="D640" s="126" t="s">
        <v>270</v>
      </c>
      <c r="E640" s="126" t="s">
        <v>787</v>
      </c>
      <c r="F640" s="126" t="s">
        <v>390</v>
      </c>
      <c r="G640" s="127" t="s">
        <v>788</v>
      </c>
      <c r="H640" s="128"/>
      <c r="I640" s="125"/>
      <c r="J640" s="129"/>
      <c r="K640" s="130"/>
      <c r="L640" s="131"/>
      <c r="M640" s="131"/>
      <c r="N640" s="126"/>
      <c r="O640" s="126"/>
      <c r="P640" s="126"/>
    </row>
    <row r="641" spans="1:18" s="150" customFormat="1" x14ac:dyDescent="0.5">
      <c r="A641" s="143">
        <v>2</v>
      </c>
      <c r="B641" s="144" t="s">
        <v>242</v>
      </c>
      <c r="C641" s="144" t="s">
        <v>786</v>
      </c>
      <c r="D641" s="144" t="s">
        <v>270</v>
      </c>
      <c r="E641" s="144" t="s">
        <v>787</v>
      </c>
      <c r="F641" s="144" t="s">
        <v>360</v>
      </c>
      <c r="G641" s="145" t="s">
        <v>1786</v>
      </c>
      <c r="H641" s="146">
        <v>2455</v>
      </c>
      <c r="I641" s="143">
        <v>2</v>
      </c>
      <c r="J641" s="131">
        <f>หนองคาย!F54</f>
        <v>96962.81</v>
      </c>
      <c r="K641" s="147">
        <f>หนองคาย!AH54</f>
        <v>86905.09</v>
      </c>
      <c r="L641" s="131">
        <f>หนองคาย!AI54</f>
        <v>487388.94</v>
      </c>
      <c r="M641" s="131">
        <f>หนองคาย!AJ54</f>
        <v>595715.32999999996</v>
      </c>
      <c r="N641" s="144"/>
      <c r="O641" s="144"/>
      <c r="P641" s="144"/>
      <c r="Q641" s="118">
        <f t="shared" si="69"/>
        <v>-108326.38999999996</v>
      </c>
      <c r="R641" s="119">
        <f t="shared" si="70"/>
        <v>198.52909979633401</v>
      </c>
    </row>
    <row r="642" spans="1:18" x14ac:dyDescent="0.5">
      <c r="A642" s="125">
        <v>3</v>
      </c>
      <c r="B642" s="126" t="s">
        <v>242</v>
      </c>
      <c r="C642" s="126" t="s">
        <v>786</v>
      </c>
      <c r="D642" s="126" t="s">
        <v>270</v>
      </c>
      <c r="E642" s="126" t="s">
        <v>787</v>
      </c>
      <c r="F642" s="126" t="s">
        <v>360</v>
      </c>
      <c r="G642" s="127" t="s">
        <v>1787</v>
      </c>
      <c r="H642" s="128">
        <v>2020</v>
      </c>
      <c r="I642" s="125">
        <v>2</v>
      </c>
      <c r="J642" s="131">
        <f>หนองคาย!F55</f>
        <v>43011.48</v>
      </c>
      <c r="K642" s="147">
        <f>หนองคาย!AH55</f>
        <v>60184.03</v>
      </c>
      <c r="L642" s="131">
        <f>หนองคาย!AI55</f>
        <v>477580.47</v>
      </c>
      <c r="M642" s="131">
        <f>หนองคาย!AJ55</f>
        <v>572050.21</v>
      </c>
      <c r="N642" s="126"/>
      <c r="O642" s="126"/>
      <c r="P642" s="126"/>
      <c r="Q642" s="118">
        <f t="shared" si="69"/>
        <v>-94469.739999999991</v>
      </c>
      <c r="R642" s="119">
        <f t="shared" si="70"/>
        <v>236.42597524752475</v>
      </c>
    </row>
    <row r="643" spans="1:18" x14ac:dyDescent="0.5">
      <c r="A643" s="125">
        <v>4</v>
      </c>
      <c r="B643" s="126" t="s">
        <v>242</v>
      </c>
      <c r="C643" s="126" t="s">
        <v>786</v>
      </c>
      <c r="D643" s="126" t="s">
        <v>270</v>
      </c>
      <c r="E643" s="126" t="s">
        <v>787</v>
      </c>
      <c r="F643" s="126" t="s">
        <v>360</v>
      </c>
      <c r="G643" s="127" t="s">
        <v>1788</v>
      </c>
      <c r="H643" s="128">
        <v>3422</v>
      </c>
      <c r="I643" s="125">
        <v>3</v>
      </c>
      <c r="J643" s="131">
        <f>หนองคาย!F56</f>
        <v>176123.13</v>
      </c>
      <c r="K643" s="147">
        <f>หนองคาย!AH56</f>
        <v>178766.45</v>
      </c>
      <c r="L643" s="131">
        <f>หนองคาย!AI56</f>
        <v>498896.82</v>
      </c>
      <c r="M643" s="131">
        <f>หนองคาย!AJ56</f>
        <v>732350.4</v>
      </c>
      <c r="N643" s="126"/>
      <c r="O643" s="126"/>
      <c r="P643" s="126"/>
      <c r="Q643" s="118">
        <f t="shared" si="69"/>
        <v>-233453.58000000002</v>
      </c>
      <c r="R643" s="119">
        <f t="shared" si="70"/>
        <v>145.79100526008182</v>
      </c>
    </row>
    <row r="644" spans="1:18" x14ac:dyDescent="0.5">
      <c r="A644" s="125">
        <v>5</v>
      </c>
      <c r="B644" s="126" t="s">
        <v>242</v>
      </c>
      <c r="C644" s="126" t="s">
        <v>786</v>
      </c>
      <c r="D644" s="126" t="s">
        <v>270</v>
      </c>
      <c r="E644" s="126" t="s">
        <v>787</v>
      </c>
      <c r="F644" s="126" t="s">
        <v>360</v>
      </c>
      <c r="G644" s="127" t="s">
        <v>1789</v>
      </c>
      <c r="H644" s="128">
        <v>2553</v>
      </c>
      <c r="I644" s="125">
        <v>2</v>
      </c>
      <c r="J644" s="131">
        <f>หนองคาย!F57</f>
        <v>145115.45000000001</v>
      </c>
      <c r="K644" s="147">
        <f>หนองคาย!AH57</f>
        <v>118151.32000000002</v>
      </c>
      <c r="L644" s="131">
        <f>หนองคาย!AI57</f>
        <v>519888.88</v>
      </c>
      <c r="M644" s="131">
        <f>หนองคาย!AJ57</f>
        <v>649858.49</v>
      </c>
      <c r="N644" s="126"/>
      <c r="O644" s="126"/>
      <c r="P644" s="126"/>
      <c r="Q644" s="118">
        <f t="shared" si="69"/>
        <v>-129969.60999999999</v>
      </c>
      <c r="R644" s="119">
        <f t="shared" si="70"/>
        <v>203.63841754798275</v>
      </c>
    </row>
    <row r="645" spans="1:18" x14ac:dyDescent="0.5">
      <c r="A645" s="125">
        <v>6</v>
      </c>
      <c r="B645" s="126" t="s">
        <v>242</v>
      </c>
      <c r="C645" s="126" t="s">
        <v>786</v>
      </c>
      <c r="D645" s="126" t="s">
        <v>270</v>
      </c>
      <c r="E645" s="126" t="s">
        <v>787</v>
      </c>
      <c r="F645" s="126" t="s">
        <v>360</v>
      </c>
      <c r="G645" s="127" t="s">
        <v>1790</v>
      </c>
      <c r="H645" s="128">
        <v>961</v>
      </c>
      <c r="I645" s="125">
        <v>1</v>
      </c>
      <c r="J645" s="131">
        <f>หนองคาย!F58</f>
        <v>117494</v>
      </c>
      <c r="K645" s="147">
        <f>หนองคาย!AH58</f>
        <v>108567.57</v>
      </c>
      <c r="L645" s="131">
        <f>หนองคาย!AI58</f>
        <v>316391.83999999997</v>
      </c>
      <c r="M645" s="131">
        <f>หนองคาย!AJ58</f>
        <v>360107.83</v>
      </c>
      <c r="N645" s="126"/>
      <c r="O645" s="126"/>
      <c r="P645" s="126"/>
      <c r="Q645" s="118">
        <f t="shared" si="69"/>
        <v>-43715.990000000049</v>
      </c>
      <c r="R645" s="119">
        <f t="shared" si="70"/>
        <v>329.2318834547346</v>
      </c>
    </row>
    <row r="646" spans="1:18" x14ac:dyDescent="0.5">
      <c r="A646" s="125">
        <v>7</v>
      </c>
      <c r="B646" s="126" t="s">
        <v>242</v>
      </c>
      <c r="C646" s="126" t="s">
        <v>786</v>
      </c>
      <c r="D646" s="126" t="s">
        <v>270</v>
      </c>
      <c r="E646" s="126" t="s">
        <v>787</v>
      </c>
      <c r="F646" s="126" t="s">
        <v>360</v>
      </c>
      <c r="G646" s="127" t="s">
        <v>1791</v>
      </c>
      <c r="H646" s="128">
        <v>2039</v>
      </c>
      <c r="I646" s="125">
        <v>2</v>
      </c>
      <c r="J646" s="131">
        <f>หนองคาย!F59</f>
        <v>386102.8</v>
      </c>
      <c r="K646" s="147">
        <f>หนองคาย!AH59</f>
        <v>410097.87999999995</v>
      </c>
      <c r="L646" s="131">
        <f>หนองคาย!AI59</f>
        <v>505494.98</v>
      </c>
      <c r="M646" s="131">
        <f>หนองคาย!AJ59</f>
        <v>542382.41999999993</v>
      </c>
      <c r="N646" s="126"/>
      <c r="O646" s="126"/>
      <c r="P646" s="126"/>
      <c r="Q646" s="118">
        <f t="shared" si="69"/>
        <v>-36887.439999999944</v>
      </c>
      <c r="R646" s="119">
        <f t="shared" si="70"/>
        <v>247.9131829328102</v>
      </c>
    </row>
    <row r="647" spans="1:18" s="140" customFormat="1" x14ac:dyDescent="0.5">
      <c r="A647" s="133">
        <v>4</v>
      </c>
      <c r="B647" s="134" t="s">
        <v>242</v>
      </c>
      <c r="C647" s="134"/>
      <c r="D647" s="134"/>
      <c r="E647" s="134" t="s">
        <v>257</v>
      </c>
      <c r="F647" s="134"/>
      <c r="G647" s="135" t="s">
        <v>795</v>
      </c>
      <c r="H647" s="141">
        <f>SUM(H640:H646)</f>
        <v>13450</v>
      </c>
      <c r="I647" s="133"/>
      <c r="J647" s="137">
        <f>SUM(J640:J646)</f>
        <v>964809.67000000016</v>
      </c>
      <c r="K647" s="137">
        <f t="shared" ref="K647:M647" si="76">SUM(K640:K646)</f>
        <v>962672.33999999985</v>
      </c>
      <c r="L647" s="137">
        <f t="shared" si="76"/>
        <v>2805641.9299999997</v>
      </c>
      <c r="M647" s="137">
        <f t="shared" si="76"/>
        <v>3452464.6799999997</v>
      </c>
      <c r="N647" s="134">
        <v>6</v>
      </c>
      <c r="O647" s="134">
        <v>6</v>
      </c>
      <c r="P647" s="134">
        <f>N647-O647</f>
        <v>0</v>
      </c>
      <c r="Q647" s="138">
        <f t="shared" ref="Q647:Q710" si="77">L647-M647</f>
        <v>-646822.75</v>
      </c>
      <c r="R647" s="139">
        <f>L647/H647</f>
        <v>208.5979130111524</v>
      </c>
    </row>
    <row r="648" spans="1:18" x14ac:dyDescent="0.5">
      <c r="A648" s="125">
        <v>1</v>
      </c>
      <c r="B648" s="126" t="s">
        <v>242</v>
      </c>
      <c r="C648" s="126" t="s">
        <v>796</v>
      </c>
      <c r="D648" s="126" t="s">
        <v>277</v>
      </c>
      <c r="E648" s="126" t="s">
        <v>797</v>
      </c>
      <c r="F648" s="126" t="s">
        <v>390</v>
      </c>
      <c r="G648" s="127" t="s">
        <v>798</v>
      </c>
      <c r="H648" s="128"/>
      <c r="I648" s="125"/>
      <c r="J648" s="129"/>
      <c r="K648" s="130"/>
      <c r="L648" s="131"/>
      <c r="M648" s="131"/>
      <c r="N648" s="126"/>
      <c r="O648" s="126"/>
      <c r="P648" s="126"/>
    </row>
    <row r="649" spans="1:18" x14ac:dyDescent="0.5">
      <c r="A649" s="125">
        <v>2</v>
      </c>
      <c r="B649" s="126" t="s">
        <v>242</v>
      </c>
      <c r="C649" s="126" t="s">
        <v>796</v>
      </c>
      <c r="D649" s="126" t="s">
        <v>277</v>
      </c>
      <c r="E649" s="126" t="s">
        <v>797</v>
      </c>
      <c r="F649" s="126" t="s">
        <v>360</v>
      </c>
      <c r="G649" s="127" t="s">
        <v>1792</v>
      </c>
      <c r="H649" s="128">
        <v>3187</v>
      </c>
      <c r="I649" s="125">
        <v>3</v>
      </c>
      <c r="J649" s="129">
        <f>หนองคาย!F60</f>
        <v>104653.53</v>
      </c>
      <c r="K649" s="130">
        <f>หนองคาย!AH60</f>
        <v>-614821.67000000004</v>
      </c>
      <c r="L649" s="131">
        <f>หนองคาย!AI60</f>
        <v>527796.07000000007</v>
      </c>
      <c r="M649" s="131">
        <f>หนองคาย!AJ60</f>
        <v>500505.43999999994</v>
      </c>
      <c r="N649" s="126"/>
      <c r="O649" s="126"/>
      <c r="P649" s="126"/>
      <c r="Q649" s="118">
        <f t="shared" si="77"/>
        <v>27290.630000000121</v>
      </c>
      <c r="R649" s="119">
        <f t="shared" ref="R649:R710" si="78">L649/H649</f>
        <v>165.60905867587076</v>
      </c>
    </row>
    <row r="650" spans="1:18" x14ac:dyDescent="0.5">
      <c r="A650" s="125">
        <v>3</v>
      </c>
      <c r="B650" s="126" t="s">
        <v>242</v>
      </c>
      <c r="C650" s="126" t="s">
        <v>796</v>
      </c>
      <c r="D650" s="126" t="s">
        <v>277</v>
      </c>
      <c r="E650" s="126" t="s">
        <v>797</v>
      </c>
      <c r="F650" s="126" t="s">
        <v>360</v>
      </c>
      <c r="G650" s="127" t="s">
        <v>1793</v>
      </c>
      <c r="H650" s="128">
        <v>4931</v>
      </c>
      <c r="I650" s="125">
        <v>4</v>
      </c>
      <c r="J650" s="129">
        <f>หนองคาย!F61</f>
        <v>122366.15</v>
      </c>
      <c r="K650" s="130">
        <f>หนองคาย!AH61</f>
        <v>132457.69999999998</v>
      </c>
      <c r="L650" s="131">
        <f>หนองคาย!AI61</f>
        <v>614333.96</v>
      </c>
      <c r="M650" s="131">
        <f>หนองคาย!AJ61</f>
        <v>621007.99</v>
      </c>
      <c r="N650" s="126"/>
      <c r="O650" s="126"/>
      <c r="P650" s="126"/>
      <c r="Q650" s="118">
        <f t="shared" si="77"/>
        <v>-6674.0300000000279</v>
      </c>
      <c r="R650" s="119">
        <f t="shared" si="78"/>
        <v>124.58607990265665</v>
      </c>
    </row>
    <row r="651" spans="1:18" x14ac:dyDescent="0.5">
      <c r="A651" s="125">
        <v>4</v>
      </c>
      <c r="B651" s="126" t="s">
        <v>242</v>
      </c>
      <c r="C651" s="126" t="s">
        <v>796</v>
      </c>
      <c r="D651" s="126" t="s">
        <v>277</v>
      </c>
      <c r="E651" s="126" t="s">
        <v>797</v>
      </c>
      <c r="F651" s="126" t="s">
        <v>360</v>
      </c>
      <c r="G651" s="127" t="s">
        <v>1794</v>
      </c>
      <c r="H651" s="128">
        <v>2673</v>
      </c>
      <c r="I651" s="125">
        <v>2</v>
      </c>
      <c r="J651" s="129">
        <f>หนองคาย!F62</f>
        <v>168113.08</v>
      </c>
      <c r="K651" s="130">
        <f>หนองคาย!AH62</f>
        <v>183469.87999999998</v>
      </c>
      <c r="L651" s="131">
        <f>หนองคาย!AI62</f>
        <v>586283.92999999993</v>
      </c>
      <c r="M651" s="131">
        <f>หนองคาย!AJ62</f>
        <v>624139.78</v>
      </c>
      <c r="N651" s="126"/>
      <c r="O651" s="126"/>
      <c r="P651" s="126"/>
      <c r="Q651" s="118">
        <f t="shared" si="77"/>
        <v>-37855.850000000093</v>
      </c>
      <c r="R651" s="119">
        <f t="shared" si="78"/>
        <v>219.33555181444069</v>
      </c>
    </row>
    <row r="652" spans="1:18" x14ac:dyDescent="0.5">
      <c r="A652" s="125">
        <v>5</v>
      </c>
      <c r="B652" s="126" t="s">
        <v>242</v>
      </c>
      <c r="C652" s="126" t="s">
        <v>796</v>
      </c>
      <c r="D652" s="126" t="s">
        <v>277</v>
      </c>
      <c r="E652" s="126" t="s">
        <v>797</v>
      </c>
      <c r="F652" s="126" t="s">
        <v>360</v>
      </c>
      <c r="G652" s="127" t="s">
        <v>1795</v>
      </c>
      <c r="H652" s="128">
        <v>3204</v>
      </c>
      <c r="I652" s="125">
        <v>3</v>
      </c>
      <c r="J652" s="129">
        <f>หนองคาย!F63</f>
        <v>128124.25</v>
      </c>
      <c r="K652" s="130">
        <f>หนองคาย!AH63</f>
        <v>146350.54999999999</v>
      </c>
      <c r="L652" s="131">
        <f>หนองคาย!AI63</f>
        <v>717770.15</v>
      </c>
      <c r="M652" s="131">
        <f>หนองคาย!AJ63</f>
        <v>694180.01</v>
      </c>
      <c r="N652" s="126"/>
      <c r="O652" s="126"/>
      <c r="P652" s="126"/>
      <c r="Q652" s="118">
        <f t="shared" si="77"/>
        <v>23590.140000000014</v>
      </c>
      <c r="R652" s="119">
        <f t="shared" si="78"/>
        <v>224.02314294631711</v>
      </c>
    </row>
    <row r="653" spans="1:18" x14ac:dyDescent="0.5">
      <c r="A653" s="125">
        <v>6</v>
      </c>
      <c r="B653" s="126" t="s">
        <v>242</v>
      </c>
      <c r="C653" s="126" t="s">
        <v>796</v>
      </c>
      <c r="D653" s="126" t="s">
        <v>277</v>
      </c>
      <c r="E653" s="126" t="s">
        <v>797</v>
      </c>
      <c r="F653" s="126" t="s">
        <v>360</v>
      </c>
      <c r="G653" s="127" t="s">
        <v>1796</v>
      </c>
      <c r="H653" s="128">
        <v>2244</v>
      </c>
      <c r="I653" s="125">
        <v>2</v>
      </c>
      <c r="J653" s="129">
        <f>หนองคาย!F64</f>
        <v>86690.43</v>
      </c>
      <c r="K653" s="130">
        <f>หนองคาย!AH64</f>
        <v>88541.15</v>
      </c>
      <c r="L653" s="131">
        <f>หนองคาย!AI64</f>
        <v>524040.43</v>
      </c>
      <c r="M653" s="131">
        <f>หนองคาย!AJ64</f>
        <v>560932.67999999993</v>
      </c>
      <c r="N653" s="126"/>
      <c r="O653" s="126"/>
      <c r="P653" s="126"/>
      <c r="Q653" s="118">
        <f t="shared" si="77"/>
        <v>-36892.249999999942</v>
      </c>
      <c r="R653" s="119">
        <f t="shared" si="78"/>
        <v>233.52960338680927</v>
      </c>
    </row>
    <row r="654" spans="1:18" s="140" customFormat="1" x14ac:dyDescent="0.5">
      <c r="A654" s="133">
        <v>5</v>
      </c>
      <c r="B654" s="134" t="s">
        <v>242</v>
      </c>
      <c r="C654" s="134"/>
      <c r="D654" s="134"/>
      <c r="E654" s="134" t="s">
        <v>257</v>
      </c>
      <c r="F654" s="134"/>
      <c r="G654" s="135" t="s">
        <v>804</v>
      </c>
      <c r="H654" s="141">
        <f>SUM(H648:H653)</f>
        <v>16239</v>
      </c>
      <c r="I654" s="133"/>
      <c r="J654" s="137">
        <f>SUM(J648:J653)</f>
        <v>609947.43999999994</v>
      </c>
      <c r="K654" s="142">
        <f>SUM(K648:K653)</f>
        <v>-64002.390000000101</v>
      </c>
      <c r="L654" s="137">
        <f t="shared" ref="L654:M654" si="79">SUM(L648:L653)</f>
        <v>2970224.54</v>
      </c>
      <c r="M654" s="137">
        <f t="shared" si="79"/>
        <v>3000765.8999999994</v>
      </c>
      <c r="N654" s="134">
        <v>5</v>
      </c>
      <c r="O654" s="134">
        <v>5</v>
      </c>
      <c r="P654" s="134">
        <f>N654-O654</f>
        <v>0</v>
      </c>
      <c r="Q654" s="138">
        <f t="shared" si="77"/>
        <v>-30541.359999999404</v>
      </c>
      <c r="R654" s="139">
        <f>L654/H654</f>
        <v>182.90686249153273</v>
      </c>
    </row>
    <row r="655" spans="1:18" x14ac:dyDescent="0.5">
      <c r="A655" s="125">
        <v>1</v>
      </c>
      <c r="B655" s="126" t="s">
        <v>242</v>
      </c>
      <c r="C655" s="126" t="s">
        <v>805</v>
      </c>
      <c r="D655" s="126" t="s">
        <v>291</v>
      </c>
      <c r="E655" s="126" t="s">
        <v>806</v>
      </c>
      <c r="F655" s="126" t="s">
        <v>390</v>
      </c>
      <c r="G655" s="127" t="s">
        <v>807</v>
      </c>
      <c r="H655" s="128"/>
      <c r="I655" s="125"/>
      <c r="J655" s="129"/>
      <c r="K655" s="130"/>
      <c r="L655" s="131"/>
      <c r="M655" s="131"/>
      <c r="N655" s="126"/>
      <c r="O655" s="126"/>
      <c r="P655" s="126"/>
    </row>
    <row r="656" spans="1:18" x14ac:dyDescent="0.5">
      <c r="A656" s="125">
        <v>2</v>
      </c>
      <c r="B656" s="126" t="s">
        <v>242</v>
      </c>
      <c r="C656" s="126" t="s">
        <v>805</v>
      </c>
      <c r="D656" s="126" t="s">
        <v>291</v>
      </c>
      <c r="E656" s="126" t="s">
        <v>806</v>
      </c>
      <c r="F656" s="126" t="s">
        <v>360</v>
      </c>
      <c r="G656" s="127" t="s">
        <v>1797</v>
      </c>
      <c r="H656" s="128">
        <v>5619</v>
      </c>
      <c r="I656" s="125">
        <v>4</v>
      </c>
      <c r="J656" s="129">
        <f>หนองคาย!F65</f>
        <v>113532.25</v>
      </c>
      <c r="K656" s="130">
        <f>หนองคาย!AH65</f>
        <v>183900.28999999998</v>
      </c>
      <c r="L656" s="131">
        <f>หนองคาย!AI65</f>
        <v>879512.93</v>
      </c>
      <c r="M656" s="131">
        <f>หนองคาย!AJ65</f>
        <v>887837.88</v>
      </c>
      <c r="N656" s="126"/>
      <c r="O656" s="126"/>
      <c r="P656" s="126"/>
      <c r="Q656" s="118">
        <f t="shared" si="77"/>
        <v>-8324.9499999999534</v>
      </c>
      <c r="R656" s="119">
        <f t="shared" si="78"/>
        <v>156.52481402384768</v>
      </c>
    </row>
    <row r="657" spans="1:18" x14ac:dyDescent="0.5">
      <c r="A657" s="125">
        <v>3</v>
      </c>
      <c r="B657" s="126" t="s">
        <v>242</v>
      </c>
      <c r="C657" s="126" t="s">
        <v>805</v>
      </c>
      <c r="D657" s="126" t="s">
        <v>291</v>
      </c>
      <c r="E657" s="126" t="s">
        <v>806</v>
      </c>
      <c r="F657" s="126" t="s">
        <v>360</v>
      </c>
      <c r="G657" s="127" t="s">
        <v>1798</v>
      </c>
      <c r="H657" s="128">
        <v>5086</v>
      </c>
      <c r="I657" s="125">
        <v>4</v>
      </c>
      <c r="J657" s="129">
        <f>หนองคาย!F66</f>
        <v>175624.4</v>
      </c>
      <c r="K657" s="130">
        <f>หนองคาย!AH66</f>
        <v>270171.82999999996</v>
      </c>
      <c r="L657" s="131">
        <f>หนองคาย!AI66</f>
        <v>826570.05</v>
      </c>
      <c r="M657" s="131">
        <f>หนองคาย!AJ66</f>
        <v>799151.17</v>
      </c>
      <c r="N657" s="126"/>
      <c r="O657" s="126"/>
      <c r="P657" s="126"/>
      <c r="Q657" s="118">
        <f t="shared" si="77"/>
        <v>27418.880000000005</v>
      </c>
      <c r="R657" s="119">
        <f t="shared" si="78"/>
        <v>162.51868855682267</v>
      </c>
    </row>
    <row r="658" spans="1:18" x14ac:dyDescent="0.5">
      <c r="A658" s="125">
        <v>4</v>
      </c>
      <c r="B658" s="126" t="s">
        <v>242</v>
      </c>
      <c r="C658" s="126" t="s">
        <v>805</v>
      </c>
      <c r="D658" s="126" t="s">
        <v>291</v>
      </c>
      <c r="E658" s="126" t="s">
        <v>806</v>
      </c>
      <c r="F658" s="126" t="s">
        <v>360</v>
      </c>
      <c r="G658" s="127" t="s">
        <v>1799</v>
      </c>
      <c r="H658" s="132">
        <v>7208</v>
      </c>
      <c r="I658" s="125">
        <v>5</v>
      </c>
      <c r="J658" s="129">
        <f>หนองคาย!F67</f>
        <v>293478.09000000003</v>
      </c>
      <c r="K658" s="130">
        <f>หนองคาย!AH67</f>
        <v>360568.15</v>
      </c>
      <c r="L658" s="131">
        <f>หนองคาย!AI67</f>
        <v>746754.48</v>
      </c>
      <c r="M658" s="131">
        <f>หนองคาย!AJ67</f>
        <v>736878.24</v>
      </c>
      <c r="N658" s="126"/>
      <c r="O658" s="126"/>
      <c r="P658" s="126"/>
      <c r="Q658" s="118">
        <f t="shared" si="77"/>
        <v>9876.2399999999907</v>
      </c>
      <c r="R658" s="119">
        <f t="shared" si="78"/>
        <v>103.60078801331854</v>
      </c>
    </row>
    <row r="659" spans="1:18" s="140" customFormat="1" x14ac:dyDescent="0.5">
      <c r="A659" s="133">
        <v>6</v>
      </c>
      <c r="B659" s="134" t="s">
        <v>242</v>
      </c>
      <c r="C659" s="134"/>
      <c r="D659" s="134"/>
      <c r="E659" s="134" t="s">
        <v>257</v>
      </c>
      <c r="F659" s="134"/>
      <c r="G659" s="135" t="s">
        <v>811</v>
      </c>
      <c r="H659" s="141">
        <f>SUM(H656:H658)</f>
        <v>17913</v>
      </c>
      <c r="I659" s="133"/>
      <c r="J659" s="137">
        <f>SUM(J655:J658)</f>
        <v>582634.74</v>
      </c>
      <c r="K659" s="137">
        <f t="shared" ref="K659:M659" si="80">SUM(K655:K658)</f>
        <v>814640.27</v>
      </c>
      <c r="L659" s="137">
        <f t="shared" si="80"/>
        <v>2452837.46</v>
      </c>
      <c r="M659" s="137">
        <f t="shared" si="80"/>
        <v>2423867.29</v>
      </c>
      <c r="N659" s="134">
        <v>3</v>
      </c>
      <c r="O659" s="134">
        <v>3</v>
      </c>
      <c r="P659" s="134">
        <f>N659-O659</f>
        <v>0</v>
      </c>
      <c r="Q659" s="138">
        <f t="shared" si="77"/>
        <v>28970.169999999925</v>
      </c>
      <c r="R659" s="139">
        <f>L659/H659</f>
        <v>136.93057890917211</v>
      </c>
    </row>
    <row r="660" spans="1:18" x14ac:dyDescent="0.5">
      <c r="A660" s="125">
        <v>1</v>
      </c>
      <c r="B660" s="126" t="s">
        <v>242</v>
      </c>
      <c r="C660" s="126" t="s">
        <v>812</v>
      </c>
      <c r="D660" s="126" t="s">
        <v>305</v>
      </c>
      <c r="E660" s="126" t="s">
        <v>813</v>
      </c>
      <c r="F660" s="126" t="s">
        <v>390</v>
      </c>
      <c r="G660" s="127" t="s">
        <v>814</v>
      </c>
      <c r="H660" s="128"/>
      <c r="I660" s="125"/>
      <c r="J660" s="129"/>
      <c r="K660" s="130"/>
      <c r="L660" s="131"/>
      <c r="M660" s="131"/>
      <c r="N660" s="126"/>
      <c r="O660" s="126"/>
      <c r="P660" s="126"/>
    </row>
    <row r="661" spans="1:18" x14ac:dyDescent="0.5">
      <c r="A661" s="125">
        <v>2</v>
      </c>
      <c r="B661" s="126" t="s">
        <v>242</v>
      </c>
      <c r="C661" s="126" t="s">
        <v>812</v>
      </c>
      <c r="D661" s="126" t="s">
        <v>305</v>
      </c>
      <c r="E661" s="126" t="s">
        <v>813</v>
      </c>
      <c r="F661" s="126" t="s">
        <v>360</v>
      </c>
      <c r="G661" s="127" t="s">
        <v>1800</v>
      </c>
      <c r="H661" s="128">
        <v>2983</v>
      </c>
      <c r="I661" s="125">
        <v>2</v>
      </c>
      <c r="J661" s="129">
        <f>หนองคาย!F68</f>
        <v>333449.96000000002</v>
      </c>
      <c r="K661" s="130">
        <f>หนองคาย!AH68</f>
        <v>404501.98000000004</v>
      </c>
      <c r="L661" s="131">
        <f>หนองคาย!AI68</f>
        <v>1218273.67</v>
      </c>
      <c r="M661" s="131">
        <f>หนองคาย!AJ68</f>
        <v>1033941.96</v>
      </c>
      <c r="N661" s="126"/>
      <c r="O661" s="126"/>
      <c r="P661" s="126"/>
      <c r="Q661" s="118">
        <f t="shared" si="77"/>
        <v>184331.70999999996</v>
      </c>
      <c r="R661" s="119">
        <f t="shared" si="78"/>
        <v>408.40552128729462</v>
      </c>
    </row>
    <row r="662" spans="1:18" x14ac:dyDescent="0.5">
      <c r="A662" s="125">
        <v>3</v>
      </c>
      <c r="B662" s="126" t="s">
        <v>242</v>
      </c>
      <c r="C662" s="126" t="s">
        <v>812</v>
      </c>
      <c r="D662" s="126" t="s">
        <v>305</v>
      </c>
      <c r="E662" s="126" t="s">
        <v>813</v>
      </c>
      <c r="F662" s="126" t="s">
        <v>360</v>
      </c>
      <c r="G662" s="127" t="s">
        <v>1801</v>
      </c>
      <c r="H662" s="128">
        <v>3185</v>
      </c>
      <c r="I662" s="125">
        <v>3</v>
      </c>
      <c r="J662" s="129">
        <f>หนองคาย!F69</f>
        <v>372045.07</v>
      </c>
      <c r="K662" s="130">
        <f>หนองคาย!AH69</f>
        <v>400300.88</v>
      </c>
      <c r="L662" s="131">
        <f>หนองคาย!AI69</f>
        <v>503482.4</v>
      </c>
      <c r="M662" s="131">
        <f>หนองคาย!AJ69</f>
        <v>530297.65</v>
      </c>
      <c r="N662" s="126"/>
      <c r="O662" s="126"/>
      <c r="P662" s="126"/>
      <c r="Q662" s="118">
        <f t="shared" si="77"/>
        <v>-26815.25</v>
      </c>
      <c r="R662" s="119">
        <f t="shared" si="78"/>
        <v>158.07924646781791</v>
      </c>
    </row>
    <row r="663" spans="1:18" x14ac:dyDescent="0.5">
      <c r="A663" s="125">
        <v>4</v>
      </c>
      <c r="B663" s="126" t="s">
        <v>242</v>
      </c>
      <c r="C663" s="126" t="s">
        <v>812</v>
      </c>
      <c r="D663" s="126" t="s">
        <v>305</v>
      </c>
      <c r="E663" s="126" t="s">
        <v>813</v>
      </c>
      <c r="F663" s="126" t="s">
        <v>360</v>
      </c>
      <c r="G663" s="127" t="s">
        <v>1802</v>
      </c>
      <c r="H663" s="128">
        <v>5687</v>
      </c>
      <c r="I663" s="125">
        <v>4</v>
      </c>
      <c r="J663" s="129">
        <f>หนองคาย!F70</f>
        <v>274405.59000000003</v>
      </c>
      <c r="K663" s="130">
        <f>หนองคาย!AH70</f>
        <v>339751.94</v>
      </c>
      <c r="L663" s="131">
        <f>หนองคาย!AI70</f>
        <v>1401304.96</v>
      </c>
      <c r="M663" s="131">
        <f>หนองคาย!AJ70</f>
        <v>1039782.5599999999</v>
      </c>
      <c r="N663" s="126"/>
      <c r="O663" s="126"/>
      <c r="P663" s="126"/>
      <c r="Q663" s="118">
        <f t="shared" si="77"/>
        <v>361522.4</v>
      </c>
      <c r="R663" s="119">
        <f t="shared" si="78"/>
        <v>246.40495164410058</v>
      </c>
    </row>
    <row r="664" spans="1:18" x14ac:dyDescent="0.5">
      <c r="A664" s="125">
        <v>5</v>
      </c>
      <c r="B664" s="126" t="s">
        <v>242</v>
      </c>
      <c r="C664" s="126" t="s">
        <v>812</v>
      </c>
      <c r="D664" s="126" t="s">
        <v>305</v>
      </c>
      <c r="E664" s="126" t="s">
        <v>813</v>
      </c>
      <c r="F664" s="126" t="s">
        <v>360</v>
      </c>
      <c r="G664" s="127" t="s">
        <v>1803</v>
      </c>
      <c r="H664" s="128">
        <v>5400</v>
      </c>
      <c r="I664" s="125">
        <v>4</v>
      </c>
      <c r="J664" s="129">
        <f>หนองคาย!F71</f>
        <v>1486128.94</v>
      </c>
      <c r="K664" s="130">
        <f>หนองคาย!AH71</f>
        <v>1562550.44</v>
      </c>
      <c r="L664" s="131">
        <f>หนองคาย!AI71</f>
        <v>945756.13</v>
      </c>
      <c r="M664" s="131">
        <f>หนองคาย!AJ71</f>
        <v>799780.72</v>
      </c>
      <c r="N664" s="126"/>
      <c r="O664" s="126"/>
      <c r="P664" s="126"/>
      <c r="Q664" s="118">
        <f t="shared" si="77"/>
        <v>145975.41000000003</v>
      </c>
      <c r="R664" s="119">
        <f t="shared" si="78"/>
        <v>175.14002407407406</v>
      </c>
    </row>
    <row r="665" spans="1:18" x14ac:dyDescent="0.5">
      <c r="A665" s="125">
        <v>6</v>
      </c>
      <c r="B665" s="126" t="s">
        <v>242</v>
      </c>
      <c r="C665" s="126" t="s">
        <v>812</v>
      </c>
      <c r="D665" s="126" t="s">
        <v>305</v>
      </c>
      <c r="E665" s="126" t="s">
        <v>813</v>
      </c>
      <c r="F665" s="126" t="s">
        <v>360</v>
      </c>
      <c r="G665" s="127" t="s">
        <v>1804</v>
      </c>
      <c r="H665" s="132">
        <v>9957</v>
      </c>
      <c r="I665" s="125">
        <v>5</v>
      </c>
      <c r="J665" s="129">
        <f>หนองคาย!F72</f>
        <v>1394093.1</v>
      </c>
      <c r="K665" s="130">
        <f>หนองคาย!AH72</f>
        <v>1390659.9200000002</v>
      </c>
      <c r="L665" s="131">
        <f>หนองคาย!AI72</f>
        <v>1654876.17</v>
      </c>
      <c r="M665" s="131">
        <f>หนองคาย!AJ72</f>
        <v>1268005.74</v>
      </c>
      <c r="N665" s="126"/>
      <c r="O665" s="126"/>
      <c r="P665" s="126"/>
      <c r="Q665" s="118">
        <f t="shared" si="77"/>
        <v>386870.42999999993</v>
      </c>
      <c r="R665" s="119">
        <f t="shared" si="78"/>
        <v>166.20228683338354</v>
      </c>
    </row>
    <row r="666" spans="1:18" x14ac:dyDescent="0.5">
      <c r="A666" s="125">
        <v>7</v>
      </c>
      <c r="B666" s="126" t="s">
        <v>242</v>
      </c>
      <c r="C666" s="126" t="s">
        <v>812</v>
      </c>
      <c r="D666" s="126" t="s">
        <v>305</v>
      </c>
      <c r="E666" s="126" t="s">
        <v>813</v>
      </c>
      <c r="F666" s="126" t="s">
        <v>360</v>
      </c>
      <c r="G666" s="127" t="s">
        <v>1805</v>
      </c>
      <c r="H666" s="128">
        <v>2898</v>
      </c>
      <c r="I666" s="125">
        <v>2</v>
      </c>
      <c r="J666" s="129">
        <f>หนองคาย!F73</f>
        <v>858810.5</v>
      </c>
      <c r="K666" s="130">
        <f>หนองคาย!AH73</f>
        <v>830802.7</v>
      </c>
      <c r="L666" s="131">
        <f>หนองคาย!AI73</f>
        <v>610662.08000000007</v>
      </c>
      <c r="M666" s="131">
        <f>หนองคาย!AJ73</f>
        <v>542803.06999999995</v>
      </c>
      <c r="N666" s="126"/>
      <c r="O666" s="126"/>
      <c r="P666" s="126"/>
      <c r="Q666" s="118">
        <f t="shared" si="77"/>
        <v>67859.010000000126</v>
      </c>
      <c r="R666" s="119">
        <f t="shared" si="78"/>
        <v>210.71845410628021</v>
      </c>
    </row>
    <row r="667" spans="1:18" x14ac:dyDescent="0.5">
      <c r="A667" s="125">
        <v>8</v>
      </c>
      <c r="B667" s="126" t="s">
        <v>242</v>
      </c>
      <c r="C667" s="126" t="s">
        <v>812</v>
      </c>
      <c r="D667" s="126" t="s">
        <v>305</v>
      </c>
      <c r="E667" s="126" t="s">
        <v>813</v>
      </c>
      <c r="F667" s="126" t="s">
        <v>360</v>
      </c>
      <c r="G667" s="127" t="s">
        <v>1806</v>
      </c>
      <c r="H667" s="128">
        <v>3080</v>
      </c>
      <c r="I667" s="125">
        <v>3</v>
      </c>
      <c r="J667" s="129">
        <f>หนองคาย!F74</f>
        <v>79859.56</v>
      </c>
      <c r="K667" s="130">
        <f>หนองคาย!AH74</f>
        <v>83221.440000000002</v>
      </c>
      <c r="L667" s="131">
        <f>หนองคาย!AI74</f>
        <v>530192.37</v>
      </c>
      <c r="M667" s="131">
        <f>หนองคาย!AJ74</f>
        <v>517526.88</v>
      </c>
      <c r="N667" s="126"/>
      <c r="O667" s="126"/>
      <c r="P667" s="126"/>
      <c r="Q667" s="118">
        <f t="shared" si="77"/>
        <v>12665.489999999991</v>
      </c>
      <c r="R667" s="119">
        <f t="shared" si="78"/>
        <v>172.14037987012986</v>
      </c>
    </row>
    <row r="668" spans="1:18" s="140" customFormat="1" x14ac:dyDescent="0.5">
      <c r="A668" s="133">
        <v>7</v>
      </c>
      <c r="B668" s="134" t="s">
        <v>242</v>
      </c>
      <c r="C668" s="134"/>
      <c r="D668" s="134"/>
      <c r="E668" s="134" t="s">
        <v>257</v>
      </c>
      <c r="F668" s="134"/>
      <c r="G668" s="135" t="s">
        <v>822</v>
      </c>
      <c r="H668" s="141">
        <f>SUM(H661:H667)</f>
        <v>33190</v>
      </c>
      <c r="I668" s="133"/>
      <c r="J668" s="137">
        <f>SUM(J660:J667)</f>
        <v>4798792.72</v>
      </c>
      <c r="K668" s="137">
        <f t="shared" ref="K668:M668" si="81">SUM(K660:K667)</f>
        <v>5011789.3000000007</v>
      </c>
      <c r="L668" s="137">
        <f t="shared" si="81"/>
        <v>6864547.7800000003</v>
      </c>
      <c r="M668" s="137">
        <f t="shared" si="81"/>
        <v>5732138.5800000001</v>
      </c>
      <c r="N668" s="134">
        <v>7</v>
      </c>
      <c r="O668" s="134">
        <v>7</v>
      </c>
      <c r="P668" s="134">
        <f>N668-O668</f>
        <v>0</v>
      </c>
      <c r="Q668" s="138">
        <f t="shared" si="77"/>
        <v>1132409.2000000002</v>
      </c>
      <c r="R668" s="139">
        <f>L668/H668</f>
        <v>206.82578427237121</v>
      </c>
    </row>
    <row r="669" spans="1:18" x14ac:dyDescent="0.5">
      <c r="A669" s="125">
        <v>1</v>
      </c>
      <c r="B669" s="126" t="s">
        <v>242</v>
      </c>
      <c r="C669" s="126" t="s">
        <v>823</v>
      </c>
      <c r="D669" s="126" t="s">
        <v>310</v>
      </c>
      <c r="E669" s="126" t="s">
        <v>824</v>
      </c>
      <c r="F669" s="126" t="s">
        <v>390</v>
      </c>
      <c r="G669" s="127" t="s">
        <v>825</v>
      </c>
      <c r="H669" s="128"/>
      <c r="I669" s="125"/>
      <c r="J669" s="129"/>
      <c r="K669" s="130"/>
      <c r="L669" s="131"/>
      <c r="M669" s="131"/>
      <c r="N669" s="126"/>
      <c r="O669" s="126"/>
      <c r="P669" s="126"/>
    </row>
    <row r="670" spans="1:18" x14ac:dyDescent="0.5">
      <c r="A670" s="125">
        <v>2</v>
      </c>
      <c r="B670" s="126" t="s">
        <v>242</v>
      </c>
      <c r="C670" s="126" t="s">
        <v>823</v>
      </c>
      <c r="D670" s="126" t="s">
        <v>310</v>
      </c>
      <c r="E670" s="126" t="s">
        <v>824</v>
      </c>
      <c r="F670" s="126" t="s">
        <v>360</v>
      </c>
      <c r="G670" s="127" t="s">
        <v>1807</v>
      </c>
      <c r="H670" s="128">
        <v>5394</v>
      </c>
      <c r="I670" s="125">
        <v>4</v>
      </c>
      <c r="J670" s="129">
        <f>หนองคาย!F75</f>
        <v>519.02</v>
      </c>
      <c r="K670" s="130">
        <f>หนองคาย!AH75</f>
        <v>11062.04</v>
      </c>
      <c r="L670" s="131">
        <f>หนองคาย!AI75</f>
        <v>803969.73</v>
      </c>
      <c r="M670" s="131">
        <f>หนองคาย!AJ75</f>
        <v>1044971.6100000001</v>
      </c>
      <c r="N670" s="126"/>
      <c r="O670" s="126"/>
      <c r="P670" s="126"/>
      <c r="Q670" s="118">
        <f t="shared" si="77"/>
        <v>-241001.88000000012</v>
      </c>
      <c r="R670" s="119">
        <f t="shared" si="78"/>
        <v>149.04889321468298</v>
      </c>
    </row>
    <row r="671" spans="1:18" x14ac:dyDescent="0.5">
      <c r="A671" s="125">
        <v>3</v>
      </c>
      <c r="B671" s="126" t="s">
        <v>242</v>
      </c>
      <c r="C671" s="126" t="s">
        <v>823</v>
      </c>
      <c r="D671" s="126" t="s">
        <v>310</v>
      </c>
      <c r="E671" s="126" t="s">
        <v>824</v>
      </c>
      <c r="F671" s="126" t="s">
        <v>360</v>
      </c>
      <c r="G671" s="127" t="s">
        <v>1808</v>
      </c>
      <c r="H671" s="132">
        <v>6493</v>
      </c>
      <c r="I671" s="125">
        <v>5</v>
      </c>
      <c r="J671" s="129">
        <f>หนองคาย!F76</f>
        <v>239143.06</v>
      </c>
      <c r="K671" s="130">
        <f>หนองคาย!AH76</f>
        <v>292221.57</v>
      </c>
      <c r="L671" s="131">
        <f>หนองคาย!AI76</f>
        <v>926706.1</v>
      </c>
      <c r="M671" s="131">
        <f>หนองคาย!AJ76</f>
        <v>1278342.9300000002</v>
      </c>
      <c r="N671" s="126"/>
      <c r="O671" s="126"/>
      <c r="P671" s="126"/>
      <c r="Q671" s="118">
        <f t="shared" si="77"/>
        <v>-351636.83000000019</v>
      </c>
      <c r="R671" s="119">
        <f t="shared" si="78"/>
        <v>142.72387186200524</v>
      </c>
    </row>
    <row r="672" spans="1:18" x14ac:dyDescent="0.5">
      <c r="A672" s="125">
        <v>4</v>
      </c>
      <c r="B672" s="126" t="s">
        <v>242</v>
      </c>
      <c r="C672" s="126" t="s">
        <v>823</v>
      </c>
      <c r="D672" s="126" t="s">
        <v>310</v>
      </c>
      <c r="E672" s="126" t="s">
        <v>824</v>
      </c>
      <c r="F672" s="126" t="s">
        <v>360</v>
      </c>
      <c r="G672" s="127" t="s">
        <v>1809</v>
      </c>
      <c r="H672" s="128">
        <v>2652</v>
      </c>
      <c r="I672" s="125">
        <v>2</v>
      </c>
      <c r="J672" s="129">
        <f>หนองคาย!F77</f>
        <v>71147.02</v>
      </c>
      <c r="K672" s="130">
        <f>หนองคาย!AH77</f>
        <v>66246.86</v>
      </c>
      <c r="L672" s="131">
        <f>หนองคาย!AI77</f>
        <v>400695.78</v>
      </c>
      <c r="M672" s="131">
        <f>หนองคาย!AJ77</f>
        <v>482296.6</v>
      </c>
      <c r="N672" s="126"/>
      <c r="O672" s="126"/>
      <c r="P672" s="126"/>
      <c r="Q672" s="118">
        <f t="shared" si="77"/>
        <v>-81600.819999999949</v>
      </c>
      <c r="R672" s="119">
        <f t="shared" si="78"/>
        <v>151.09192307692308</v>
      </c>
    </row>
    <row r="673" spans="1:18" x14ac:dyDescent="0.5">
      <c r="A673" s="125">
        <v>5</v>
      </c>
      <c r="B673" s="126" t="s">
        <v>242</v>
      </c>
      <c r="C673" s="126" t="s">
        <v>823</v>
      </c>
      <c r="D673" s="126" t="s">
        <v>310</v>
      </c>
      <c r="E673" s="126" t="s">
        <v>824</v>
      </c>
      <c r="F673" s="126" t="s">
        <v>360</v>
      </c>
      <c r="G673" s="127" t="s">
        <v>1810</v>
      </c>
      <c r="H673" s="128">
        <v>5048</v>
      </c>
      <c r="I673" s="125">
        <v>4</v>
      </c>
      <c r="J673" s="129">
        <f>หนองคาย!F78</f>
        <v>44088.95</v>
      </c>
      <c r="K673" s="130">
        <f>หนองคาย!AH78</f>
        <v>76225.179999999993</v>
      </c>
      <c r="L673" s="131">
        <f>หนองคาย!AI78</f>
        <v>753114.89</v>
      </c>
      <c r="M673" s="131">
        <f>หนองคาย!AJ78</f>
        <v>905446.29999999993</v>
      </c>
      <c r="N673" s="126"/>
      <c r="O673" s="126"/>
      <c r="P673" s="126"/>
      <c r="Q673" s="118">
        <f t="shared" si="77"/>
        <v>-152331.40999999992</v>
      </c>
      <c r="R673" s="119">
        <f t="shared" si="78"/>
        <v>149.19074683042788</v>
      </c>
    </row>
    <row r="674" spans="1:18" x14ac:dyDescent="0.5">
      <c r="A674" s="125">
        <v>6</v>
      </c>
      <c r="B674" s="126" t="s">
        <v>242</v>
      </c>
      <c r="C674" s="126" t="s">
        <v>823</v>
      </c>
      <c r="D674" s="126" t="s">
        <v>310</v>
      </c>
      <c r="E674" s="126" t="s">
        <v>824</v>
      </c>
      <c r="F674" s="126" t="s">
        <v>360</v>
      </c>
      <c r="G674" s="127" t="s">
        <v>1811</v>
      </c>
      <c r="H674" s="128">
        <v>4500</v>
      </c>
      <c r="I674" s="125">
        <v>3</v>
      </c>
      <c r="J674" s="129">
        <f>หนองคาย!F79</f>
        <v>926913.4</v>
      </c>
      <c r="K674" s="130">
        <f>หนองคาย!AH79</f>
        <v>1210692.75</v>
      </c>
      <c r="L674" s="131">
        <f>หนองคาย!AI79</f>
        <v>559005.48</v>
      </c>
      <c r="M674" s="131">
        <f>หนองคาย!AJ79</f>
        <v>766100.12</v>
      </c>
      <c r="N674" s="126"/>
      <c r="O674" s="126"/>
      <c r="P674" s="126"/>
      <c r="Q674" s="118">
        <f t="shared" si="77"/>
        <v>-207094.64</v>
      </c>
      <c r="R674" s="119">
        <f t="shared" si="78"/>
        <v>124.22344</v>
      </c>
    </row>
    <row r="675" spans="1:18" x14ac:dyDescent="0.5">
      <c r="A675" s="125">
        <v>7</v>
      </c>
      <c r="B675" s="126" t="s">
        <v>242</v>
      </c>
      <c r="C675" s="126" t="s">
        <v>823</v>
      </c>
      <c r="D675" s="126" t="s">
        <v>310</v>
      </c>
      <c r="E675" s="126" t="s">
        <v>824</v>
      </c>
      <c r="F675" s="126" t="s">
        <v>360</v>
      </c>
      <c r="G675" s="127" t="s">
        <v>1812</v>
      </c>
      <c r="H675" s="128">
        <v>3828</v>
      </c>
      <c r="I675" s="125">
        <v>3</v>
      </c>
      <c r="J675" s="129">
        <f>หนองคาย!F80</f>
        <v>75257.34</v>
      </c>
      <c r="K675" s="130">
        <f>หนองคาย!AH80</f>
        <v>76769.319999999992</v>
      </c>
      <c r="L675" s="131">
        <f>หนองคาย!AI80</f>
        <v>634139.96</v>
      </c>
      <c r="M675" s="131">
        <f>หนองคาย!AJ80</f>
        <v>665188.74</v>
      </c>
      <c r="N675" s="126"/>
      <c r="O675" s="126"/>
      <c r="P675" s="126"/>
      <c r="Q675" s="118">
        <f t="shared" si="77"/>
        <v>-31048.780000000028</v>
      </c>
      <c r="R675" s="119">
        <f t="shared" si="78"/>
        <v>165.65829676071056</v>
      </c>
    </row>
    <row r="676" spans="1:18" s="140" customFormat="1" x14ac:dyDescent="0.5">
      <c r="A676" s="133">
        <v>8</v>
      </c>
      <c r="B676" s="134" t="s">
        <v>242</v>
      </c>
      <c r="C676" s="134"/>
      <c r="D676" s="134"/>
      <c r="E676" s="134" t="s">
        <v>257</v>
      </c>
      <c r="F676" s="134"/>
      <c r="G676" s="135" t="s">
        <v>829</v>
      </c>
      <c r="H676" s="141">
        <f>SUM(H670:H675)</f>
        <v>27915</v>
      </c>
      <c r="I676" s="133"/>
      <c r="J676" s="137">
        <f>SUM(J669:J675)</f>
        <v>1357068.79</v>
      </c>
      <c r="K676" s="137">
        <f t="shared" ref="K676:M676" si="82">SUM(K669:K675)</f>
        <v>1733217.72</v>
      </c>
      <c r="L676" s="137">
        <f t="shared" si="82"/>
        <v>4077631.9400000004</v>
      </c>
      <c r="M676" s="137">
        <f t="shared" si="82"/>
        <v>5142346.3</v>
      </c>
      <c r="N676" s="134">
        <v>6</v>
      </c>
      <c r="O676" s="134">
        <v>6</v>
      </c>
      <c r="P676" s="134">
        <f>N676-O676</f>
        <v>0</v>
      </c>
      <c r="Q676" s="138">
        <f t="shared" si="77"/>
        <v>-1064714.3599999994</v>
      </c>
      <c r="R676" s="139">
        <f>L676/H676</f>
        <v>146.07314848647681</v>
      </c>
    </row>
    <row r="677" spans="1:18" x14ac:dyDescent="0.5">
      <c r="A677" s="125">
        <v>1</v>
      </c>
      <c r="B677" s="126" t="s">
        <v>242</v>
      </c>
      <c r="C677" s="126" t="s">
        <v>830</v>
      </c>
      <c r="D677" s="126" t="s">
        <v>298</v>
      </c>
      <c r="E677" s="126" t="s">
        <v>831</v>
      </c>
      <c r="F677" s="126" t="s">
        <v>390</v>
      </c>
      <c r="G677" s="127" t="s">
        <v>832</v>
      </c>
      <c r="H677" s="128"/>
      <c r="I677" s="125"/>
      <c r="J677" s="129"/>
      <c r="K677" s="130"/>
      <c r="L677" s="131"/>
      <c r="M677" s="131"/>
      <c r="N677" s="126"/>
      <c r="O677" s="126"/>
      <c r="P677" s="126"/>
    </row>
    <row r="678" spans="1:18" x14ac:dyDescent="0.5">
      <c r="A678" s="125">
        <v>2</v>
      </c>
      <c r="B678" s="126" t="s">
        <v>242</v>
      </c>
      <c r="C678" s="126" t="s">
        <v>830</v>
      </c>
      <c r="D678" s="126" t="s">
        <v>298</v>
      </c>
      <c r="E678" s="126" t="s">
        <v>831</v>
      </c>
      <c r="F678" s="126" t="s">
        <v>360</v>
      </c>
      <c r="G678" s="127" t="s">
        <v>1813</v>
      </c>
      <c r="H678" s="128">
        <v>1542</v>
      </c>
      <c r="I678" s="125">
        <v>2</v>
      </c>
      <c r="J678" s="129">
        <f>หนองคาย!F81</f>
        <v>43206.37</v>
      </c>
      <c r="K678" s="130">
        <f>หนองคาย!AH81</f>
        <v>85902.06</v>
      </c>
      <c r="L678" s="131">
        <f>หนองคาย!AI81</f>
        <v>506239.1</v>
      </c>
      <c r="M678" s="131">
        <f>หนองคาย!AJ81</f>
        <v>480120.19000000006</v>
      </c>
      <c r="N678" s="126"/>
      <c r="O678" s="126"/>
      <c r="P678" s="126"/>
      <c r="Q678" s="118">
        <f t="shared" si="77"/>
        <v>26118.909999999916</v>
      </c>
      <c r="R678" s="119">
        <f t="shared" si="78"/>
        <v>328.3003242542153</v>
      </c>
    </row>
    <row r="679" spans="1:18" x14ac:dyDescent="0.5">
      <c r="A679" s="125">
        <v>3</v>
      </c>
      <c r="B679" s="126" t="s">
        <v>242</v>
      </c>
      <c r="C679" s="126" t="s">
        <v>830</v>
      </c>
      <c r="D679" s="126" t="s">
        <v>298</v>
      </c>
      <c r="E679" s="126" t="s">
        <v>831</v>
      </c>
      <c r="F679" s="126" t="s">
        <v>360</v>
      </c>
      <c r="G679" s="127" t="s">
        <v>1814</v>
      </c>
      <c r="H679" s="128">
        <v>3115</v>
      </c>
      <c r="I679" s="125">
        <v>3</v>
      </c>
      <c r="J679" s="129">
        <f>หนองคาย!F82</f>
        <v>317012.83</v>
      </c>
      <c r="K679" s="130">
        <f>หนองคาย!AH82</f>
        <v>577757.75000000012</v>
      </c>
      <c r="L679" s="131">
        <f>หนองคาย!AI82</f>
        <v>1704681.62</v>
      </c>
      <c r="M679" s="131">
        <f>หนองคาย!AJ82</f>
        <v>1091367.95</v>
      </c>
      <c r="N679" s="126"/>
      <c r="O679" s="126"/>
      <c r="P679" s="126"/>
      <c r="Q679" s="118">
        <f t="shared" si="77"/>
        <v>613313.67000000016</v>
      </c>
      <c r="R679" s="119">
        <f t="shared" si="78"/>
        <v>547.24931621187807</v>
      </c>
    </row>
    <row r="680" spans="1:18" x14ac:dyDescent="0.5">
      <c r="A680" s="125">
        <v>4</v>
      </c>
      <c r="B680" s="126" t="s">
        <v>242</v>
      </c>
      <c r="C680" s="126" t="s">
        <v>830</v>
      </c>
      <c r="D680" s="126" t="s">
        <v>298</v>
      </c>
      <c r="E680" s="126" t="s">
        <v>831</v>
      </c>
      <c r="F680" s="126" t="s">
        <v>360</v>
      </c>
      <c r="G680" s="127" t="s">
        <v>1815</v>
      </c>
      <c r="H680" s="128">
        <v>1500</v>
      </c>
      <c r="I680" s="125">
        <v>1</v>
      </c>
      <c r="J680" s="129">
        <f>หนองคาย!F83</f>
        <v>360811.35</v>
      </c>
      <c r="K680" s="130">
        <f>หนองคาย!AH83</f>
        <v>314020.86</v>
      </c>
      <c r="L680" s="131">
        <f>หนองคาย!AI83</f>
        <v>1184852.6599999999</v>
      </c>
      <c r="M680" s="131">
        <f>หนองคาย!AJ83</f>
        <v>1006911.11</v>
      </c>
      <c r="N680" s="126"/>
      <c r="O680" s="126"/>
      <c r="P680" s="126"/>
      <c r="Q680" s="118">
        <f t="shared" si="77"/>
        <v>177941.54999999993</v>
      </c>
      <c r="R680" s="119">
        <f t="shared" si="78"/>
        <v>789.90177333333327</v>
      </c>
    </row>
    <row r="681" spans="1:18" x14ac:dyDescent="0.5">
      <c r="A681" s="125">
        <v>5</v>
      </c>
      <c r="B681" s="126" t="s">
        <v>242</v>
      </c>
      <c r="C681" s="126" t="s">
        <v>830</v>
      </c>
      <c r="D681" s="126" t="s">
        <v>298</v>
      </c>
      <c r="E681" s="126" t="s">
        <v>831</v>
      </c>
      <c r="F681" s="126" t="s">
        <v>360</v>
      </c>
      <c r="G681" s="127" t="s">
        <v>1816</v>
      </c>
      <c r="H681" s="128">
        <v>1499</v>
      </c>
      <c r="I681" s="125">
        <v>1</v>
      </c>
      <c r="J681" s="129">
        <f>หนองคาย!F84</f>
        <v>49249.66</v>
      </c>
      <c r="K681" s="130">
        <f>หนองคาย!AH84</f>
        <v>96225.35</v>
      </c>
      <c r="L681" s="131">
        <f>หนองคาย!AI84</f>
        <v>722362.74</v>
      </c>
      <c r="M681" s="131">
        <f>หนองคาย!AJ84</f>
        <v>661339.54</v>
      </c>
      <c r="N681" s="126"/>
      <c r="O681" s="126"/>
      <c r="P681" s="126"/>
      <c r="Q681" s="118">
        <f t="shared" si="77"/>
        <v>61023.199999999953</v>
      </c>
      <c r="R681" s="119">
        <f t="shared" si="78"/>
        <v>481.89642428285521</v>
      </c>
    </row>
    <row r="682" spans="1:18" x14ac:dyDescent="0.5">
      <c r="A682" s="125">
        <v>6</v>
      </c>
      <c r="B682" s="126" t="s">
        <v>242</v>
      </c>
      <c r="C682" s="126" t="s">
        <v>830</v>
      </c>
      <c r="D682" s="126" t="s">
        <v>298</v>
      </c>
      <c r="E682" s="126" t="s">
        <v>831</v>
      </c>
      <c r="F682" s="126" t="s">
        <v>360</v>
      </c>
      <c r="G682" s="127" t="s">
        <v>1817</v>
      </c>
      <c r="H682" s="128">
        <v>2997</v>
      </c>
      <c r="I682" s="125">
        <v>2</v>
      </c>
      <c r="J682" s="129">
        <f>หนองคาย!F85</f>
        <v>228508.12</v>
      </c>
      <c r="K682" s="130">
        <f>หนองคาย!AH85</f>
        <v>187952.31</v>
      </c>
      <c r="L682" s="131">
        <f>หนองคาย!AI85</f>
        <v>959808.12</v>
      </c>
      <c r="M682" s="131">
        <f>หนองคาย!AJ85</f>
        <v>939823.12000000011</v>
      </c>
      <c r="N682" s="126"/>
      <c r="O682" s="126"/>
      <c r="P682" s="126"/>
      <c r="Q682" s="118">
        <f t="shared" si="77"/>
        <v>19984.999999999884</v>
      </c>
      <c r="R682" s="119">
        <f t="shared" si="78"/>
        <v>320.25629629629628</v>
      </c>
    </row>
    <row r="683" spans="1:18" s="140" customFormat="1" x14ac:dyDescent="0.5">
      <c r="A683" s="133">
        <v>9</v>
      </c>
      <c r="B683" s="134" t="s">
        <v>242</v>
      </c>
      <c r="C683" s="134"/>
      <c r="D683" s="134"/>
      <c r="E683" s="134" t="s">
        <v>257</v>
      </c>
      <c r="F683" s="134"/>
      <c r="G683" s="135" t="s">
        <v>838</v>
      </c>
      <c r="H683" s="141">
        <f>SUM(H678:H682)</f>
        <v>10653</v>
      </c>
      <c r="I683" s="133"/>
      <c r="J683" s="137">
        <f>SUM(J677:J682)</f>
        <v>998788.33000000007</v>
      </c>
      <c r="K683" s="137">
        <f t="shared" ref="K683:M683" si="83">SUM(K677:K682)</f>
        <v>1261858.33</v>
      </c>
      <c r="L683" s="137">
        <f t="shared" si="83"/>
        <v>5077944.24</v>
      </c>
      <c r="M683" s="137">
        <f t="shared" si="83"/>
        <v>4179561.91</v>
      </c>
      <c r="N683" s="134">
        <v>5</v>
      </c>
      <c r="O683" s="134">
        <v>5</v>
      </c>
      <c r="P683" s="134">
        <f>N683-O683</f>
        <v>0</v>
      </c>
      <c r="Q683" s="138">
        <f t="shared" si="77"/>
        <v>898382.33000000007</v>
      </c>
      <c r="R683" s="139">
        <f t="shared" si="78"/>
        <v>476.66800337932978</v>
      </c>
    </row>
    <row r="684" spans="1:18" s="140" customFormat="1" x14ac:dyDescent="0.5">
      <c r="A684" s="182"/>
      <c r="B684" s="183" t="s">
        <v>242</v>
      </c>
      <c r="C684" s="183" t="s">
        <v>242</v>
      </c>
      <c r="D684" s="183" t="s">
        <v>242</v>
      </c>
      <c r="E684" s="183" t="s">
        <v>242</v>
      </c>
      <c r="F684" s="183"/>
      <c r="G684" s="184" t="s">
        <v>839</v>
      </c>
      <c r="H684" s="185">
        <f>H610+H622+H639+H647+H654+H659+H668+H676+H683</f>
        <v>296367</v>
      </c>
      <c r="I684" s="182"/>
      <c r="J684" s="186">
        <f>J610+J622+J639+J647+J654+J659+J668+J676+J683</f>
        <v>28303423.699999996</v>
      </c>
      <c r="K684" s="187">
        <f>K610+K622+K639+K647+K654+K659+K668+K676+K683</f>
        <v>32072521.390000001</v>
      </c>
      <c r="L684" s="186">
        <f t="shared" ref="L684:M684" si="84">L610+L622+L639+L647+L654+L659+L668+L676+L683</f>
        <v>61251940.079999998</v>
      </c>
      <c r="M684" s="186">
        <f t="shared" si="84"/>
        <v>59776759.439999998</v>
      </c>
      <c r="N684" s="183">
        <f>N610+N622+N639+N647+N654+N659+N668+N676+N683</f>
        <v>74</v>
      </c>
      <c r="O684" s="183">
        <f>O610+O622+O639+O647+O654+O659+O668+O676+O683</f>
        <v>74</v>
      </c>
      <c r="P684" s="183">
        <f>N684-O684</f>
        <v>0</v>
      </c>
      <c r="Q684" s="138">
        <f t="shared" si="77"/>
        <v>1475180.6400000006</v>
      </c>
      <c r="R684" s="139">
        <f t="shared" si="78"/>
        <v>206.67597971434066</v>
      </c>
    </row>
    <row r="685" spans="1:18" ht="22.5" thickBot="1" x14ac:dyDescent="0.55000000000000004">
      <c r="A685" s="188"/>
      <c r="B685" s="189"/>
      <c r="C685" s="189"/>
      <c r="D685" s="189"/>
      <c r="E685" s="389" t="s">
        <v>840</v>
      </c>
      <c r="F685" s="390"/>
      <c r="G685" s="391"/>
      <c r="H685" s="190"/>
      <c r="I685" s="188"/>
      <c r="J685" s="191">
        <f>J684/O684</f>
        <v>382478.69864864857</v>
      </c>
      <c r="K685" s="192">
        <f>K684/O684</f>
        <v>433412.4512162162</v>
      </c>
      <c r="L685" s="191">
        <f>L684/O684</f>
        <v>827728.91999999993</v>
      </c>
      <c r="M685" s="191">
        <f>M684/O684</f>
        <v>807794.04648648645</v>
      </c>
      <c r="N685" s="193"/>
      <c r="O685" s="193"/>
      <c r="P685" s="193"/>
      <c r="Q685" s="118">
        <f t="shared" si="77"/>
        <v>19934.873513513478</v>
      </c>
    </row>
    <row r="686" spans="1:18" ht="22.5" thickTop="1" x14ac:dyDescent="0.5">
      <c r="A686" s="162">
        <v>1</v>
      </c>
      <c r="B686" s="163" t="s">
        <v>241</v>
      </c>
      <c r="C686" s="163" t="s">
        <v>841</v>
      </c>
      <c r="D686" s="163" t="s">
        <v>842</v>
      </c>
      <c r="E686" s="163" t="s">
        <v>843</v>
      </c>
      <c r="F686" s="163" t="s">
        <v>484</v>
      </c>
      <c r="G686" s="164" t="s">
        <v>844</v>
      </c>
      <c r="H686" s="165"/>
      <c r="I686" s="162"/>
      <c r="J686" s="166"/>
      <c r="K686" s="167"/>
      <c r="L686" s="168"/>
      <c r="M686" s="168"/>
      <c r="N686" s="163"/>
      <c r="O686" s="163"/>
      <c r="P686" s="163"/>
    </row>
    <row r="687" spans="1:18" x14ac:dyDescent="0.5">
      <c r="A687" s="125">
        <v>2</v>
      </c>
      <c r="B687" s="126" t="s">
        <v>241</v>
      </c>
      <c r="C687" s="126" t="s">
        <v>841</v>
      </c>
      <c r="D687" s="126" t="s">
        <v>842</v>
      </c>
      <c r="E687" s="126" t="s">
        <v>843</v>
      </c>
      <c r="F687" s="126" t="s">
        <v>360</v>
      </c>
      <c r="G687" s="127" t="s">
        <v>1818</v>
      </c>
      <c r="H687" s="128">
        <v>4500</v>
      </c>
      <c r="I687" s="125">
        <v>3</v>
      </c>
      <c r="J687" s="129">
        <f>สกลนคร!F22</f>
        <v>289390.2</v>
      </c>
      <c r="K687" s="130">
        <f>สกลนคร!AH22</f>
        <v>1508935.5</v>
      </c>
      <c r="L687" s="131">
        <f>สกลนคร!AI22</f>
        <v>1647103.24</v>
      </c>
      <c r="M687" s="131">
        <f>สกลนคร!AJ22</f>
        <v>1098189.33</v>
      </c>
      <c r="N687" s="126"/>
      <c r="O687" s="126"/>
      <c r="P687" s="126"/>
      <c r="Q687" s="118">
        <f t="shared" si="77"/>
        <v>548913.90999999992</v>
      </c>
      <c r="R687" s="119">
        <f t="shared" si="78"/>
        <v>366.02294222222224</v>
      </c>
    </row>
    <row r="688" spans="1:18" x14ac:dyDescent="0.5">
      <c r="A688" s="125">
        <v>3</v>
      </c>
      <c r="B688" s="126" t="s">
        <v>241</v>
      </c>
      <c r="C688" s="126" t="s">
        <v>841</v>
      </c>
      <c r="D688" s="126" t="s">
        <v>842</v>
      </c>
      <c r="E688" s="126" t="s">
        <v>843</v>
      </c>
      <c r="F688" s="126" t="s">
        <v>360</v>
      </c>
      <c r="G688" s="127" t="s">
        <v>1819</v>
      </c>
      <c r="H688" s="132">
        <v>6201</v>
      </c>
      <c r="I688" s="125">
        <v>5</v>
      </c>
      <c r="J688" s="129">
        <f>สกลนคร!F23</f>
        <v>214711.51</v>
      </c>
      <c r="K688" s="130">
        <f>สกลนคร!AH23</f>
        <v>252133.43</v>
      </c>
      <c r="L688" s="131">
        <f>สกลนคร!AI23</f>
        <v>563546.81999999995</v>
      </c>
      <c r="M688" s="131">
        <f>สกลนคร!AJ23</f>
        <v>453204.97000000003</v>
      </c>
      <c r="N688" s="126"/>
      <c r="O688" s="126"/>
      <c r="P688" s="126"/>
      <c r="Q688" s="118">
        <f t="shared" si="77"/>
        <v>110341.84999999992</v>
      </c>
      <c r="R688" s="119">
        <f t="shared" si="78"/>
        <v>90.879990324141261</v>
      </c>
    </row>
    <row r="689" spans="1:18" x14ac:dyDescent="0.5">
      <c r="A689" s="125">
        <v>4</v>
      </c>
      <c r="B689" s="126" t="s">
        <v>241</v>
      </c>
      <c r="C689" s="126" t="s">
        <v>841</v>
      </c>
      <c r="D689" s="126" t="s">
        <v>842</v>
      </c>
      <c r="E689" s="126" t="s">
        <v>843</v>
      </c>
      <c r="F689" s="126" t="s">
        <v>360</v>
      </c>
      <c r="G689" s="127" t="s">
        <v>1820</v>
      </c>
      <c r="H689" s="128">
        <v>4500</v>
      </c>
      <c r="I689" s="125">
        <v>3</v>
      </c>
      <c r="J689" s="129">
        <f>สกลนคร!F24</f>
        <v>211028.46</v>
      </c>
      <c r="K689" s="130">
        <f>สกลนคร!AH24</f>
        <v>453509.24</v>
      </c>
      <c r="L689" s="131">
        <f>สกลนคร!AI24</f>
        <v>979941.23</v>
      </c>
      <c r="M689" s="131">
        <f>สกลนคร!AJ24</f>
        <v>930460.71</v>
      </c>
      <c r="N689" s="126"/>
      <c r="O689" s="126"/>
      <c r="P689" s="126"/>
      <c r="Q689" s="118">
        <f t="shared" si="77"/>
        <v>49480.520000000019</v>
      </c>
      <c r="R689" s="119">
        <f t="shared" si="78"/>
        <v>217.76471777777778</v>
      </c>
    </row>
    <row r="690" spans="1:18" x14ac:dyDescent="0.5">
      <c r="A690" s="125">
        <v>5</v>
      </c>
      <c r="B690" s="126" t="s">
        <v>241</v>
      </c>
      <c r="C690" s="126" t="s">
        <v>841</v>
      </c>
      <c r="D690" s="126" t="s">
        <v>842</v>
      </c>
      <c r="E690" s="126" t="s">
        <v>843</v>
      </c>
      <c r="F690" s="126" t="s">
        <v>360</v>
      </c>
      <c r="G690" s="127" t="s">
        <v>1821</v>
      </c>
      <c r="H690" s="128">
        <v>3000</v>
      </c>
      <c r="I690" s="125">
        <v>2</v>
      </c>
      <c r="J690" s="129">
        <f>สกลนคร!F25</f>
        <v>384317.65</v>
      </c>
      <c r="K690" s="130">
        <f>สกลนคร!AH25</f>
        <v>469445.46</v>
      </c>
      <c r="L690" s="131">
        <f>สกลนคร!AI25</f>
        <v>545078.4</v>
      </c>
      <c r="M690" s="131">
        <f>สกลนคร!AJ25</f>
        <v>467680.39</v>
      </c>
      <c r="N690" s="126"/>
      <c r="O690" s="126"/>
      <c r="P690" s="126"/>
      <c r="Q690" s="118">
        <f t="shared" si="77"/>
        <v>77398.010000000009</v>
      </c>
      <c r="R690" s="119">
        <f t="shared" si="78"/>
        <v>181.69280000000001</v>
      </c>
    </row>
    <row r="691" spans="1:18" x14ac:dyDescent="0.5">
      <c r="A691" s="125">
        <v>6</v>
      </c>
      <c r="B691" s="126" t="s">
        <v>241</v>
      </c>
      <c r="C691" s="126" t="s">
        <v>841</v>
      </c>
      <c r="D691" s="126" t="s">
        <v>842</v>
      </c>
      <c r="E691" s="126" t="s">
        <v>843</v>
      </c>
      <c r="F691" s="126" t="s">
        <v>360</v>
      </c>
      <c r="G691" s="127" t="s">
        <v>1822</v>
      </c>
      <c r="H691" s="128">
        <v>4509</v>
      </c>
      <c r="I691" s="125">
        <v>4</v>
      </c>
      <c r="J691" s="129">
        <f>สกลนคร!F26</f>
        <v>246202.48</v>
      </c>
      <c r="K691" s="130">
        <f>สกลนคร!AH26</f>
        <v>368826.63</v>
      </c>
      <c r="L691" s="131">
        <f>สกลนคร!AI26</f>
        <v>562670.09000000008</v>
      </c>
      <c r="M691" s="131">
        <f>สกลนคร!AJ26</f>
        <v>392518.67</v>
      </c>
      <c r="N691" s="126"/>
      <c r="O691" s="126"/>
      <c r="P691" s="126"/>
      <c r="Q691" s="118">
        <f t="shared" si="77"/>
        <v>170151.4200000001</v>
      </c>
      <c r="R691" s="119">
        <f t="shared" si="78"/>
        <v>124.78822133510758</v>
      </c>
    </row>
    <row r="692" spans="1:18" x14ac:dyDescent="0.5">
      <c r="A692" s="125">
        <v>7</v>
      </c>
      <c r="B692" s="126" t="s">
        <v>241</v>
      </c>
      <c r="C692" s="126" t="s">
        <v>841</v>
      </c>
      <c r="D692" s="126" t="s">
        <v>842</v>
      </c>
      <c r="E692" s="126" t="s">
        <v>843</v>
      </c>
      <c r="F692" s="126" t="s">
        <v>360</v>
      </c>
      <c r="G692" s="127" t="s">
        <v>1823</v>
      </c>
      <c r="H692" s="128">
        <v>4887</v>
      </c>
      <c r="I692" s="125">
        <v>4</v>
      </c>
      <c r="J692" s="129">
        <f>สกลนคร!F27</f>
        <v>676409.02</v>
      </c>
      <c r="K692" s="130">
        <f>สกลนคร!AH27</f>
        <v>811679.13</v>
      </c>
      <c r="L692" s="131">
        <f>สกลนคร!AI27</f>
        <v>588019.98</v>
      </c>
      <c r="M692" s="131">
        <f>สกลนคร!AJ27</f>
        <v>519632.19000000006</v>
      </c>
      <c r="N692" s="126"/>
      <c r="O692" s="126"/>
      <c r="P692" s="126"/>
      <c r="Q692" s="118">
        <f t="shared" si="77"/>
        <v>68387.789999999921</v>
      </c>
      <c r="R692" s="119">
        <f t="shared" si="78"/>
        <v>120.32330263965623</v>
      </c>
    </row>
    <row r="693" spans="1:18" x14ac:dyDescent="0.5">
      <c r="A693" s="125">
        <v>8</v>
      </c>
      <c r="B693" s="126" t="s">
        <v>241</v>
      </c>
      <c r="C693" s="126" t="s">
        <v>841</v>
      </c>
      <c r="D693" s="126" t="s">
        <v>842</v>
      </c>
      <c r="E693" s="126" t="s">
        <v>843</v>
      </c>
      <c r="F693" s="126" t="s">
        <v>360</v>
      </c>
      <c r="G693" s="127" t="s">
        <v>1824</v>
      </c>
      <c r="H693" s="132">
        <v>6109</v>
      </c>
      <c r="I693" s="125">
        <v>5</v>
      </c>
      <c r="J693" s="129">
        <f>สกลนคร!F28</f>
        <v>833699.67</v>
      </c>
      <c r="K693" s="130">
        <f>สกลนคร!AH28</f>
        <v>919945.75000000012</v>
      </c>
      <c r="L693" s="131">
        <f>สกลนคร!AI28</f>
        <v>514347.82</v>
      </c>
      <c r="M693" s="131">
        <f>สกลนคร!AJ28</f>
        <v>554396.53</v>
      </c>
      <c r="N693" s="126"/>
      <c r="O693" s="126"/>
      <c r="P693" s="126"/>
      <c r="Q693" s="118">
        <f t="shared" si="77"/>
        <v>-40048.710000000021</v>
      </c>
      <c r="R693" s="119">
        <f t="shared" si="78"/>
        <v>84.195092486495341</v>
      </c>
    </row>
    <row r="694" spans="1:18" x14ac:dyDescent="0.5">
      <c r="A694" s="125">
        <v>9</v>
      </c>
      <c r="B694" s="126" t="s">
        <v>241</v>
      </c>
      <c r="C694" s="126" t="s">
        <v>841</v>
      </c>
      <c r="D694" s="126" t="s">
        <v>842</v>
      </c>
      <c r="E694" s="126" t="s">
        <v>843</v>
      </c>
      <c r="F694" s="126" t="s">
        <v>360</v>
      </c>
      <c r="G694" s="127" t="s">
        <v>1825</v>
      </c>
      <c r="H694" s="132">
        <v>11813</v>
      </c>
      <c r="I694" s="125">
        <v>5</v>
      </c>
      <c r="J694" s="129">
        <f>สกลนคร!F29</f>
        <v>628434.93999999994</v>
      </c>
      <c r="K694" s="130">
        <f>สกลนคร!AH29</f>
        <v>746468.36</v>
      </c>
      <c r="L694" s="131">
        <f>สกลนคร!AI29</f>
        <v>723415.73</v>
      </c>
      <c r="M694" s="131">
        <f>สกลนคร!AJ29</f>
        <v>706913.1100000001</v>
      </c>
      <c r="N694" s="126"/>
      <c r="O694" s="126"/>
      <c r="P694" s="126"/>
      <c r="Q694" s="118">
        <f t="shared" si="77"/>
        <v>16502.619999999879</v>
      </c>
      <c r="R694" s="119">
        <f t="shared" si="78"/>
        <v>61.238951155506641</v>
      </c>
    </row>
    <row r="695" spans="1:18" x14ac:dyDescent="0.5">
      <c r="A695" s="125">
        <v>10</v>
      </c>
      <c r="B695" s="126" t="s">
        <v>241</v>
      </c>
      <c r="C695" s="126" t="s">
        <v>841</v>
      </c>
      <c r="D695" s="126" t="s">
        <v>842</v>
      </c>
      <c r="E695" s="126" t="s">
        <v>843</v>
      </c>
      <c r="F695" s="126" t="s">
        <v>360</v>
      </c>
      <c r="G695" s="127" t="s">
        <v>1826</v>
      </c>
      <c r="H695" s="128">
        <v>4498</v>
      </c>
      <c r="I695" s="125">
        <v>3</v>
      </c>
      <c r="J695" s="129">
        <f>สกลนคร!F30</f>
        <v>333005.21000000002</v>
      </c>
      <c r="K695" s="130">
        <f>สกลนคร!AH30</f>
        <v>568469.85000000009</v>
      </c>
      <c r="L695" s="131">
        <f>สกลนคร!AI30</f>
        <v>914344.33000000007</v>
      </c>
      <c r="M695" s="131">
        <f>สกลนคร!AJ30</f>
        <v>895303.82000000007</v>
      </c>
      <c r="N695" s="126"/>
      <c r="O695" s="126"/>
      <c r="P695" s="126"/>
      <c r="Q695" s="118">
        <f t="shared" si="77"/>
        <v>19040.510000000009</v>
      </c>
      <c r="R695" s="119">
        <f t="shared" si="78"/>
        <v>203.27797465540243</v>
      </c>
    </row>
    <row r="696" spans="1:18" x14ac:dyDescent="0.5">
      <c r="A696" s="125">
        <v>11</v>
      </c>
      <c r="B696" s="126" t="s">
        <v>241</v>
      </c>
      <c r="C696" s="126" t="s">
        <v>841</v>
      </c>
      <c r="D696" s="126" t="s">
        <v>842</v>
      </c>
      <c r="E696" s="126" t="s">
        <v>843</v>
      </c>
      <c r="F696" s="126" t="s">
        <v>360</v>
      </c>
      <c r="G696" s="127" t="s">
        <v>1827</v>
      </c>
      <c r="H696" s="128">
        <v>3577</v>
      </c>
      <c r="I696" s="125">
        <v>3</v>
      </c>
      <c r="J696" s="129">
        <f>สกลนคร!F31</f>
        <v>699565.29</v>
      </c>
      <c r="K696" s="130">
        <f>สกลนคร!AH31</f>
        <v>874648.39000000013</v>
      </c>
      <c r="L696" s="131">
        <f>สกลนคร!AI31</f>
        <v>592171.76</v>
      </c>
      <c r="M696" s="131">
        <f>สกลนคร!AJ31</f>
        <v>380992.49</v>
      </c>
      <c r="N696" s="126"/>
      <c r="O696" s="126"/>
      <c r="P696" s="126"/>
      <c r="Q696" s="118">
        <f t="shared" si="77"/>
        <v>211179.27000000002</v>
      </c>
      <c r="R696" s="119">
        <f t="shared" si="78"/>
        <v>165.54983505731059</v>
      </c>
    </row>
    <row r="697" spans="1:18" x14ac:dyDescent="0.5">
      <c r="A697" s="125">
        <v>12</v>
      </c>
      <c r="B697" s="126" t="s">
        <v>241</v>
      </c>
      <c r="C697" s="126" t="s">
        <v>841</v>
      </c>
      <c r="D697" s="126" t="s">
        <v>842</v>
      </c>
      <c r="E697" s="126" t="s">
        <v>843</v>
      </c>
      <c r="F697" s="126" t="s">
        <v>360</v>
      </c>
      <c r="G697" s="127" t="s">
        <v>1828</v>
      </c>
      <c r="H697" s="128">
        <v>3159</v>
      </c>
      <c r="I697" s="125">
        <v>3</v>
      </c>
      <c r="J697" s="129">
        <f>สกลนคร!F32</f>
        <v>417057.93</v>
      </c>
      <c r="K697" s="130">
        <f>สกลนคร!AH32</f>
        <v>497388.41</v>
      </c>
      <c r="L697" s="131">
        <f>สกลนคร!AI32</f>
        <v>825424.47</v>
      </c>
      <c r="M697" s="131">
        <f>สกลนคร!AJ32</f>
        <v>851079.98</v>
      </c>
      <c r="N697" s="126"/>
      <c r="O697" s="126"/>
      <c r="P697" s="126"/>
      <c r="Q697" s="118">
        <f t="shared" si="77"/>
        <v>-25655.510000000009</v>
      </c>
      <c r="R697" s="119">
        <f t="shared" si="78"/>
        <v>261.29296296296297</v>
      </c>
    </row>
    <row r="698" spans="1:18" x14ac:dyDescent="0.5">
      <c r="A698" s="125">
        <v>13</v>
      </c>
      <c r="B698" s="126" t="s">
        <v>241</v>
      </c>
      <c r="C698" s="126" t="s">
        <v>841</v>
      </c>
      <c r="D698" s="126" t="s">
        <v>842</v>
      </c>
      <c r="E698" s="126" t="s">
        <v>843</v>
      </c>
      <c r="F698" s="126" t="s">
        <v>360</v>
      </c>
      <c r="G698" s="127" t="s">
        <v>1829</v>
      </c>
      <c r="H698" s="128">
        <v>3764</v>
      </c>
      <c r="I698" s="125">
        <v>3</v>
      </c>
      <c r="J698" s="129">
        <f>สกลนคร!F33</f>
        <v>504594.86</v>
      </c>
      <c r="K698" s="130">
        <f>สกลนคร!AH33</f>
        <v>675835.12</v>
      </c>
      <c r="L698" s="131">
        <f>สกลนคร!AI33</f>
        <v>517575.04</v>
      </c>
      <c r="M698" s="131">
        <f>สกลนคร!AJ33</f>
        <v>366830.26</v>
      </c>
      <c r="N698" s="126"/>
      <c r="O698" s="126"/>
      <c r="P698" s="126"/>
      <c r="Q698" s="118">
        <f t="shared" si="77"/>
        <v>150744.77999999997</v>
      </c>
      <c r="R698" s="119">
        <f t="shared" si="78"/>
        <v>137.50665249734325</v>
      </c>
    </row>
    <row r="699" spans="1:18" x14ac:dyDescent="0.5">
      <c r="A699" s="125">
        <v>14</v>
      </c>
      <c r="B699" s="126" t="s">
        <v>241</v>
      </c>
      <c r="C699" s="126" t="s">
        <v>841</v>
      </c>
      <c r="D699" s="126" t="s">
        <v>842</v>
      </c>
      <c r="E699" s="126" t="s">
        <v>843</v>
      </c>
      <c r="F699" s="126" t="s">
        <v>360</v>
      </c>
      <c r="G699" s="127" t="s">
        <v>1830</v>
      </c>
      <c r="H699" s="132">
        <v>6209</v>
      </c>
      <c r="I699" s="125">
        <v>5</v>
      </c>
      <c r="J699" s="129">
        <f>สกลนคร!F34</f>
        <v>516049.18</v>
      </c>
      <c r="K699" s="130">
        <f>สกลนคร!AH34</f>
        <v>642315.09</v>
      </c>
      <c r="L699" s="131">
        <f>สกลนคร!AI34</f>
        <v>452095.14</v>
      </c>
      <c r="M699" s="131">
        <f>สกลนคร!AJ34</f>
        <v>390430.55</v>
      </c>
      <c r="N699" s="126"/>
      <c r="O699" s="126"/>
      <c r="P699" s="126"/>
      <c r="Q699" s="118">
        <f t="shared" si="77"/>
        <v>61664.590000000026</v>
      </c>
      <c r="R699" s="119">
        <f t="shared" si="78"/>
        <v>72.812874859075535</v>
      </c>
    </row>
    <row r="700" spans="1:18" x14ac:dyDescent="0.5">
      <c r="A700" s="125">
        <v>15</v>
      </c>
      <c r="B700" s="126" t="s">
        <v>241</v>
      </c>
      <c r="C700" s="126" t="s">
        <v>841</v>
      </c>
      <c r="D700" s="126" t="s">
        <v>842</v>
      </c>
      <c r="E700" s="126" t="s">
        <v>843</v>
      </c>
      <c r="F700" s="126" t="s">
        <v>360</v>
      </c>
      <c r="G700" s="127" t="s">
        <v>1831</v>
      </c>
      <c r="H700" s="128">
        <v>4488</v>
      </c>
      <c r="I700" s="125">
        <v>3</v>
      </c>
      <c r="J700" s="129">
        <f>สกลนคร!F35</f>
        <v>1131760</v>
      </c>
      <c r="K700" s="130">
        <f>สกลนคร!AH35</f>
        <v>1323260.67</v>
      </c>
      <c r="L700" s="131">
        <f>สกลนคร!AI35</f>
        <v>733923.07000000007</v>
      </c>
      <c r="M700" s="131">
        <f>สกลนคร!AJ35</f>
        <v>545502.06000000006</v>
      </c>
      <c r="N700" s="126"/>
      <c r="O700" s="126"/>
      <c r="P700" s="126"/>
      <c r="Q700" s="118">
        <f t="shared" si="77"/>
        <v>188421.01</v>
      </c>
      <c r="R700" s="119">
        <f t="shared" si="78"/>
        <v>163.53009581105169</v>
      </c>
    </row>
    <row r="701" spans="1:18" x14ac:dyDescent="0.5">
      <c r="A701" s="125">
        <v>16</v>
      </c>
      <c r="B701" s="126" t="s">
        <v>241</v>
      </c>
      <c r="C701" s="126" t="s">
        <v>841</v>
      </c>
      <c r="D701" s="126" t="s">
        <v>842</v>
      </c>
      <c r="E701" s="126" t="s">
        <v>843</v>
      </c>
      <c r="F701" s="126" t="s">
        <v>360</v>
      </c>
      <c r="G701" s="127" t="s">
        <v>1832</v>
      </c>
      <c r="H701" s="128">
        <v>3391</v>
      </c>
      <c r="I701" s="125">
        <v>3</v>
      </c>
      <c r="J701" s="129">
        <f>สกลนคร!F36</f>
        <v>290318.32</v>
      </c>
      <c r="K701" s="130">
        <f>สกลนคร!AH36</f>
        <v>443667.03</v>
      </c>
      <c r="L701" s="131">
        <f>สกลนคร!AI36</f>
        <v>675896.29</v>
      </c>
      <c r="M701" s="131">
        <f>สกลนคร!AJ36</f>
        <v>549914.88</v>
      </c>
      <c r="N701" s="126"/>
      <c r="O701" s="126"/>
      <c r="P701" s="126"/>
      <c r="Q701" s="118">
        <f t="shared" si="77"/>
        <v>125981.41000000003</v>
      </c>
      <c r="R701" s="119">
        <f t="shared" si="78"/>
        <v>199.32063992922443</v>
      </c>
    </row>
    <row r="702" spans="1:18" x14ac:dyDescent="0.5">
      <c r="A702" s="125">
        <v>17</v>
      </c>
      <c r="B702" s="126" t="s">
        <v>241</v>
      </c>
      <c r="C702" s="126" t="s">
        <v>841</v>
      </c>
      <c r="D702" s="126" t="s">
        <v>842</v>
      </c>
      <c r="E702" s="126" t="s">
        <v>843</v>
      </c>
      <c r="F702" s="126" t="s">
        <v>360</v>
      </c>
      <c r="G702" s="127" t="s">
        <v>1833</v>
      </c>
      <c r="H702" s="128">
        <v>2999</v>
      </c>
      <c r="I702" s="125">
        <v>2</v>
      </c>
      <c r="J702" s="129">
        <f>สกลนคร!F37</f>
        <v>310441.03000000003</v>
      </c>
      <c r="K702" s="130">
        <f>สกลนคร!AH37</f>
        <v>369407.51</v>
      </c>
      <c r="L702" s="131">
        <f>สกลนคร!AI37</f>
        <v>672461.98</v>
      </c>
      <c r="M702" s="131">
        <f>สกลนคร!AJ37</f>
        <v>554040.9</v>
      </c>
      <c r="N702" s="126"/>
      <c r="O702" s="126"/>
      <c r="P702" s="126"/>
      <c r="Q702" s="118">
        <f t="shared" si="77"/>
        <v>118421.07999999996</v>
      </c>
      <c r="R702" s="119">
        <f t="shared" si="78"/>
        <v>224.22873624541512</v>
      </c>
    </row>
    <row r="703" spans="1:18" x14ac:dyDescent="0.5">
      <c r="A703" s="125">
        <v>18</v>
      </c>
      <c r="B703" s="126" t="s">
        <v>241</v>
      </c>
      <c r="C703" s="126" t="s">
        <v>841</v>
      </c>
      <c r="D703" s="126" t="s">
        <v>842</v>
      </c>
      <c r="E703" s="126" t="s">
        <v>843</v>
      </c>
      <c r="F703" s="126" t="s">
        <v>360</v>
      </c>
      <c r="G703" s="127" t="s">
        <v>1834</v>
      </c>
      <c r="H703" s="128">
        <v>4590</v>
      </c>
      <c r="I703" s="125">
        <v>4</v>
      </c>
      <c r="J703" s="129">
        <f>สกลนคร!F38</f>
        <v>303625.62</v>
      </c>
      <c r="K703" s="130">
        <f>สกลนคร!AH38</f>
        <v>467162.65</v>
      </c>
      <c r="L703" s="131">
        <f>สกลนคร!AI38</f>
        <v>294435.95</v>
      </c>
      <c r="M703" s="131">
        <f>สกลนคร!AJ38</f>
        <v>251572.16999999998</v>
      </c>
      <c r="N703" s="126"/>
      <c r="O703" s="126"/>
      <c r="P703" s="126"/>
      <c r="Q703" s="118">
        <f t="shared" si="77"/>
        <v>42863.780000000028</v>
      </c>
      <c r="R703" s="119">
        <f t="shared" si="78"/>
        <v>64.147265795206977</v>
      </c>
    </row>
    <row r="704" spans="1:18" x14ac:dyDescent="0.5">
      <c r="A704" s="125">
        <v>19</v>
      </c>
      <c r="B704" s="126" t="s">
        <v>241</v>
      </c>
      <c r="C704" s="126" t="s">
        <v>841</v>
      </c>
      <c r="D704" s="126" t="s">
        <v>842</v>
      </c>
      <c r="E704" s="126" t="s">
        <v>843</v>
      </c>
      <c r="F704" s="126" t="s">
        <v>360</v>
      </c>
      <c r="G704" s="127" t="s">
        <v>1835</v>
      </c>
      <c r="H704" s="128">
        <v>3000</v>
      </c>
      <c r="I704" s="125">
        <v>2</v>
      </c>
      <c r="J704" s="129">
        <f>สกลนคร!F39</f>
        <v>581619.36</v>
      </c>
      <c r="K704" s="130">
        <f>สกลนคร!AH39</f>
        <v>716215.26</v>
      </c>
      <c r="L704" s="131">
        <f>สกลนคร!AI39</f>
        <v>743283.05</v>
      </c>
      <c r="M704" s="131">
        <f>สกลนคร!AJ39</f>
        <v>679889.14</v>
      </c>
      <c r="N704" s="126"/>
      <c r="O704" s="126"/>
      <c r="P704" s="126"/>
      <c r="Q704" s="118">
        <f t="shared" si="77"/>
        <v>63393.910000000033</v>
      </c>
      <c r="R704" s="119">
        <f t="shared" si="78"/>
        <v>247.76101666666668</v>
      </c>
    </row>
    <row r="705" spans="1:18" x14ac:dyDescent="0.5">
      <c r="A705" s="125">
        <v>20</v>
      </c>
      <c r="B705" s="126" t="s">
        <v>241</v>
      </c>
      <c r="C705" s="126" t="s">
        <v>841</v>
      </c>
      <c r="D705" s="126" t="s">
        <v>842</v>
      </c>
      <c r="E705" s="126" t="s">
        <v>843</v>
      </c>
      <c r="F705" s="126" t="s">
        <v>360</v>
      </c>
      <c r="G705" s="127" t="s">
        <v>1836</v>
      </c>
      <c r="H705" s="128">
        <v>2556</v>
      </c>
      <c r="I705" s="125">
        <v>2</v>
      </c>
      <c r="J705" s="129">
        <f>สกลนคร!F40</f>
        <v>358237.08</v>
      </c>
      <c r="K705" s="130">
        <f>สกลนคร!AH40</f>
        <v>416314.81</v>
      </c>
      <c r="L705" s="131">
        <f>สกลนคร!AI40</f>
        <v>416682.33999999997</v>
      </c>
      <c r="M705" s="131">
        <f>สกลนคร!AJ40</f>
        <v>307250.81</v>
      </c>
      <c r="N705" s="126"/>
      <c r="O705" s="126"/>
      <c r="P705" s="126"/>
      <c r="Q705" s="118">
        <f t="shared" si="77"/>
        <v>109431.52999999997</v>
      </c>
      <c r="R705" s="119">
        <f t="shared" si="78"/>
        <v>163.02125978090766</v>
      </c>
    </row>
    <row r="706" spans="1:18" x14ac:dyDescent="0.5">
      <c r="A706" s="125">
        <v>21</v>
      </c>
      <c r="B706" s="126" t="s">
        <v>241</v>
      </c>
      <c r="C706" s="126" t="s">
        <v>841</v>
      </c>
      <c r="D706" s="126" t="s">
        <v>842</v>
      </c>
      <c r="E706" s="126" t="s">
        <v>843</v>
      </c>
      <c r="F706" s="126" t="s">
        <v>360</v>
      </c>
      <c r="G706" s="127" t="s">
        <v>1837</v>
      </c>
      <c r="H706" s="128">
        <v>4700</v>
      </c>
      <c r="I706" s="125">
        <v>4</v>
      </c>
      <c r="J706" s="129">
        <f>สกลนคร!F41</f>
        <v>427614.77</v>
      </c>
      <c r="K706" s="130">
        <f>สกลนคร!AH41</f>
        <v>561644.38</v>
      </c>
      <c r="L706" s="131">
        <f>สกลนคร!AI41</f>
        <v>420494.54</v>
      </c>
      <c r="M706" s="131">
        <f>สกลนคร!AJ41</f>
        <v>391437.42000000004</v>
      </c>
      <c r="N706" s="126"/>
      <c r="O706" s="126"/>
      <c r="P706" s="126"/>
      <c r="Q706" s="118">
        <f t="shared" si="77"/>
        <v>29057.119999999937</v>
      </c>
      <c r="R706" s="119">
        <f t="shared" si="78"/>
        <v>89.466923404255311</v>
      </c>
    </row>
    <row r="707" spans="1:18" x14ac:dyDescent="0.5">
      <c r="A707" s="125">
        <v>22</v>
      </c>
      <c r="B707" s="126" t="s">
        <v>241</v>
      </c>
      <c r="C707" s="126" t="s">
        <v>841</v>
      </c>
      <c r="D707" s="126" t="s">
        <v>842</v>
      </c>
      <c r="E707" s="126" t="s">
        <v>843</v>
      </c>
      <c r="F707" s="126" t="s">
        <v>360</v>
      </c>
      <c r="G707" s="127" t="s">
        <v>1838</v>
      </c>
      <c r="H707" s="128">
        <v>4500</v>
      </c>
      <c r="I707" s="125">
        <v>3</v>
      </c>
      <c r="J707" s="129">
        <f>สกลนคร!F42</f>
        <v>562360.21</v>
      </c>
      <c r="K707" s="130">
        <f>สกลนคร!AH42</f>
        <v>628011.4</v>
      </c>
      <c r="L707" s="131">
        <f>สกลนคร!AI42</f>
        <v>620417.84000000008</v>
      </c>
      <c r="M707" s="131">
        <f>สกลนคร!AJ42</f>
        <v>546612.87</v>
      </c>
      <c r="N707" s="126"/>
      <c r="O707" s="126"/>
      <c r="P707" s="126"/>
      <c r="Q707" s="118">
        <f t="shared" si="77"/>
        <v>73804.970000000088</v>
      </c>
      <c r="R707" s="119">
        <f t="shared" si="78"/>
        <v>137.87063111111112</v>
      </c>
    </row>
    <row r="708" spans="1:18" x14ac:dyDescent="0.5">
      <c r="A708" s="125">
        <v>23</v>
      </c>
      <c r="B708" s="126" t="s">
        <v>241</v>
      </c>
      <c r="C708" s="126" t="s">
        <v>841</v>
      </c>
      <c r="D708" s="126" t="s">
        <v>842</v>
      </c>
      <c r="E708" s="126" t="s">
        <v>843</v>
      </c>
      <c r="F708" s="126" t="s">
        <v>360</v>
      </c>
      <c r="G708" s="127" t="s">
        <v>1839</v>
      </c>
      <c r="H708" s="128">
        <v>4629</v>
      </c>
      <c r="I708" s="125">
        <v>4</v>
      </c>
      <c r="J708" s="129">
        <f>สกลนคร!F43</f>
        <v>131047.36</v>
      </c>
      <c r="K708" s="130">
        <f>สกลนคร!AH43</f>
        <v>329002.56</v>
      </c>
      <c r="L708" s="131">
        <f>สกลนคร!AI43</f>
        <v>352072.37</v>
      </c>
      <c r="M708" s="131">
        <f>สกลนคร!AJ43</f>
        <v>347874.33</v>
      </c>
      <c r="N708" s="126"/>
      <c r="O708" s="126"/>
      <c r="P708" s="126"/>
      <c r="Q708" s="118">
        <f t="shared" si="77"/>
        <v>4198.039999999979</v>
      </c>
      <c r="R708" s="119">
        <f t="shared" si="78"/>
        <v>76.057975804709443</v>
      </c>
    </row>
    <row r="709" spans="1:18" x14ac:dyDescent="0.5">
      <c r="A709" s="125">
        <v>24</v>
      </c>
      <c r="B709" s="126" t="s">
        <v>241</v>
      </c>
      <c r="C709" s="126" t="s">
        <v>841</v>
      </c>
      <c r="D709" s="126" t="s">
        <v>842</v>
      </c>
      <c r="E709" s="126" t="s">
        <v>843</v>
      </c>
      <c r="F709" s="126" t="s">
        <v>360</v>
      </c>
      <c r="G709" s="127" t="s">
        <v>1840</v>
      </c>
      <c r="H709" s="128">
        <v>2828</v>
      </c>
      <c r="I709" s="125">
        <v>2</v>
      </c>
      <c r="J709" s="129">
        <f>สกลนคร!F44</f>
        <v>765104.53</v>
      </c>
      <c r="K709" s="130">
        <f>สกลนคร!AH44</f>
        <v>956133.36</v>
      </c>
      <c r="L709" s="131">
        <f>สกลนคร!AI44</f>
        <v>402114.56</v>
      </c>
      <c r="M709" s="131">
        <f>สกลนคร!AJ44</f>
        <v>482102.06000000006</v>
      </c>
      <c r="N709" s="126"/>
      <c r="O709" s="126"/>
      <c r="P709" s="126"/>
      <c r="Q709" s="118">
        <f t="shared" si="77"/>
        <v>-79987.500000000058</v>
      </c>
      <c r="R709" s="119">
        <f t="shared" si="78"/>
        <v>142.19043847241866</v>
      </c>
    </row>
    <row r="710" spans="1:18" x14ac:dyDescent="0.5">
      <c r="A710" s="125">
        <v>25</v>
      </c>
      <c r="B710" s="126" t="s">
        <v>241</v>
      </c>
      <c r="C710" s="126" t="s">
        <v>841</v>
      </c>
      <c r="D710" s="126" t="s">
        <v>842</v>
      </c>
      <c r="E710" s="126" t="s">
        <v>843</v>
      </c>
      <c r="F710" s="126" t="s">
        <v>360</v>
      </c>
      <c r="G710" s="127" t="s">
        <v>1841</v>
      </c>
      <c r="H710" s="128">
        <v>2529</v>
      </c>
      <c r="I710" s="125">
        <v>2</v>
      </c>
      <c r="J710" s="129">
        <f>สกลนคร!F45</f>
        <v>200029.8</v>
      </c>
      <c r="K710" s="130">
        <f>สกลนคร!AH45</f>
        <v>299027.15000000002</v>
      </c>
      <c r="L710" s="131">
        <f>สกลนคร!AI45</f>
        <v>598061.47</v>
      </c>
      <c r="M710" s="131">
        <f>สกลนคร!AJ45</f>
        <v>577458.01</v>
      </c>
      <c r="N710" s="126"/>
      <c r="O710" s="126"/>
      <c r="P710" s="126"/>
      <c r="Q710" s="118">
        <f t="shared" si="77"/>
        <v>20603.459999999963</v>
      </c>
      <c r="R710" s="119">
        <f t="shared" si="78"/>
        <v>236.48140371688413</v>
      </c>
    </row>
    <row r="711" spans="1:18" s="140" customFormat="1" x14ac:dyDescent="0.5">
      <c r="A711" s="133">
        <v>1</v>
      </c>
      <c r="B711" s="134" t="s">
        <v>241</v>
      </c>
      <c r="C711" s="134"/>
      <c r="D711" s="134"/>
      <c r="E711" s="134" t="s">
        <v>257</v>
      </c>
      <c r="F711" s="134"/>
      <c r="G711" s="135" t="s">
        <v>869</v>
      </c>
      <c r="H711" s="141">
        <f>SUM(H686:H710)</f>
        <v>106936</v>
      </c>
      <c r="I711" s="133"/>
      <c r="J711" s="137">
        <f>SUM(J686:J710)</f>
        <v>11016624.479999999</v>
      </c>
      <c r="K711" s="137">
        <f t="shared" ref="K711:M711" si="85">SUM(K686:K710)</f>
        <v>15299447.140000002</v>
      </c>
      <c r="L711" s="137">
        <f t="shared" si="85"/>
        <v>15355577.51</v>
      </c>
      <c r="M711" s="137">
        <f t="shared" si="85"/>
        <v>13241287.650000002</v>
      </c>
      <c r="N711" s="134">
        <v>24</v>
      </c>
      <c r="O711" s="134">
        <v>24</v>
      </c>
      <c r="P711" s="134">
        <f>N711-O711</f>
        <v>0</v>
      </c>
      <c r="Q711" s="138">
        <f t="shared" ref="Q711:Q774" si="86">L711-M711</f>
        <v>2114289.8599999975</v>
      </c>
      <c r="R711" s="139">
        <f>L711/H711</f>
        <v>143.59595935886887</v>
      </c>
    </row>
    <row r="712" spans="1:18" x14ac:dyDescent="0.5">
      <c r="A712" s="125">
        <v>1</v>
      </c>
      <c r="B712" s="126" t="s">
        <v>241</v>
      </c>
      <c r="C712" s="126" t="s">
        <v>870</v>
      </c>
      <c r="D712" s="126" t="s">
        <v>262</v>
      </c>
      <c r="E712" s="126" t="s">
        <v>871</v>
      </c>
      <c r="F712" s="126" t="s">
        <v>390</v>
      </c>
      <c r="G712" s="127" t="s">
        <v>872</v>
      </c>
      <c r="H712" s="128"/>
      <c r="I712" s="125"/>
      <c r="J712" s="129"/>
      <c r="K712" s="130"/>
      <c r="L712" s="131"/>
      <c r="M712" s="131"/>
      <c r="N712" s="126"/>
      <c r="O712" s="126"/>
      <c r="P712" s="126"/>
    </row>
    <row r="713" spans="1:18" x14ac:dyDescent="0.5">
      <c r="A713" s="125">
        <v>2</v>
      </c>
      <c r="B713" s="126" t="s">
        <v>241</v>
      </c>
      <c r="C713" s="126" t="s">
        <v>870</v>
      </c>
      <c r="D713" s="126" t="s">
        <v>262</v>
      </c>
      <c r="E713" s="126" t="s">
        <v>871</v>
      </c>
      <c r="F713" s="126" t="s">
        <v>360</v>
      </c>
      <c r="G713" s="127" t="s">
        <v>1842</v>
      </c>
      <c r="H713" s="128">
        <v>5981</v>
      </c>
      <c r="I713" s="125">
        <v>4</v>
      </c>
      <c r="J713" s="129">
        <f>สกลนคร!F46</f>
        <v>402114.6</v>
      </c>
      <c r="K713" s="130">
        <f>สกลนคร!AH46</f>
        <v>481292.37</v>
      </c>
      <c r="L713" s="131">
        <f>สกลนคร!AI46</f>
        <v>1003847.0299999999</v>
      </c>
      <c r="M713" s="131">
        <f>สกลนคร!AJ46</f>
        <v>882481.59</v>
      </c>
      <c r="N713" s="126"/>
      <c r="O713" s="126"/>
      <c r="P713" s="126"/>
      <c r="Q713" s="118">
        <f t="shared" si="86"/>
        <v>121365.43999999994</v>
      </c>
      <c r="R713" s="119">
        <f t="shared" ref="R713:R774" si="87">L713/H713</f>
        <v>167.83932954355458</v>
      </c>
    </row>
    <row r="714" spans="1:18" x14ac:dyDescent="0.5">
      <c r="A714" s="125">
        <v>3</v>
      </c>
      <c r="B714" s="126" t="s">
        <v>241</v>
      </c>
      <c r="C714" s="126" t="s">
        <v>870</v>
      </c>
      <c r="D714" s="126" t="s">
        <v>262</v>
      </c>
      <c r="E714" s="126" t="s">
        <v>871</v>
      </c>
      <c r="F714" s="126" t="s">
        <v>360</v>
      </c>
      <c r="G714" s="127" t="s">
        <v>1843</v>
      </c>
      <c r="H714" s="128">
        <v>5608</v>
      </c>
      <c r="I714" s="125">
        <v>4</v>
      </c>
      <c r="J714" s="129">
        <f>สกลนคร!F47</f>
        <v>379949.5</v>
      </c>
      <c r="K714" s="130">
        <f>สกลนคร!AH47</f>
        <v>412512.12</v>
      </c>
      <c r="L714" s="131">
        <f>สกลนคร!AI47</f>
        <v>1095594.5900000001</v>
      </c>
      <c r="M714" s="131">
        <f>สกลนคร!AJ47</f>
        <v>953714.04</v>
      </c>
      <c r="N714" s="126"/>
      <c r="O714" s="126"/>
      <c r="P714" s="126"/>
      <c r="Q714" s="118">
        <f t="shared" si="86"/>
        <v>141880.55000000005</v>
      </c>
      <c r="R714" s="119">
        <f t="shared" si="87"/>
        <v>195.36280135520687</v>
      </c>
    </row>
    <row r="715" spans="1:18" x14ac:dyDescent="0.5">
      <c r="A715" s="125">
        <v>4</v>
      </c>
      <c r="B715" s="126" t="s">
        <v>241</v>
      </c>
      <c r="C715" s="126" t="s">
        <v>870</v>
      </c>
      <c r="D715" s="126" t="s">
        <v>262</v>
      </c>
      <c r="E715" s="126" t="s">
        <v>871</v>
      </c>
      <c r="F715" s="126" t="s">
        <v>360</v>
      </c>
      <c r="G715" s="127" t="s">
        <v>1844</v>
      </c>
      <c r="H715" s="128">
        <v>3981</v>
      </c>
      <c r="I715" s="125">
        <v>3</v>
      </c>
      <c r="J715" s="129">
        <f>สกลนคร!F48</f>
        <v>440205.47</v>
      </c>
      <c r="K715" s="130">
        <f>สกลนคร!AH48</f>
        <v>430667.75999999995</v>
      </c>
      <c r="L715" s="131">
        <f>สกลนคร!AI48</f>
        <v>1118241.24</v>
      </c>
      <c r="M715" s="131">
        <f>สกลนคร!AJ48</f>
        <v>1118686.17</v>
      </c>
      <c r="N715" s="126"/>
      <c r="O715" s="126"/>
      <c r="P715" s="126"/>
      <c r="Q715" s="118">
        <f t="shared" si="86"/>
        <v>-444.92999999993481</v>
      </c>
      <c r="R715" s="119">
        <f t="shared" si="87"/>
        <v>280.89455915599098</v>
      </c>
    </row>
    <row r="716" spans="1:18" x14ac:dyDescent="0.5">
      <c r="A716" s="125">
        <v>5</v>
      </c>
      <c r="B716" s="126" t="s">
        <v>241</v>
      </c>
      <c r="C716" s="126" t="s">
        <v>870</v>
      </c>
      <c r="D716" s="126" t="s">
        <v>262</v>
      </c>
      <c r="E716" s="126" t="s">
        <v>871</v>
      </c>
      <c r="F716" s="126" t="s">
        <v>360</v>
      </c>
      <c r="G716" s="127" t="s">
        <v>1845</v>
      </c>
      <c r="H716" s="128">
        <v>2676</v>
      </c>
      <c r="I716" s="125">
        <v>2</v>
      </c>
      <c r="J716" s="129">
        <f>สกลนคร!F49</f>
        <v>34245.94</v>
      </c>
      <c r="K716" s="130">
        <f>สกลนคร!AH49</f>
        <v>84004.319999999992</v>
      </c>
      <c r="L716" s="131">
        <f>สกลนคร!AI49</f>
        <v>679511.17999999993</v>
      </c>
      <c r="M716" s="131">
        <f>สกลนคร!AJ49</f>
        <v>696357.24</v>
      </c>
      <c r="N716" s="126"/>
      <c r="O716" s="126"/>
      <c r="P716" s="126"/>
      <c r="Q716" s="118">
        <f t="shared" si="86"/>
        <v>-16846.060000000056</v>
      </c>
      <c r="R716" s="119">
        <f t="shared" si="87"/>
        <v>253.92794469357247</v>
      </c>
    </row>
    <row r="717" spans="1:18" x14ac:dyDescent="0.5">
      <c r="A717" s="125">
        <v>6</v>
      </c>
      <c r="B717" s="126" t="s">
        <v>241</v>
      </c>
      <c r="C717" s="126" t="s">
        <v>870</v>
      </c>
      <c r="D717" s="126" t="s">
        <v>262</v>
      </c>
      <c r="E717" s="126" t="s">
        <v>871</v>
      </c>
      <c r="F717" s="126" t="s">
        <v>360</v>
      </c>
      <c r="G717" s="127" t="s">
        <v>1846</v>
      </c>
      <c r="H717" s="128">
        <v>4612</v>
      </c>
      <c r="I717" s="125">
        <v>4</v>
      </c>
      <c r="J717" s="129">
        <f>สกลนคร!F50</f>
        <v>406487.79</v>
      </c>
      <c r="K717" s="130">
        <f>สกลนคร!AH50</f>
        <v>340214.45999999996</v>
      </c>
      <c r="L717" s="131">
        <f>สกลนคร!AI50</f>
        <v>1327185.3900000001</v>
      </c>
      <c r="M717" s="131">
        <f>สกลนคร!AJ50</f>
        <v>1196142.9099999999</v>
      </c>
      <c r="N717" s="126"/>
      <c r="O717" s="126"/>
      <c r="P717" s="126"/>
      <c r="Q717" s="118">
        <f t="shared" si="86"/>
        <v>131042.48000000021</v>
      </c>
      <c r="R717" s="119">
        <f t="shared" si="87"/>
        <v>287.76786426712926</v>
      </c>
    </row>
    <row r="718" spans="1:18" x14ac:dyDescent="0.5">
      <c r="A718" s="125">
        <v>7</v>
      </c>
      <c r="B718" s="126" t="s">
        <v>241</v>
      </c>
      <c r="C718" s="126" t="s">
        <v>870</v>
      </c>
      <c r="D718" s="126" t="s">
        <v>262</v>
      </c>
      <c r="E718" s="126" t="s">
        <v>871</v>
      </c>
      <c r="F718" s="126" t="s">
        <v>360</v>
      </c>
      <c r="G718" s="127" t="s">
        <v>1847</v>
      </c>
      <c r="H718" s="128">
        <v>3723</v>
      </c>
      <c r="I718" s="125">
        <v>3</v>
      </c>
      <c r="J718" s="129">
        <f>สกลนคร!F51</f>
        <v>260404.19</v>
      </c>
      <c r="K718" s="130">
        <f>สกลนคร!AH51</f>
        <v>274167.82</v>
      </c>
      <c r="L718" s="131">
        <f>สกลนคร!AI51</f>
        <v>638260.09000000008</v>
      </c>
      <c r="M718" s="131">
        <f>สกลนคร!AJ51</f>
        <v>612352.52</v>
      </c>
      <c r="N718" s="126"/>
      <c r="O718" s="126"/>
      <c r="P718" s="126"/>
      <c r="Q718" s="118">
        <f t="shared" si="86"/>
        <v>25907.570000000065</v>
      </c>
      <c r="R718" s="119">
        <f t="shared" si="87"/>
        <v>171.43703733548216</v>
      </c>
    </row>
    <row r="719" spans="1:18" s="140" customFormat="1" x14ac:dyDescent="0.5">
      <c r="A719" s="133">
        <v>2</v>
      </c>
      <c r="B719" s="134" t="s">
        <v>241</v>
      </c>
      <c r="C719" s="134"/>
      <c r="D719" s="134"/>
      <c r="E719" s="134" t="s">
        <v>257</v>
      </c>
      <c r="F719" s="134"/>
      <c r="G719" s="135" t="s">
        <v>879</v>
      </c>
      <c r="H719" s="141">
        <f>SUM(H712:H718)</f>
        <v>26581</v>
      </c>
      <c r="I719" s="133"/>
      <c r="J719" s="137">
        <f>SUM(J712:J718)</f>
        <v>1923407.4899999998</v>
      </c>
      <c r="K719" s="137">
        <f t="shared" ref="K719:M719" si="88">SUM(K712:K718)</f>
        <v>2022858.85</v>
      </c>
      <c r="L719" s="137">
        <f t="shared" si="88"/>
        <v>5862639.5199999996</v>
      </c>
      <c r="M719" s="137">
        <f t="shared" si="88"/>
        <v>5459734.4700000007</v>
      </c>
      <c r="N719" s="134">
        <v>6</v>
      </c>
      <c r="O719" s="134">
        <v>6</v>
      </c>
      <c r="P719" s="134">
        <f>N719-O719</f>
        <v>0</v>
      </c>
      <c r="Q719" s="138">
        <f t="shared" si="86"/>
        <v>402905.04999999888</v>
      </c>
      <c r="R719" s="139">
        <f>L719/H719</f>
        <v>220.5575230427749</v>
      </c>
    </row>
    <row r="720" spans="1:18" s="140" customFormat="1" x14ac:dyDescent="0.5">
      <c r="A720" s="180">
        <v>1</v>
      </c>
      <c r="B720" s="176" t="s">
        <v>241</v>
      </c>
      <c r="C720" s="176" t="s">
        <v>880</v>
      </c>
      <c r="D720" s="176" t="s">
        <v>269</v>
      </c>
      <c r="E720" s="176" t="s">
        <v>881</v>
      </c>
      <c r="F720" s="176" t="s">
        <v>390</v>
      </c>
      <c r="G720" s="194" t="s">
        <v>881</v>
      </c>
      <c r="H720" s="195"/>
      <c r="I720" s="180"/>
      <c r="J720" s="196"/>
      <c r="K720" s="197"/>
      <c r="L720" s="175"/>
      <c r="M720" s="175"/>
      <c r="N720" s="176"/>
      <c r="O720" s="176"/>
      <c r="P720" s="176"/>
      <c r="Q720" s="138"/>
      <c r="R720" s="139"/>
    </row>
    <row r="721" spans="1:18" x14ac:dyDescent="0.5">
      <c r="A721" s="125">
        <v>2</v>
      </c>
      <c r="B721" s="126" t="s">
        <v>241</v>
      </c>
      <c r="C721" s="126" t="s">
        <v>880</v>
      </c>
      <c r="D721" s="126" t="s">
        <v>269</v>
      </c>
      <c r="E721" s="126" t="s">
        <v>881</v>
      </c>
      <c r="F721" s="126" t="s">
        <v>360</v>
      </c>
      <c r="G721" s="127" t="s">
        <v>1848</v>
      </c>
      <c r="H721" s="128">
        <v>4086</v>
      </c>
      <c r="I721" s="125">
        <v>3</v>
      </c>
      <c r="J721" s="129">
        <f>สกลนคร!F52</f>
        <v>421008.29</v>
      </c>
      <c r="K721" s="130">
        <f>สกลนคร!AH52</f>
        <v>436994.12</v>
      </c>
      <c r="L721" s="131">
        <f>สกลนคร!AI52</f>
        <v>1021590.61</v>
      </c>
      <c r="M721" s="131">
        <f>สกลนคร!AJ52</f>
        <v>694201.15</v>
      </c>
      <c r="N721" s="126"/>
      <c r="O721" s="126"/>
      <c r="P721" s="126"/>
      <c r="Q721" s="118">
        <f t="shared" si="86"/>
        <v>327389.45999999996</v>
      </c>
      <c r="R721" s="119">
        <f t="shared" si="87"/>
        <v>250.02217572197748</v>
      </c>
    </row>
    <row r="722" spans="1:18" x14ac:dyDescent="0.5">
      <c r="A722" s="125">
        <v>3</v>
      </c>
      <c r="B722" s="126" t="s">
        <v>241</v>
      </c>
      <c r="C722" s="126" t="s">
        <v>880</v>
      </c>
      <c r="D722" s="126" t="s">
        <v>269</v>
      </c>
      <c r="E722" s="126" t="s">
        <v>881</v>
      </c>
      <c r="F722" s="126" t="s">
        <v>360</v>
      </c>
      <c r="G722" s="127" t="s">
        <v>1849</v>
      </c>
      <c r="H722" s="128">
        <v>4226</v>
      </c>
      <c r="I722" s="125">
        <v>3</v>
      </c>
      <c r="J722" s="129">
        <f>สกลนคร!F53</f>
        <v>384012.36</v>
      </c>
      <c r="K722" s="130">
        <f>สกลนคร!AH53</f>
        <v>438730.88</v>
      </c>
      <c r="L722" s="131">
        <f>สกลนคร!AI53</f>
        <v>950606.83</v>
      </c>
      <c r="M722" s="131">
        <f>สกลนคร!AJ53</f>
        <v>644693.09000000008</v>
      </c>
      <c r="N722" s="126"/>
      <c r="O722" s="126"/>
      <c r="P722" s="126"/>
      <c r="Q722" s="118">
        <f t="shared" si="86"/>
        <v>305913.73999999987</v>
      </c>
      <c r="R722" s="119">
        <f t="shared" si="87"/>
        <v>224.9424585896829</v>
      </c>
    </row>
    <row r="723" spans="1:18" x14ac:dyDescent="0.5">
      <c r="A723" s="125">
        <v>4</v>
      </c>
      <c r="B723" s="126" t="s">
        <v>241</v>
      </c>
      <c r="C723" s="126" t="s">
        <v>880</v>
      </c>
      <c r="D723" s="126" t="s">
        <v>269</v>
      </c>
      <c r="E723" s="126" t="s">
        <v>881</v>
      </c>
      <c r="F723" s="126" t="s">
        <v>360</v>
      </c>
      <c r="G723" s="127" t="s">
        <v>1850</v>
      </c>
      <c r="H723" s="128">
        <v>4483</v>
      </c>
      <c r="I723" s="125">
        <v>3</v>
      </c>
      <c r="J723" s="129">
        <f>สกลนคร!F54</f>
        <v>611783.01</v>
      </c>
      <c r="K723" s="130">
        <f>สกลนคร!AH54</f>
        <v>626303.52</v>
      </c>
      <c r="L723" s="131">
        <f>สกลนคร!AI54</f>
        <v>949085.12</v>
      </c>
      <c r="M723" s="131">
        <f>สกลนคร!AJ54</f>
        <v>657592.98</v>
      </c>
      <c r="N723" s="126"/>
      <c r="O723" s="126"/>
      <c r="P723" s="126"/>
      <c r="Q723" s="118">
        <f t="shared" si="86"/>
        <v>291492.14</v>
      </c>
      <c r="R723" s="119">
        <f t="shared" si="87"/>
        <v>211.70758866830246</v>
      </c>
    </row>
    <row r="724" spans="1:18" x14ac:dyDescent="0.5">
      <c r="A724" s="125">
        <v>5</v>
      </c>
      <c r="B724" s="126" t="s">
        <v>241</v>
      </c>
      <c r="C724" s="126" t="s">
        <v>880</v>
      </c>
      <c r="D724" s="126" t="s">
        <v>269</v>
      </c>
      <c r="E724" s="126" t="s">
        <v>881</v>
      </c>
      <c r="F724" s="126" t="s">
        <v>360</v>
      </c>
      <c r="G724" s="127" t="s">
        <v>1851</v>
      </c>
      <c r="H724" s="128">
        <v>3448</v>
      </c>
      <c r="I724" s="125">
        <v>3</v>
      </c>
      <c r="J724" s="129">
        <f>สกลนคร!F55</f>
        <v>333925.34000000003</v>
      </c>
      <c r="K724" s="130">
        <f>สกลนคร!AH55</f>
        <v>369562.84</v>
      </c>
      <c r="L724" s="131">
        <f>สกลนคร!AI55</f>
        <v>818482.53</v>
      </c>
      <c r="M724" s="131">
        <f>สกลนคร!AJ55</f>
        <v>571155.59</v>
      </c>
      <c r="N724" s="126"/>
      <c r="O724" s="126"/>
      <c r="P724" s="126"/>
      <c r="Q724" s="118">
        <f t="shared" si="86"/>
        <v>247326.94000000006</v>
      </c>
      <c r="R724" s="119">
        <f t="shared" si="87"/>
        <v>237.37892401392114</v>
      </c>
    </row>
    <row r="725" spans="1:18" x14ac:dyDescent="0.5">
      <c r="A725" s="125">
        <v>6</v>
      </c>
      <c r="B725" s="126" t="s">
        <v>241</v>
      </c>
      <c r="C725" s="126" t="s">
        <v>880</v>
      </c>
      <c r="D725" s="126" t="s">
        <v>269</v>
      </c>
      <c r="E725" s="126" t="s">
        <v>881</v>
      </c>
      <c r="F725" s="126" t="s">
        <v>360</v>
      </c>
      <c r="G725" s="127" t="s">
        <v>1852</v>
      </c>
      <c r="H725" s="128">
        <v>3561</v>
      </c>
      <c r="I725" s="125">
        <v>3</v>
      </c>
      <c r="J725" s="129">
        <f>สกลนคร!F56</f>
        <v>605270.82999999996</v>
      </c>
      <c r="K725" s="130">
        <f>สกลนคร!AH56</f>
        <v>609340.82999999996</v>
      </c>
      <c r="L725" s="131">
        <f>สกลนคร!AI56</f>
        <v>812465.29</v>
      </c>
      <c r="M725" s="131">
        <f>สกลนคร!AJ56</f>
        <v>452698.34</v>
      </c>
      <c r="N725" s="126"/>
      <c r="O725" s="126"/>
      <c r="P725" s="126"/>
      <c r="Q725" s="118">
        <f t="shared" si="86"/>
        <v>359766.95</v>
      </c>
      <c r="R725" s="119">
        <f t="shared" si="87"/>
        <v>228.15649817467005</v>
      </c>
    </row>
    <row r="726" spans="1:18" s="140" customFormat="1" x14ac:dyDescent="0.5">
      <c r="A726" s="133">
        <v>3</v>
      </c>
      <c r="B726" s="134" t="s">
        <v>241</v>
      </c>
      <c r="C726" s="134"/>
      <c r="D726" s="134"/>
      <c r="E726" s="134" t="s">
        <v>257</v>
      </c>
      <c r="F726" s="134"/>
      <c r="G726" s="135" t="s">
        <v>887</v>
      </c>
      <c r="H726" s="141">
        <f>SUM(H721:H725)</f>
        <v>19804</v>
      </c>
      <c r="I726" s="133"/>
      <c r="J726" s="137">
        <f>SUM(J720:J725)</f>
        <v>2355999.83</v>
      </c>
      <c r="K726" s="137">
        <f t="shared" ref="K726:M726" si="89">SUM(K720:K725)</f>
        <v>2480932.19</v>
      </c>
      <c r="L726" s="137">
        <f t="shared" si="89"/>
        <v>4552230.38</v>
      </c>
      <c r="M726" s="137">
        <f t="shared" si="89"/>
        <v>3020341.15</v>
      </c>
      <c r="N726" s="134">
        <v>5</v>
      </c>
      <c r="O726" s="134">
        <v>5</v>
      </c>
      <c r="P726" s="134">
        <f>N726-O726</f>
        <v>0</v>
      </c>
      <c r="Q726" s="138">
        <f t="shared" si="86"/>
        <v>1531889.23</v>
      </c>
      <c r="R726" s="139">
        <f>L726/H726</f>
        <v>229.86418804281962</v>
      </c>
    </row>
    <row r="727" spans="1:18" x14ac:dyDescent="0.5">
      <c r="A727" s="125">
        <v>1</v>
      </c>
      <c r="B727" s="126" t="s">
        <v>241</v>
      </c>
      <c r="C727" s="126" t="s">
        <v>888</v>
      </c>
      <c r="D727" s="126" t="s">
        <v>889</v>
      </c>
      <c r="E727" s="126" t="s">
        <v>890</v>
      </c>
      <c r="F727" s="126" t="s">
        <v>390</v>
      </c>
      <c r="G727" s="127" t="s">
        <v>891</v>
      </c>
      <c r="H727" s="128"/>
      <c r="I727" s="125"/>
      <c r="J727" s="129"/>
      <c r="K727" s="130"/>
      <c r="L727" s="131"/>
      <c r="M727" s="131"/>
      <c r="N727" s="126"/>
      <c r="O727" s="126"/>
      <c r="P727" s="126"/>
    </row>
    <row r="728" spans="1:18" x14ac:dyDescent="0.5">
      <c r="A728" s="125">
        <v>2</v>
      </c>
      <c r="B728" s="126" t="s">
        <v>241</v>
      </c>
      <c r="C728" s="126" t="s">
        <v>888</v>
      </c>
      <c r="D728" s="126" t="s">
        <v>889</v>
      </c>
      <c r="E728" s="126" t="s">
        <v>890</v>
      </c>
      <c r="F728" s="126" t="s">
        <v>360</v>
      </c>
      <c r="G728" s="127" t="s">
        <v>1853</v>
      </c>
      <c r="H728" s="128">
        <v>5366</v>
      </c>
      <c r="I728" s="125">
        <v>4</v>
      </c>
      <c r="J728" s="131">
        <f>สกลนคร!F57</f>
        <v>472392.05</v>
      </c>
      <c r="K728" s="130">
        <f>สกลนคร!AH57</f>
        <v>532711.73</v>
      </c>
      <c r="L728" s="131">
        <f>สกลนคร!AI57</f>
        <v>963262.38</v>
      </c>
      <c r="M728" s="131">
        <f>สกลนคร!AJ57</f>
        <v>861511.36</v>
      </c>
      <c r="N728" s="126"/>
      <c r="O728" s="126"/>
      <c r="P728" s="126"/>
      <c r="Q728" s="118">
        <f t="shared" si="86"/>
        <v>101751.02000000002</v>
      </c>
      <c r="R728" s="119">
        <f t="shared" si="87"/>
        <v>179.5121841222512</v>
      </c>
    </row>
    <row r="729" spans="1:18" x14ac:dyDescent="0.5">
      <c r="A729" s="125">
        <v>3</v>
      </c>
      <c r="B729" s="126" t="s">
        <v>241</v>
      </c>
      <c r="C729" s="126" t="s">
        <v>888</v>
      </c>
      <c r="D729" s="126" t="s">
        <v>889</v>
      </c>
      <c r="E729" s="126" t="s">
        <v>890</v>
      </c>
      <c r="F729" s="126" t="s">
        <v>360</v>
      </c>
      <c r="G729" s="127" t="s">
        <v>1854</v>
      </c>
      <c r="H729" s="128">
        <v>5331</v>
      </c>
      <c r="I729" s="125">
        <v>4</v>
      </c>
      <c r="J729" s="131">
        <f>สกลนคร!F58</f>
        <v>736491.8</v>
      </c>
      <c r="K729" s="130">
        <f>สกลนคร!AH58</f>
        <v>521409.66000000003</v>
      </c>
      <c r="L729" s="131">
        <f>สกลนคร!AI58</f>
        <v>1407470.94</v>
      </c>
      <c r="M729" s="131">
        <f>สกลนคร!AJ58</f>
        <v>914346.42</v>
      </c>
      <c r="N729" s="126"/>
      <c r="O729" s="126"/>
      <c r="P729" s="126"/>
      <c r="Q729" s="118">
        <f t="shared" si="86"/>
        <v>493124.5199999999</v>
      </c>
      <c r="R729" s="119">
        <f t="shared" si="87"/>
        <v>264.01630838491837</v>
      </c>
    </row>
    <row r="730" spans="1:18" x14ac:dyDescent="0.5">
      <c r="A730" s="125">
        <v>4</v>
      </c>
      <c r="B730" s="126" t="s">
        <v>241</v>
      </c>
      <c r="C730" s="126" t="s">
        <v>888</v>
      </c>
      <c r="D730" s="126" t="s">
        <v>889</v>
      </c>
      <c r="E730" s="126" t="s">
        <v>890</v>
      </c>
      <c r="F730" s="126" t="s">
        <v>360</v>
      </c>
      <c r="G730" s="127" t="s">
        <v>1855</v>
      </c>
      <c r="H730" s="132">
        <v>6003</v>
      </c>
      <c r="I730" s="125">
        <v>5</v>
      </c>
      <c r="J730" s="131">
        <f>สกลนคร!F59</f>
        <v>696452.51</v>
      </c>
      <c r="K730" s="130">
        <f>สกลนคร!AH59</f>
        <v>696219.1</v>
      </c>
      <c r="L730" s="131">
        <f>สกลนคร!AI59</f>
        <v>1014958.54</v>
      </c>
      <c r="M730" s="131">
        <f>สกลนคร!AJ59</f>
        <v>934977.27</v>
      </c>
      <c r="N730" s="126"/>
      <c r="O730" s="126"/>
      <c r="P730" s="126"/>
      <c r="Q730" s="118">
        <f t="shared" si="86"/>
        <v>79981.270000000019</v>
      </c>
      <c r="R730" s="119">
        <f t="shared" si="87"/>
        <v>169.0752190571381</v>
      </c>
    </row>
    <row r="731" spans="1:18" x14ac:dyDescent="0.5">
      <c r="A731" s="125">
        <v>5</v>
      </c>
      <c r="B731" s="126" t="s">
        <v>241</v>
      </c>
      <c r="C731" s="126" t="s">
        <v>888</v>
      </c>
      <c r="D731" s="126" t="s">
        <v>889</v>
      </c>
      <c r="E731" s="126" t="s">
        <v>890</v>
      </c>
      <c r="F731" s="126" t="s">
        <v>360</v>
      </c>
      <c r="G731" s="127" t="s">
        <v>1856</v>
      </c>
      <c r="H731" s="128">
        <v>3004</v>
      </c>
      <c r="I731" s="125">
        <v>3</v>
      </c>
      <c r="J731" s="131">
        <f>สกลนคร!F60</f>
        <v>204049.39</v>
      </c>
      <c r="K731" s="130">
        <f>สกลนคร!AH60</f>
        <v>301372.48000000004</v>
      </c>
      <c r="L731" s="131">
        <f>สกลนคร!AI60</f>
        <v>1040287.64</v>
      </c>
      <c r="M731" s="131">
        <f>สกลนคร!AJ60</f>
        <v>890055.17</v>
      </c>
      <c r="N731" s="126"/>
      <c r="O731" s="126"/>
      <c r="P731" s="126"/>
      <c r="Q731" s="118">
        <f t="shared" si="86"/>
        <v>150232.46999999997</v>
      </c>
      <c r="R731" s="119">
        <f t="shared" si="87"/>
        <v>346.30081225033291</v>
      </c>
    </row>
    <row r="732" spans="1:18" x14ac:dyDescent="0.5">
      <c r="A732" s="125">
        <v>6</v>
      </c>
      <c r="B732" s="126" t="s">
        <v>241</v>
      </c>
      <c r="C732" s="126" t="s">
        <v>888</v>
      </c>
      <c r="D732" s="126" t="s">
        <v>889</v>
      </c>
      <c r="E732" s="126" t="s">
        <v>890</v>
      </c>
      <c r="F732" s="126" t="s">
        <v>360</v>
      </c>
      <c r="G732" s="127" t="s">
        <v>1857</v>
      </c>
      <c r="H732" s="128">
        <v>2532</v>
      </c>
      <c r="I732" s="125">
        <v>2</v>
      </c>
      <c r="J732" s="131">
        <f>สกลนคร!F61</f>
        <v>190085.71</v>
      </c>
      <c r="K732" s="130">
        <f>สกลนคร!AH61</f>
        <v>248492.43</v>
      </c>
      <c r="L732" s="131">
        <f>สกลนคร!AI61</f>
        <v>804518.54999999993</v>
      </c>
      <c r="M732" s="131">
        <f>สกลนคร!AJ61</f>
        <v>634434.59</v>
      </c>
      <c r="N732" s="126"/>
      <c r="O732" s="126"/>
      <c r="P732" s="126"/>
      <c r="Q732" s="118">
        <f t="shared" si="86"/>
        <v>170083.95999999996</v>
      </c>
      <c r="R732" s="119">
        <f t="shared" si="87"/>
        <v>317.74034360189569</v>
      </c>
    </row>
    <row r="733" spans="1:18" x14ac:dyDescent="0.5">
      <c r="A733" s="125">
        <v>7</v>
      </c>
      <c r="B733" s="126" t="s">
        <v>241</v>
      </c>
      <c r="C733" s="126" t="s">
        <v>888</v>
      </c>
      <c r="D733" s="126" t="s">
        <v>889</v>
      </c>
      <c r="E733" s="126" t="s">
        <v>890</v>
      </c>
      <c r="F733" s="126" t="s">
        <v>360</v>
      </c>
      <c r="G733" s="127" t="s">
        <v>1858</v>
      </c>
      <c r="H733" s="128">
        <v>1966</v>
      </c>
      <c r="I733" s="125">
        <v>2</v>
      </c>
      <c r="J733" s="131">
        <f>สกลนคร!F62</f>
        <v>326940.55</v>
      </c>
      <c r="K733" s="130">
        <f>สกลนคร!AH62</f>
        <v>325079.13</v>
      </c>
      <c r="L733" s="131">
        <f>สกลนคร!AI62</f>
        <v>791188.14999999991</v>
      </c>
      <c r="M733" s="131">
        <f>สกลนคร!AJ62</f>
        <v>603023.34</v>
      </c>
      <c r="N733" s="126"/>
      <c r="O733" s="126"/>
      <c r="P733" s="126"/>
      <c r="Q733" s="118">
        <f t="shared" si="86"/>
        <v>188164.80999999994</v>
      </c>
      <c r="R733" s="119">
        <f t="shared" si="87"/>
        <v>402.435478128179</v>
      </c>
    </row>
    <row r="734" spans="1:18" x14ac:dyDescent="0.5">
      <c r="A734" s="125">
        <v>8</v>
      </c>
      <c r="B734" s="126" t="s">
        <v>241</v>
      </c>
      <c r="C734" s="126" t="s">
        <v>888</v>
      </c>
      <c r="D734" s="126" t="s">
        <v>889</v>
      </c>
      <c r="E734" s="126" t="s">
        <v>890</v>
      </c>
      <c r="F734" s="126" t="s">
        <v>360</v>
      </c>
      <c r="G734" s="127" t="s">
        <v>1859</v>
      </c>
      <c r="H734" s="128">
        <v>1289</v>
      </c>
      <c r="I734" s="125">
        <v>1</v>
      </c>
      <c r="J734" s="131">
        <f>สกลนคร!F63</f>
        <v>571523.06999999995</v>
      </c>
      <c r="K734" s="130">
        <f>สกลนคร!AH63</f>
        <v>612367.94999999995</v>
      </c>
      <c r="L734" s="131">
        <f>สกลนคร!AI63</f>
        <v>761727.77</v>
      </c>
      <c r="M734" s="131">
        <f>สกลนคร!AJ63</f>
        <v>701264.72</v>
      </c>
      <c r="N734" s="126"/>
      <c r="O734" s="126"/>
      <c r="P734" s="126"/>
      <c r="Q734" s="118">
        <f t="shared" si="86"/>
        <v>60463.050000000047</v>
      </c>
      <c r="R734" s="119">
        <f t="shared" si="87"/>
        <v>590.94474010861131</v>
      </c>
    </row>
    <row r="735" spans="1:18" x14ac:dyDescent="0.5">
      <c r="A735" s="125">
        <v>9</v>
      </c>
      <c r="B735" s="126" t="s">
        <v>241</v>
      </c>
      <c r="C735" s="126" t="s">
        <v>888</v>
      </c>
      <c r="D735" s="126" t="s">
        <v>889</v>
      </c>
      <c r="E735" s="126" t="s">
        <v>890</v>
      </c>
      <c r="F735" s="126" t="s">
        <v>360</v>
      </c>
      <c r="G735" s="127" t="s">
        <v>1860</v>
      </c>
      <c r="H735" s="128">
        <v>2633</v>
      </c>
      <c r="I735" s="125">
        <v>2</v>
      </c>
      <c r="J735" s="131">
        <f>สกลนคร!F64</f>
        <v>370824.76</v>
      </c>
      <c r="K735" s="130">
        <f>สกลนคร!AH64</f>
        <v>410701.48</v>
      </c>
      <c r="L735" s="131">
        <f>สกลนคร!AI64</f>
        <v>871336.6</v>
      </c>
      <c r="M735" s="131">
        <f>สกลนคร!AJ64</f>
        <v>737908.89</v>
      </c>
      <c r="N735" s="126"/>
      <c r="O735" s="126"/>
      <c r="P735" s="126"/>
      <c r="Q735" s="118">
        <f t="shared" si="86"/>
        <v>133427.70999999996</v>
      </c>
      <c r="R735" s="119">
        <f t="shared" si="87"/>
        <v>330.92920622863653</v>
      </c>
    </row>
    <row r="736" spans="1:18" x14ac:dyDescent="0.5">
      <c r="A736" s="125">
        <v>10</v>
      </c>
      <c r="B736" s="126" t="s">
        <v>241</v>
      </c>
      <c r="C736" s="126" t="s">
        <v>888</v>
      </c>
      <c r="D736" s="126" t="s">
        <v>889</v>
      </c>
      <c r="E736" s="126" t="s">
        <v>890</v>
      </c>
      <c r="F736" s="126" t="s">
        <v>360</v>
      </c>
      <c r="G736" s="127" t="s">
        <v>1861</v>
      </c>
      <c r="H736" s="128">
        <v>3093</v>
      </c>
      <c r="I736" s="125">
        <v>3</v>
      </c>
      <c r="J736" s="131">
        <f>สกลนคร!F65</f>
        <v>290129.8</v>
      </c>
      <c r="K736" s="130">
        <f>สกลนคร!AH65</f>
        <v>328409.76</v>
      </c>
      <c r="L736" s="131">
        <f>สกลนคร!AI65</f>
        <v>696666.57</v>
      </c>
      <c r="M736" s="131">
        <f>สกลนคร!AJ65</f>
        <v>538757.58000000007</v>
      </c>
      <c r="N736" s="126"/>
      <c r="O736" s="126"/>
      <c r="P736" s="126"/>
      <c r="Q736" s="118">
        <f t="shared" si="86"/>
        <v>157908.98999999987</v>
      </c>
      <c r="R736" s="119">
        <f t="shared" si="87"/>
        <v>225.23975751697378</v>
      </c>
    </row>
    <row r="737" spans="1:18" x14ac:dyDescent="0.5">
      <c r="A737" s="125">
        <v>11</v>
      </c>
      <c r="B737" s="126" t="s">
        <v>241</v>
      </c>
      <c r="C737" s="126" t="s">
        <v>888</v>
      </c>
      <c r="D737" s="126" t="s">
        <v>889</v>
      </c>
      <c r="E737" s="126" t="s">
        <v>890</v>
      </c>
      <c r="F737" s="126" t="s">
        <v>360</v>
      </c>
      <c r="G737" s="127" t="s">
        <v>1862</v>
      </c>
      <c r="H737" s="128">
        <v>5106</v>
      </c>
      <c r="I737" s="125">
        <v>4</v>
      </c>
      <c r="J737" s="131">
        <f>สกลนคร!F66</f>
        <v>429500.79</v>
      </c>
      <c r="K737" s="130">
        <f>สกลนคร!AH66</f>
        <v>485080.10999999993</v>
      </c>
      <c r="L737" s="131">
        <f>สกลนคร!AI66</f>
        <v>930353.37</v>
      </c>
      <c r="M737" s="131">
        <f>สกลนคร!AJ66</f>
        <v>787274.68</v>
      </c>
      <c r="N737" s="126"/>
      <c r="O737" s="126"/>
      <c r="P737" s="126"/>
      <c r="Q737" s="118">
        <f t="shared" si="86"/>
        <v>143078.68999999994</v>
      </c>
      <c r="R737" s="119">
        <f t="shared" si="87"/>
        <v>182.20786721504112</v>
      </c>
    </row>
    <row r="738" spans="1:18" x14ac:dyDescent="0.5">
      <c r="A738" s="125">
        <v>12</v>
      </c>
      <c r="B738" s="126" t="s">
        <v>241</v>
      </c>
      <c r="C738" s="126" t="s">
        <v>888</v>
      </c>
      <c r="D738" s="126" t="s">
        <v>889</v>
      </c>
      <c r="E738" s="126" t="s">
        <v>890</v>
      </c>
      <c r="F738" s="126" t="s">
        <v>360</v>
      </c>
      <c r="G738" s="127" t="s">
        <v>1863</v>
      </c>
      <c r="H738" s="128">
        <v>4454</v>
      </c>
      <c r="I738" s="125">
        <v>3</v>
      </c>
      <c r="J738" s="131">
        <f>สกลนคร!F67</f>
        <v>630838.76</v>
      </c>
      <c r="K738" s="130">
        <f>สกลนคร!AH67</f>
        <v>737244.32000000007</v>
      </c>
      <c r="L738" s="131">
        <f>สกลนคร!AI67</f>
        <v>988415.64</v>
      </c>
      <c r="M738" s="131">
        <f>สกลนคร!AJ67</f>
        <v>760643.54999999993</v>
      </c>
      <c r="N738" s="126"/>
      <c r="O738" s="126"/>
      <c r="P738" s="126"/>
      <c r="Q738" s="118">
        <f t="shared" si="86"/>
        <v>227772.09000000008</v>
      </c>
      <c r="R738" s="119">
        <f t="shared" si="87"/>
        <v>221.91639874270319</v>
      </c>
    </row>
    <row r="739" spans="1:18" x14ac:dyDescent="0.5">
      <c r="A739" s="125">
        <v>13</v>
      </c>
      <c r="B739" s="126" t="s">
        <v>241</v>
      </c>
      <c r="C739" s="126" t="s">
        <v>888</v>
      </c>
      <c r="D739" s="126" t="s">
        <v>889</v>
      </c>
      <c r="E739" s="126" t="s">
        <v>890</v>
      </c>
      <c r="F739" s="126" t="s">
        <v>360</v>
      </c>
      <c r="G739" s="127" t="s">
        <v>1864</v>
      </c>
      <c r="H739" s="128">
        <v>3718</v>
      </c>
      <c r="I739" s="125">
        <v>3</v>
      </c>
      <c r="J739" s="131">
        <f>สกลนคร!F68</f>
        <v>223997.74</v>
      </c>
      <c r="K739" s="130">
        <f>สกลนคร!AH68</f>
        <v>303508.24</v>
      </c>
      <c r="L739" s="131">
        <f>สกลนคร!AI68</f>
        <v>833637.85</v>
      </c>
      <c r="M739" s="131">
        <f>สกลนคร!AJ68</f>
        <v>748053.32000000007</v>
      </c>
      <c r="N739" s="126"/>
      <c r="O739" s="126"/>
      <c r="P739" s="126"/>
      <c r="Q739" s="118">
        <f t="shared" si="86"/>
        <v>85584.529999999912</v>
      </c>
      <c r="R739" s="119">
        <f t="shared" si="87"/>
        <v>224.2167428725121</v>
      </c>
    </row>
    <row r="740" spans="1:18" x14ac:dyDescent="0.5">
      <c r="A740" s="125">
        <v>14</v>
      </c>
      <c r="B740" s="126" t="s">
        <v>241</v>
      </c>
      <c r="C740" s="126" t="s">
        <v>888</v>
      </c>
      <c r="D740" s="126" t="s">
        <v>889</v>
      </c>
      <c r="E740" s="126" t="s">
        <v>890</v>
      </c>
      <c r="F740" s="126" t="s">
        <v>360</v>
      </c>
      <c r="G740" s="127" t="s">
        <v>1865</v>
      </c>
      <c r="H740" s="128">
        <v>3267</v>
      </c>
      <c r="I740" s="125">
        <v>3</v>
      </c>
      <c r="J740" s="131">
        <f>สกลนคร!F69</f>
        <v>273738.48</v>
      </c>
      <c r="K740" s="130">
        <f>สกลนคร!AH69</f>
        <v>330728.51999999996</v>
      </c>
      <c r="L740" s="131">
        <f>สกลนคร!AI69</f>
        <v>926103.09</v>
      </c>
      <c r="M740" s="131">
        <f>สกลนคร!AJ69</f>
        <v>846419.11</v>
      </c>
      <c r="N740" s="126"/>
      <c r="O740" s="126"/>
      <c r="P740" s="126"/>
      <c r="Q740" s="118">
        <f t="shared" si="86"/>
        <v>79683.979999999981</v>
      </c>
      <c r="R740" s="119">
        <f t="shared" si="87"/>
        <v>283.47202020202019</v>
      </c>
    </row>
    <row r="741" spans="1:18" s="150" customFormat="1" x14ac:dyDescent="0.5">
      <c r="A741" s="143">
        <v>15</v>
      </c>
      <c r="B741" s="144" t="s">
        <v>241</v>
      </c>
      <c r="C741" s="144" t="s">
        <v>906</v>
      </c>
      <c r="D741" s="144" t="s">
        <v>889</v>
      </c>
      <c r="E741" s="144" t="s">
        <v>890</v>
      </c>
      <c r="F741" s="144" t="s">
        <v>360</v>
      </c>
      <c r="G741" s="145" t="s">
        <v>1866</v>
      </c>
      <c r="H741" s="146">
        <v>1500</v>
      </c>
      <c r="I741" s="143">
        <v>1</v>
      </c>
      <c r="J741" s="131">
        <f>สกลนคร!F70</f>
        <v>419560.42</v>
      </c>
      <c r="K741" s="130">
        <f>สกลนคร!AH70</f>
        <v>495281.49</v>
      </c>
      <c r="L741" s="131">
        <f>สกลนคร!AI70</f>
        <v>483161.88</v>
      </c>
      <c r="M741" s="131">
        <f>สกลนคร!AJ70</f>
        <v>563928.72</v>
      </c>
      <c r="N741" s="144"/>
      <c r="O741" s="144"/>
      <c r="P741" s="144"/>
      <c r="Q741" s="148">
        <f t="shared" si="86"/>
        <v>-80766.839999999967</v>
      </c>
      <c r="R741" s="149">
        <f t="shared" si="87"/>
        <v>322.10791999999998</v>
      </c>
    </row>
    <row r="742" spans="1:18" s="140" customFormat="1" x14ac:dyDescent="0.5">
      <c r="A742" s="133">
        <v>4</v>
      </c>
      <c r="B742" s="134" t="s">
        <v>241</v>
      </c>
      <c r="C742" s="134"/>
      <c r="D742" s="134"/>
      <c r="E742" s="134" t="s">
        <v>257</v>
      </c>
      <c r="F742" s="134"/>
      <c r="G742" s="135" t="s">
        <v>905</v>
      </c>
      <c r="H742" s="141">
        <f>SUM(H727:H740)</f>
        <v>47762</v>
      </c>
      <c r="I742" s="133"/>
      <c r="J742" s="137">
        <f>SUM(J727:J740)</f>
        <v>5416965.4100000001</v>
      </c>
      <c r="K742" s="137">
        <f t="shared" ref="K742:M742" si="90">SUM(K727:K740)</f>
        <v>5833324.9100000011</v>
      </c>
      <c r="L742" s="137">
        <f t="shared" si="90"/>
        <v>12029927.089999998</v>
      </c>
      <c r="M742" s="137">
        <f t="shared" si="90"/>
        <v>9958669.9999999981</v>
      </c>
      <c r="N742" s="134">
        <v>14</v>
      </c>
      <c r="O742" s="134">
        <v>14</v>
      </c>
      <c r="P742" s="134">
        <f>N742-O742</f>
        <v>0</v>
      </c>
      <c r="Q742" s="138">
        <f t="shared" si="86"/>
        <v>2071257.0899999999</v>
      </c>
      <c r="R742" s="139">
        <f>L742/H742</f>
        <v>251.87234810100077</v>
      </c>
    </row>
    <row r="743" spans="1:18" x14ac:dyDescent="0.5">
      <c r="A743" s="125">
        <v>1</v>
      </c>
      <c r="B743" s="126" t="s">
        <v>241</v>
      </c>
      <c r="C743" s="126" t="s">
        <v>906</v>
      </c>
      <c r="D743" s="126" t="s">
        <v>283</v>
      </c>
      <c r="E743" s="126" t="s">
        <v>907</v>
      </c>
      <c r="F743" s="126" t="s">
        <v>390</v>
      </c>
      <c r="G743" s="127" t="s">
        <v>908</v>
      </c>
      <c r="H743" s="128"/>
      <c r="I743" s="125"/>
      <c r="J743" s="129"/>
      <c r="K743" s="130"/>
      <c r="L743" s="131"/>
      <c r="M743" s="131"/>
      <c r="N743" s="126"/>
      <c r="O743" s="126"/>
      <c r="P743" s="126"/>
    </row>
    <row r="744" spans="1:18" s="150" customFormat="1" x14ac:dyDescent="0.5">
      <c r="A744" s="143">
        <v>2</v>
      </c>
      <c r="B744" s="144" t="s">
        <v>241</v>
      </c>
      <c r="C744" s="144" t="s">
        <v>906</v>
      </c>
      <c r="D744" s="144" t="s">
        <v>283</v>
      </c>
      <c r="E744" s="144" t="s">
        <v>907</v>
      </c>
      <c r="F744" s="144" t="s">
        <v>360</v>
      </c>
      <c r="G744" s="145" t="s">
        <v>1867</v>
      </c>
      <c r="H744" s="177">
        <v>6036</v>
      </c>
      <c r="I744" s="143">
        <v>5</v>
      </c>
      <c r="J744" s="131">
        <f>สกลนคร!F71</f>
        <v>445042.06</v>
      </c>
      <c r="K744" s="147">
        <f>สกลนคร!AH71</f>
        <v>490413.24</v>
      </c>
      <c r="L744" s="131">
        <f>สกลนคร!AI71</f>
        <v>1264183.1099999999</v>
      </c>
      <c r="M744" s="131">
        <f>สกลนคร!AJ71</f>
        <v>1127709.73</v>
      </c>
      <c r="N744" s="144"/>
      <c r="O744" s="144"/>
      <c r="P744" s="144"/>
      <c r="Q744" s="118">
        <f t="shared" si="86"/>
        <v>136473.37999999989</v>
      </c>
      <c r="R744" s="119">
        <f t="shared" si="87"/>
        <v>209.44054174950296</v>
      </c>
    </row>
    <row r="745" spans="1:18" s="150" customFormat="1" x14ac:dyDescent="0.5">
      <c r="A745" s="143">
        <v>3</v>
      </c>
      <c r="B745" s="144" t="s">
        <v>241</v>
      </c>
      <c r="C745" s="144" t="s">
        <v>906</v>
      </c>
      <c r="D745" s="144" t="s">
        <v>283</v>
      </c>
      <c r="E745" s="144" t="s">
        <v>907</v>
      </c>
      <c r="F745" s="144" t="s">
        <v>360</v>
      </c>
      <c r="G745" s="145" t="s">
        <v>1868</v>
      </c>
      <c r="H745" s="146">
        <v>4053</v>
      </c>
      <c r="I745" s="143">
        <v>3</v>
      </c>
      <c r="J745" s="131">
        <f>สกลนคร!F72</f>
        <v>330028.71999999997</v>
      </c>
      <c r="K745" s="147">
        <f>สกลนคร!AH72</f>
        <v>562674.79999999993</v>
      </c>
      <c r="L745" s="131">
        <f>สกลนคร!AI72</f>
        <v>1066149.4100000001</v>
      </c>
      <c r="M745" s="131">
        <f>สกลนคร!AJ72</f>
        <v>854249.09000000008</v>
      </c>
      <c r="N745" s="144"/>
      <c r="O745" s="144"/>
      <c r="P745" s="144"/>
      <c r="Q745" s="118">
        <f t="shared" si="86"/>
        <v>211900.32000000007</v>
      </c>
      <c r="R745" s="119">
        <f t="shared" si="87"/>
        <v>263.05191463113749</v>
      </c>
    </row>
    <row r="746" spans="1:18" s="150" customFormat="1" x14ac:dyDescent="0.5">
      <c r="A746" s="143">
        <v>4</v>
      </c>
      <c r="B746" s="144" t="s">
        <v>241</v>
      </c>
      <c r="C746" s="144" t="s">
        <v>906</v>
      </c>
      <c r="D746" s="144" t="s">
        <v>283</v>
      </c>
      <c r="E746" s="144" t="s">
        <v>907</v>
      </c>
      <c r="F746" s="144" t="s">
        <v>360</v>
      </c>
      <c r="G746" s="145" t="s">
        <v>1869</v>
      </c>
      <c r="H746" s="146">
        <v>4847</v>
      </c>
      <c r="I746" s="143">
        <v>4</v>
      </c>
      <c r="J746" s="131">
        <f>สกลนคร!F73</f>
        <v>603062.06000000006</v>
      </c>
      <c r="K746" s="147">
        <f>สกลนคร!AH73</f>
        <v>709326.8</v>
      </c>
      <c r="L746" s="131">
        <f>สกลนคร!AI73</f>
        <v>1259667.3199999998</v>
      </c>
      <c r="M746" s="131">
        <f>สกลนคร!AJ73</f>
        <v>1024007.76</v>
      </c>
      <c r="N746" s="144"/>
      <c r="O746" s="144"/>
      <c r="P746" s="144"/>
      <c r="Q746" s="118">
        <f t="shared" si="86"/>
        <v>235659.55999999982</v>
      </c>
      <c r="R746" s="119">
        <f t="shared" si="87"/>
        <v>259.88597482979156</v>
      </c>
    </row>
    <row r="747" spans="1:18" s="150" customFormat="1" x14ac:dyDescent="0.5">
      <c r="A747" s="143">
        <v>5</v>
      </c>
      <c r="B747" s="144" t="s">
        <v>241</v>
      </c>
      <c r="C747" s="144" t="s">
        <v>906</v>
      </c>
      <c r="D747" s="144" t="s">
        <v>283</v>
      </c>
      <c r="E747" s="144" t="s">
        <v>907</v>
      </c>
      <c r="F747" s="144" t="s">
        <v>360</v>
      </c>
      <c r="G747" s="145" t="s">
        <v>1870</v>
      </c>
      <c r="H747" s="146">
        <v>3826</v>
      </c>
      <c r="I747" s="143">
        <v>3</v>
      </c>
      <c r="J747" s="131">
        <f>สกลนคร!F74</f>
        <v>644124.06999999995</v>
      </c>
      <c r="K747" s="147">
        <f>สกลนคร!AH74</f>
        <v>735025.23</v>
      </c>
      <c r="L747" s="131">
        <f>สกลนคร!AI74</f>
        <v>1238604.4300000002</v>
      </c>
      <c r="M747" s="131">
        <f>สกลนคร!AJ74</f>
        <v>905671.38</v>
      </c>
      <c r="N747" s="144"/>
      <c r="O747" s="144"/>
      <c r="P747" s="144"/>
      <c r="Q747" s="118">
        <f t="shared" si="86"/>
        <v>332933.05000000016</v>
      </c>
      <c r="R747" s="119">
        <f t="shared" si="87"/>
        <v>323.73351542080508</v>
      </c>
    </row>
    <row r="748" spans="1:18" s="150" customFormat="1" x14ac:dyDescent="0.5">
      <c r="A748" s="143">
        <v>6</v>
      </c>
      <c r="B748" s="144" t="s">
        <v>241</v>
      </c>
      <c r="C748" s="144" t="s">
        <v>906</v>
      </c>
      <c r="D748" s="144" t="s">
        <v>283</v>
      </c>
      <c r="E748" s="144" t="s">
        <v>907</v>
      </c>
      <c r="F748" s="144" t="s">
        <v>360</v>
      </c>
      <c r="G748" s="145" t="s">
        <v>1871</v>
      </c>
      <c r="H748" s="146">
        <v>4181</v>
      </c>
      <c r="I748" s="143">
        <v>3</v>
      </c>
      <c r="J748" s="131">
        <f>สกลนคร!F75</f>
        <v>317469.75</v>
      </c>
      <c r="K748" s="147">
        <f>สกลนคร!AH75</f>
        <v>444333.31</v>
      </c>
      <c r="L748" s="131">
        <f>สกลนคร!AI75</f>
        <v>875304.44000000006</v>
      </c>
      <c r="M748" s="131">
        <f>สกลนคร!AJ75</f>
        <v>821954.45</v>
      </c>
      <c r="N748" s="144"/>
      <c r="O748" s="144"/>
      <c r="P748" s="144"/>
      <c r="Q748" s="118">
        <f t="shared" si="86"/>
        <v>53349.990000000107</v>
      </c>
      <c r="R748" s="119">
        <f t="shared" si="87"/>
        <v>209.35289165271467</v>
      </c>
    </row>
    <row r="749" spans="1:18" s="150" customFormat="1" x14ac:dyDescent="0.5">
      <c r="A749" s="143">
        <v>7</v>
      </c>
      <c r="B749" s="144" t="s">
        <v>241</v>
      </c>
      <c r="C749" s="144" t="s">
        <v>906</v>
      </c>
      <c r="D749" s="144" t="s">
        <v>283</v>
      </c>
      <c r="E749" s="144" t="s">
        <v>907</v>
      </c>
      <c r="F749" s="144" t="s">
        <v>360</v>
      </c>
      <c r="G749" s="145" t="s">
        <v>1872</v>
      </c>
      <c r="H749" s="146">
        <v>2002</v>
      </c>
      <c r="I749" s="143">
        <v>2</v>
      </c>
      <c r="J749" s="131">
        <f>สกลนคร!F76</f>
        <v>255797.26</v>
      </c>
      <c r="K749" s="147">
        <f>สกลนคร!AH76</f>
        <v>294878.82</v>
      </c>
      <c r="L749" s="131">
        <f>สกลนคร!AI76</f>
        <v>834133.21</v>
      </c>
      <c r="M749" s="131">
        <f>สกลนคร!AJ76</f>
        <v>788610.54999999993</v>
      </c>
      <c r="N749" s="144"/>
      <c r="O749" s="144"/>
      <c r="P749" s="144"/>
      <c r="Q749" s="118">
        <f t="shared" si="86"/>
        <v>45522.660000000033</v>
      </c>
      <c r="R749" s="119">
        <f t="shared" si="87"/>
        <v>416.64995504495505</v>
      </c>
    </row>
    <row r="750" spans="1:18" s="150" customFormat="1" x14ac:dyDescent="0.5">
      <c r="A750" s="143">
        <v>8</v>
      </c>
      <c r="B750" s="144" t="s">
        <v>241</v>
      </c>
      <c r="C750" s="144" t="s">
        <v>906</v>
      </c>
      <c r="D750" s="144" t="s">
        <v>283</v>
      </c>
      <c r="E750" s="144" t="s">
        <v>907</v>
      </c>
      <c r="F750" s="144" t="s">
        <v>360</v>
      </c>
      <c r="G750" s="145" t="s">
        <v>1873</v>
      </c>
      <c r="H750" s="146">
        <v>1933</v>
      </c>
      <c r="I750" s="143">
        <v>2</v>
      </c>
      <c r="J750" s="131">
        <f>สกลนคร!F77</f>
        <v>113153.21</v>
      </c>
      <c r="K750" s="147">
        <f>สกลนคร!AH77</f>
        <v>320131.26</v>
      </c>
      <c r="L750" s="131">
        <f>สกลนคร!AI77</f>
        <v>745446.45</v>
      </c>
      <c r="M750" s="131">
        <f>สกลนคร!AJ77</f>
        <v>794834.19</v>
      </c>
      <c r="N750" s="144"/>
      <c r="O750" s="144"/>
      <c r="P750" s="144"/>
      <c r="Q750" s="118">
        <f t="shared" si="86"/>
        <v>-49387.739999999991</v>
      </c>
      <c r="R750" s="119">
        <f t="shared" si="87"/>
        <v>385.6422400413864</v>
      </c>
    </row>
    <row r="751" spans="1:18" s="140" customFormat="1" x14ac:dyDescent="0.5">
      <c r="A751" s="133">
        <v>5</v>
      </c>
      <c r="B751" s="134" t="s">
        <v>241</v>
      </c>
      <c r="C751" s="134"/>
      <c r="D751" s="134"/>
      <c r="E751" s="134" t="s">
        <v>257</v>
      </c>
      <c r="F751" s="134"/>
      <c r="G751" s="135" t="s">
        <v>915</v>
      </c>
      <c r="H751" s="141">
        <f>SUM(H744:H750)</f>
        <v>26878</v>
      </c>
      <c r="I751" s="133"/>
      <c r="J751" s="137">
        <f>SUM(J743:J750)</f>
        <v>2708677.13</v>
      </c>
      <c r="K751" s="137">
        <f t="shared" ref="K751:M751" si="91">SUM(K743:K750)</f>
        <v>3556783.46</v>
      </c>
      <c r="L751" s="137">
        <f t="shared" si="91"/>
        <v>7283488.3700000001</v>
      </c>
      <c r="M751" s="137">
        <f t="shared" si="91"/>
        <v>6317037.1500000004</v>
      </c>
      <c r="N751" s="134">
        <v>7</v>
      </c>
      <c r="O751" s="134">
        <v>7</v>
      </c>
      <c r="P751" s="134">
        <f>N751-O751</f>
        <v>0</v>
      </c>
      <c r="Q751" s="138">
        <f t="shared" si="86"/>
        <v>966451.21999999974</v>
      </c>
      <c r="R751" s="139">
        <f>L751/H751</f>
        <v>270.98327144876851</v>
      </c>
    </row>
    <row r="752" spans="1:18" x14ac:dyDescent="0.5">
      <c r="A752" s="125">
        <v>1</v>
      </c>
      <c r="B752" s="126" t="s">
        <v>241</v>
      </c>
      <c r="C752" s="126" t="s">
        <v>916</v>
      </c>
      <c r="D752" s="126" t="s">
        <v>290</v>
      </c>
      <c r="E752" s="126" t="s">
        <v>917</v>
      </c>
      <c r="F752" s="126" t="s">
        <v>390</v>
      </c>
      <c r="G752" s="127" t="s">
        <v>918</v>
      </c>
      <c r="H752" s="128"/>
      <c r="I752" s="125"/>
      <c r="J752" s="129"/>
      <c r="K752" s="130"/>
      <c r="L752" s="131"/>
      <c r="M752" s="131"/>
      <c r="N752" s="126"/>
      <c r="O752" s="126"/>
      <c r="P752" s="126"/>
    </row>
    <row r="753" spans="1:18" x14ac:dyDescent="0.5">
      <c r="A753" s="125">
        <v>2</v>
      </c>
      <c r="B753" s="126" t="s">
        <v>241</v>
      </c>
      <c r="C753" s="126" t="s">
        <v>916</v>
      </c>
      <c r="D753" s="126" t="s">
        <v>290</v>
      </c>
      <c r="E753" s="126" t="s">
        <v>917</v>
      </c>
      <c r="F753" s="126" t="s">
        <v>360</v>
      </c>
      <c r="G753" s="127" t="s">
        <v>1874</v>
      </c>
      <c r="H753" s="128">
        <v>3743</v>
      </c>
      <c r="I753" s="125">
        <v>3</v>
      </c>
      <c r="J753" s="131">
        <f>สกลนคร!F78</f>
        <v>485016.62</v>
      </c>
      <c r="K753" s="130">
        <f>สกลนคร!AH78</f>
        <v>590283.75</v>
      </c>
      <c r="L753" s="131">
        <f>สกลนคร!AI78</f>
        <v>834192.45</v>
      </c>
      <c r="M753" s="131">
        <f>สกลนคร!AJ78</f>
        <v>593495.49</v>
      </c>
      <c r="N753" s="126"/>
      <c r="O753" s="126"/>
      <c r="P753" s="126"/>
      <c r="Q753" s="118">
        <f t="shared" si="86"/>
        <v>240696.95999999996</v>
      </c>
      <c r="R753" s="119">
        <f t="shared" si="87"/>
        <v>222.86733903286134</v>
      </c>
    </row>
    <row r="754" spans="1:18" x14ac:dyDescent="0.5">
      <c r="A754" s="125">
        <v>3</v>
      </c>
      <c r="B754" s="126" t="s">
        <v>241</v>
      </c>
      <c r="C754" s="126" t="s">
        <v>916</v>
      </c>
      <c r="D754" s="126" t="s">
        <v>290</v>
      </c>
      <c r="E754" s="126" t="s">
        <v>917</v>
      </c>
      <c r="F754" s="126" t="s">
        <v>360</v>
      </c>
      <c r="G754" s="127" t="s">
        <v>1875</v>
      </c>
      <c r="H754" s="128">
        <v>3747</v>
      </c>
      <c r="I754" s="125">
        <v>3</v>
      </c>
      <c r="J754" s="131">
        <f>สกลนคร!F79</f>
        <v>186664.67</v>
      </c>
      <c r="K754" s="130">
        <f>สกลนคร!AH79</f>
        <v>264873.61</v>
      </c>
      <c r="L754" s="131">
        <f>สกลนคร!AI79</f>
        <v>858611.36</v>
      </c>
      <c r="M754" s="131">
        <f>สกลนคร!AJ79</f>
        <v>755848.03999999992</v>
      </c>
      <c r="N754" s="126"/>
      <c r="O754" s="126"/>
      <c r="P754" s="126"/>
      <c r="Q754" s="118">
        <f t="shared" si="86"/>
        <v>102763.32000000007</v>
      </c>
      <c r="R754" s="119">
        <f t="shared" si="87"/>
        <v>229.14634641046169</v>
      </c>
    </row>
    <row r="755" spans="1:18" x14ac:dyDescent="0.5">
      <c r="A755" s="125">
        <v>4</v>
      </c>
      <c r="B755" s="126" t="s">
        <v>241</v>
      </c>
      <c r="C755" s="126" t="s">
        <v>916</v>
      </c>
      <c r="D755" s="126" t="s">
        <v>290</v>
      </c>
      <c r="E755" s="126" t="s">
        <v>917</v>
      </c>
      <c r="F755" s="126" t="s">
        <v>360</v>
      </c>
      <c r="G755" s="127" t="s">
        <v>1876</v>
      </c>
      <c r="H755" s="128">
        <v>3095</v>
      </c>
      <c r="I755" s="125">
        <v>3</v>
      </c>
      <c r="J755" s="131">
        <f>สกลนคร!F80</f>
        <v>327016.46000000002</v>
      </c>
      <c r="K755" s="130">
        <f>สกลนคร!AH80</f>
        <v>387136.9</v>
      </c>
      <c r="L755" s="131">
        <f>สกลนคร!AI80</f>
        <v>713188.84000000008</v>
      </c>
      <c r="M755" s="131">
        <f>สกลนคร!AJ80</f>
        <v>582580.69000000006</v>
      </c>
      <c r="N755" s="126"/>
      <c r="O755" s="126"/>
      <c r="P755" s="126"/>
      <c r="Q755" s="118">
        <f t="shared" si="86"/>
        <v>130608.15000000002</v>
      </c>
      <c r="R755" s="119">
        <f t="shared" si="87"/>
        <v>230.43258158319873</v>
      </c>
    </row>
    <row r="756" spans="1:18" x14ac:dyDescent="0.5">
      <c r="A756" s="125">
        <v>5</v>
      </c>
      <c r="B756" s="126" t="s">
        <v>241</v>
      </c>
      <c r="C756" s="126" t="s">
        <v>916</v>
      </c>
      <c r="D756" s="126" t="s">
        <v>290</v>
      </c>
      <c r="E756" s="126" t="s">
        <v>917</v>
      </c>
      <c r="F756" s="126" t="s">
        <v>360</v>
      </c>
      <c r="G756" s="127" t="s">
        <v>1877</v>
      </c>
      <c r="H756" s="128">
        <v>1530</v>
      </c>
      <c r="I756" s="125">
        <v>2</v>
      </c>
      <c r="J756" s="131">
        <f>สกลนคร!F81</f>
        <v>208298.76</v>
      </c>
      <c r="K756" s="130">
        <f>สกลนคร!AH81</f>
        <v>234708.7</v>
      </c>
      <c r="L756" s="131">
        <f>สกลนคร!AI81</f>
        <v>745226.42999999993</v>
      </c>
      <c r="M756" s="131">
        <f>สกลนคร!AJ81</f>
        <v>681529.15</v>
      </c>
      <c r="N756" s="126"/>
      <c r="O756" s="126"/>
      <c r="P756" s="126"/>
      <c r="Q756" s="118">
        <f t="shared" si="86"/>
        <v>63697.279999999912</v>
      </c>
      <c r="R756" s="119">
        <f t="shared" si="87"/>
        <v>487.07609803921565</v>
      </c>
    </row>
    <row r="757" spans="1:18" x14ac:dyDescent="0.5">
      <c r="A757" s="125">
        <v>6</v>
      </c>
      <c r="B757" s="126" t="s">
        <v>241</v>
      </c>
      <c r="C757" s="126" t="s">
        <v>916</v>
      </c>
      <c r="D757" s="126" t="s">
        <v>290</v>
      </c>
      <c r="E757" s="126" t="s">
        <v>917</v>
      </c>
      <c r="F757" s="126" t="s">
        <v>360</v>
      </c>
      <c r="G757" s="127" t="s">
        <v>1878</v>
      </c>
      <c r="H757" s="128">
        <v>4004</v>
      </c>
      <c r="I757" s="125">
        <v>3</v>
      </c>
      <c r="J757" s="131">
        <f>สกลนคร!F82</f>
        <v>225382.26</v>
      </c>
      <c r="K757" s="130">
        <f>สกลนคร!AH82</f>
        <v>256153.26</v>
      </c>
      <c r="L757" s="131">
        <f>สกลนคร!AI82</f>
        <v>756795.40999999992</v>
      </c>
      <c r="M757" s="131">
        <f>สกลนคร!AJ82</f>
        <v>586044.36</v>
      </c>
      <c r="N757" s="126"/>
      <c r="O757" s="126"/>
      <c r="P757" s="126"/>
      <c r="Q757" s="118">
        <f t="shared" si="86"/>
        <v>170751.04999999993</v>
      </c>
      <c r="R757" s="119">
        <f t="shared" si="87"/>
        <v>189.00984265734263</v>
      </c>
    </row>
    <row r="758" spans="1:18" x14ac:dyDescent="0.5">
      <c r="A758" s="125">
        <v>7</v>
      </c>
      <c r="B758" s="126" t="s">
        <v>241</v>
      </c>
      <c r="C758" s="126" t="s">
        <v>916</v>
      </c>
      <c r="D758" s="126" t="s">
        <v>290</v>
      </c>
      <c r="E758" s="126" t="s">
        <v>917</v>
      </c>
      <c r="F758" s="126" t="s">
        <v>360</v>
      </c>
      <c r="G758" s="127" t="s">
        <v>1879</v>
      </c>
      <c r="H758" s="132">
        <v>6265</v>
      </c>
      <c r="I758" s="125">
        <v>5</v>
      </c>
      <c r="J758" s="131">
        <f>สกลนคร!F83</f>
        <v>375976.9</v>
      </c>
      <c r="K758" s="130">
        <f>สกลนคร!AH83</f>
        <v>474483.38</v>
      </c>
      <c r="L758" s="131">
        <f>สกลนคร!AI83</f>
        <v>1370325.74</v>
      </c>
      <c r="M758" s="131">
        <f>สกลนคร!AJ83</f>
        <v>1155382.1299999999</v>
      </c>
      <c r="N758" s="126"/>
      <c r="O758" s="126"/>
      <c r="P758" s="126"/>
      <c r="Q758" s="118">
        <f t="shared" si="86"/>
        <v>214943.6100000001</v>
      </c>
      <c r="R758" s="119">
        <f t="shared" si="87"/>
        <v>218.72717318435755</v>
      </c>
    </row>
    <row r="759" spans="1:18" x14ac:dyDescent="0.5">
      <c r="A759" s="125">
        <v>8</v>
      </c>
      <c r="B759" s="126" t="s">
        <v>241</v>
      </c>
      <c r="C759" s="126" t="s">
        <v>916</v>
      </c>
      <c r="D759" s="126" t="s">
        <v>290</v>
      </c>
      <c r="E759" s="126" t="s">
        <v>917</v>
      </c>
      <c r="F759" s="126" t="s">
        <v>360</v>
      </c>
      <c r="G759" s="127" t="s">
        <v>1880</v>
      </c>
      <c r="H759" s="128">
        <v>4051</v>
      </c>
      <c r="I759" s="125">
        <v>3</v>
      </c>
      <c r="J759" s="131">
        <f>สกลนคร!F84</f>
        <v>308023.09000000003</v>
      </c>
      <c r="K759" s="130">
        <f>สกลนคร!AH84</f>
        <v>341482.09</v>
      </c>
      <c r="L759" s="131">
        <f>สกลนคร!AI84</f>
        <v>872493.66</v>
      </c>
      <c r="M759" s="131">
        <f>สกลนคร!AJ84</f>
        <v>728005.19</v>
      </c>
      <c r="N759" s="126"/>
      <c r="O759" s="126"/>
      <c r="P759" s="126"/>
      <c r="Q759" s="118">
        <f t="shared" si="86"/>
        <v>144488.47000000009</v>
      </c>
      <c r="R759" s="119">
        <f t="shared" si="87"/>
        <v>215.37735373981732</v>
      </c>
    </row>
    <row r="760" spans="1:18" x14ac:dyDescent="0.5">
      <c r="A760" s="125">
        <v>9</v>
      </c>
      <c r="B760" s="126" t="s">
        <v>241</v>
      </c>
      <c r="C760" s="126" t="s">
        <v>916</v>
      </c>
      <c r="D760" s="126" t="s">
        <v>290</v>
      </c>
      <c r="E760" s="126" t="s">
        <v>917</v>
      </c>
      <c r="F760" s="126" t="s">
        <v>360</v>
      </c>
      <c r="G760" s="127" t="s">
        <v>1881</v>
      </c>
      <c r="H760" s="128">
        <v>3423</v>
      </c>
      <c r="I760" s="125">
        <v>3</v>
      </c>
      <c r="J760" s="131">
        <f>สกลนคร!F85</f>
        <v>469708.44</v>
      </c>
      <c r="K760" s="130">
        <f>สกลนคร!AH85</f>
        <v>488013.79</v>
      </c>
      <c r="L760" s="131">
        <f>สกลนคร!AI85</f>
        <v>879216.4</v>
      </c>
      <c r="M760" s="131">
        <f>สกลนคร!AJ85</f>
        <v>737025.58</v>
      </c>
      <c r="N760" s="126"/>
      <c r="O760" s="126"/>
      <c r="P760" s="126"/>
      <c r="Q760" s="118">
        <f t="shared" si="86"/>
        <v>142190.82000000007</v>
      </c>
      <c r="R760" s="119">
        <f t="shared" si="87"/>
        <v>256.85550686532281</v>
      </c>
    </row>
    <row r="761" spans="1:18" x14ac:dyDescent="0.5">
      <c r="A761" s="125">
        <v>10</v>
      </c>
      <c r="B761" s="126" t="s">
        <v>241</v>
      </c>
      <c r="C761" s="126" t="s">
        <v>916</v>
      </c>
      <c r="D761" s="126" t="s">
        <v>290</v>
      </c>
      <c r="E761" s="126" t="s">
        <v>917</v>
      </c>
      <c r="F761" s="126" t="s">
        <v>360</v>
      </c>
      <c r="G761" s="127" t="s">
        <v>1882</v>
      </c>
      <c r="H761" s="128">
        <v>1355</v>
      </c>
      <c r="I761" s="125">
        <v>1</v>
      </c>
      <c r="J761" s="131">
        <f>สกลนคร!F86</f>
        <v>243157.75</v>
      </c>
      <c r="K761" s="130">
        <f>สกลนคร!AH86</f>
        <v>289176.3</v>
      </c>
      <c r="L761" s="131">
        <f>สกลนคร!AI86</f>
        <v>716191.15</v>
      </c>
      <c r="M761" s="131">
        <f>สกลนคร!AJ86</f>
        <v>589984.46</v>
      </c>
      <c r="N761" s="126"/>
      <c r="O761" s="126"/>
      <c r="P761" s="126"/>
      <c r="Q761" s="118">
        <f t="shared" si="86"/>
        <v>126206.69000000006</v>
      </c>
      <c r="R761" s="119">
        <f t="shared" si="87"/>
        <v>528.55435424354243</v>
      </c>
    </row>
    <row r="762" spans="1:18" s="140" customFormat="1" x14ac:dyDescent="0.5">
      <c r="A762" s="133">
        <v>6</v>
      </c>
      <c r="B762" s="134" t="s">
        <v>241</v>
      </c>
      <c r="C762" s="134"/>
      <c r="D762" s="134"/>
      <c r="E762" s="134" t="s">
        <v>257</v>
      </c>
      <c r="F762" s="134"/>
      <c r="G762" s="135" t="s">
        <v>928</v>
      </c>
      <c r="H762" s="141">
        <f>SUM(H753:H761)</f>
        <v>31213</v>
      </c>
      <c r="I762" s="133"/>
      <c r="J762" s="137">
        <f>SUM(J752:J761)</f>
        <v>2829244.9499999997</v>
      </c>
      <c r="K762" s="137">
        <f t="shared" ref="K762:M762" si="92">SUM(K752:K761)</f>
        <v>3326311.78</v>
      </c>
      <c r="L762" s="137">
        <f t="shared" si="92"/>
        <v>7746241.4400000013</v>
      </c>
      <c r="M762" s="137">
        <f t="shared" si="92"/>
        <v>6409895.0899999989</v>
      </c>
      <c r="N762" s="134">
        <v>9</v>
      </c>
      <c r="O762" s="134">
        <v>9</v>
      </c>
      <c r="P762" s="134">
        <f>N762-O762</f>
        <v>0</v>
      </c>
      <c r="Q762" s="138">
        <f t="shared" si="86"/>
        <v>1336346.3500000024</v>
      </c>
      <c r="R762" s="139">
        <f>L762/H762</f>
        <v>248.1735635792779</v>
      </c>
    </row>
    <row r="763" spans="1:18" x14ac:dyDescent="0.5">
      <c r="A763" s="125">
        <v>1</v>
      </c>
      <c r="B763" s="126" t="s">
        <v>241</v>
      </c>
      <c r="C763" s="126" t="s">
        <v>929</v>
      </c>
      <c r="D763" s="126" t="s">
        <v>297</v>
      </c>
      <c r="E763" s="126" t="s">
        <v>930</v>
      </c>
      <c r="F763" s="126" t="s">
        <v>390</v>
      </c>
      <c r="G763" s="127" t="s">
        <v>931</v>
      </c>
      <c r="H763" s="128"/>
      <c r="I763" s="125"/>
      <c r="J763" s="129"/>
      <c r="K763" s="130"/>
      <c r="L763" s="131"/>
      <c r="M763" s="131"/>
      <c r="N763" s="126"/>
      <c r="O763" s="126"/>
      <c r="P763" s="126"/>
    </row>
    <row r="764" spans="1:18" x14ac:dyDescent="0.5">
      <c r="A764" s="125">
        <v>2</v>
      </c>
      <c r="B764" s="126" t="s">
        <v>241</v>
      </c>
      <c r="C764" s="126" t="s">
        <v>929</v>
      </c>
      <c r="D764" s="126" t="s">
        <v>297</v>
      </c>
      <c r="E764" s="126" t="s">
        <v>930</v>
      </c>
      <c r="F764" s="126" t="s">
        <v>360</v>
      </c>
      <c r="G764" s="127" t="s">
        <v>1883</v>
      </c>
      <c r="H764" s="128">
        <v>2146</v>
      </c>
      <c r="I764" s="125">
        <v>2</v>
      </c>
      <c r="J764" s="131">
        <f>สกลนคร!F87</f>
        <v>298320.44</v>
      </c>
      <c r="K764" s="130">
        <f>สกลนคร!AH87</f>
        <v>236394.43</v>
      </c>
      <c r="L764" s="131">
        <f>สกลนคร!AI87</f>
        <v>172310.59</v>
      </c>
      <c r="M764" s="131">
        <f>สกลนคร!AJ87</f>
        <v>278601.28999999998</v>
      </c>
      <c r="N764" s="126"/>
      <c r="O764" s="126"/>
      <c r="P764" s="126"/>
      <c r="Q764" s="118">
        <f t="shared" si="86"/>
        <v>-106290.69999999998</v>
      </c>
      <c r="R764" s="119">
        <f t="shared" si="87"/>
        <v>80.293844361602979</v>
      </c>
    </row>
    <row r="765" spans="1:18" x14ac:dyDescent="0.5">
      <c r="A765" s="125">
        <v>3</v>
      </c>
      <c r="B765" s="126" t="s">
        <v>241</v>
      </c>
      <c r="C765" s="126" t="s">
        <v>929</v>
      </c>
      <c r="D765" s="126" t="s">
        <v>297</v>
      </c>
      <c r="E765" s="126" t="s">
        <v>930</v>
      </c>
      <c r="F765" s="126" t="s">
        <v>360</v>
      </c>
      <c r="G765" s="127" t="s">
        <v>1884</v>
      </c>
      <c r="H765" s="128">
        <v>1277</v>
      </c>
      <c r="I765" s="125">
        <v>1</v>
      </c>
      <c r="J765" s="131">
        <f>สกลนคร!F88</f>
        <v>143869.78</v>
      </c>
      <c r="K765" s="130">
        <f>สกลนคร!AH88</f>
        <v>148850.26999999999</v>
      </c>
      <c r="L765" s="131">
        <f>สกลนคร!AI88</f>
        <v>222915.37</v>
      </c>
      <c r="M765" s="131">
        <f>สกลนคร!AJ88</f>
        <v>316793.2</v>
      </c>
      <c r="N765" s="126"/>
      <c r="O765" s="126"/>
      <c r="P765" s="126"/>
      <c r="Q765" s="118">
        <f t="shared" si="86"/>
        <v>-93877.830000000016</v>
      </c>
      <c r="R765" s="119">
        <f t="shared" si="87"/>
        <v>174.56176194205167</v>
      </c>
    </row>
    <row r="766" spans="1:18" x14ac:dyDescent="0.5">
      <c r="A766" s="125">
        <v>4</v>
      </c>
      <c r="B766" s="126" t="s">
        <v>241</v>
      </c>
      <c r="C766" s="126" t="s">
        <v>929</v>
      </c>
      <c r="D766" s="126" t="s">
        <v>297</v>
      </c>
      <c r="E766" s="126" t="s">
        <v>930</v>
      </c>
      <c r="F766" s="126" t="s">
        <v>360</v>
      </c>
      <c r="G766" s="127" t="s">
        <v>1885</v>
      </c>
      <c r="H766" s="128">
        <v>2783</v>
      </c>
      <c r="I766" s="125">
        <v>2</v>
      </c>
      <c r="J766" s="131">
        <f>สกลนคร!F89</f>
        <v>328251.46000000002</v>
      </c>
      <c r="K766" s="130">
        <f>สกลนคร!AH89</f>
        <v>311453.34000000003</v>
      </c>
      <c r="L766" s="131">
        <f>สกลนคร!AI89</f>
        <v>308204.53999999998</v>
      </c>
      <c r="M766" s="131">
        <f>สกลนคร!AJ89</f>
        <v>457994.75999999995</v>
      </c>
      <c r="N766" s="126"/>
      <c r="O766" s="126"/>
      <c r="P766" s="126"/>
      <c r="Q766" s="118">
        <f t="shared" si="86"/>
        <v>-149790.21999999997</v>
      </c>
      <c r="R766" s="119">
        <f t="shared" si="87"/>
        <v>110.74543298598634</v>
      </c>
    </row>
    <row r="767" spans="1:18" x14ac:dyDescent="0.5">
      <c r="A767" s="125">
        <v>5</v>
      </c>
      <c r="B767" s="126" t="s">
        <v>241</v>
      </c>
      <c r="C767" s="126" t="s">
        <v>929</v>
      </c>
      <c r="D767" s="126" t="s">
        <v>297</v>
      </c>
      <c r="E767" s="126" t="s">
        <v>930</v>
      </c>
      <c r="F767" s="126" t="s">
        <v>360</v>
      </c>
      <c r="G767" s="127" t="s">
        <v>1886</v>
      </c>
      <c r="H767" s="128">
        <v>1769</v>
      </c>
      <c r="I767" s="125">
        <v>2</v>
      </c>
      <c r="J767" s="131">
        <f>สกลนคร!F90</f>
        <v>137161.37</v>
      </c>
      <c r="K767" s="130">
        <f>สกลนคร!AH90</f>
        <v>98283.62</v>
      </c>
      <c r="L767" s="131">
        <f>สกลนคร!AI90</f>
        <v>27586.73</v>
      </c>
      <c r="M767" s="131">
        <f>สกลนคร!AJ90</f>
        <v>137497.10999999999</v>
      </c>
      <c r="N767" s="126"/>
      <c r="O767" s="126"/>
      <c r="P767" s="126"/>
      <c r="Q767" s="118">
        <f t="shared" si="86"/>
        <v>-109910.37999999999</v>
      </c>
      <c r="R767" s="119">
        <f t="shared" si="87"/>
        <v>15.594533634821934</v>
      </c>
    </row>
    <row r="768" spans="1:18" s="140" customFormat="1" x14ac:dyDescent="0.5">
      <c r="A768" s="133">
        <v>7</v>
      </c>
      <c r="B768" s="134" t="s">
        <v>241</v>
      </c>
      <c r="C768" s="134"/>
      <c r="D768" s="134"/>
      <c r="E768" s="134" t="s">
        <v>257</v>
      </c>
      <c r="F768" s="134"/>
      <c r="G768" s="135" t="s">
        <v>936</v>
      </c>
      <c r="H768" s="141">
        <f>SUM(H764:H767)</f>
        <v>7975</v>
      </c>
      <c r="I768" s="133"/>
      <c r="J768" s="137">
        <f>SUM(J763:J767)</f>
        <v>907603.04999999993</v>
      </c>
      <c r="K768" s="137">
        <f t="shared" ref="K768:M768" si="93">SUM(K763:K767)</f>
        <v>794981.66</v>
      </c>
      <c r="L768" s="137">
        <f t="shared" si="93"/>
        <v>731017.23</v>
      </c>
      <c r="M768" s="137">
        <f t="shared" si="93"/>
        <v>1190886.3599999999</v>
      </c>
      <c r="N768" s="134">
        <v>4</v>
      </c>
      <c r="O768" s="134">
        <v>4</v>
      </c>
      <c r="P768" s="134">
        <f>N768-O768</f>
        <v>0</v>
      </c>
      <c r="Q768" s="138">
        <f t="shared" si="86"/>
        <v>-459869.12999999989</v>
      </c>
      <c r="R768" s="139">
        <f>L768/H768</f>
        <v>91.663602507836984</v>
      </c>
    </row>
    <row r="769" spans="1:18" x14ac:dyDescent="0.5">
      <c r="A769" s="125">
        <v>1</v>
      </c>
      <c r="B769" s="126" t="s">
        <v>241</v>
      </c>
      <c r="C769" s="126" t="s">
        <v>937</v>
      </c>
      <c r="D769" s="126" t="s">
        <v>304</v>
      </c>
      <c r="E769" s="126" t="s">
        <v>938</v>
      </c>
      <c r="F769" s="126" t="s">
        <v>390</v>
      </c>
      <c r="G769" s="127" t="s">
        <v>939</v>
      </c>
      <c r="H769" s="128"/>
      <c r="I769" s="125"/>
      <c r="J769" s="129"/>
      <c r="K769" s="130"/>
      <c r="L769" s="131"/>
      <c r="M769" s="131"/>
      <c r="N769" s="126"/>
      <c r="O769" s="126"/>
      <c r="P769" s="126"/>
    </row>
    <row r="770" spans="1:18" x14ac:dyDescent="0.5">
      <c r="A770" s="125">
        <v>2</v>
      </c>
      <c r="B770" s="126" t="s">
        <v>241</v>
      </c>
      <c r="C770" s="126" t="s">
        <v>937</v>
      </c>
      <c r="D770" s="126" t="s">
        <v>304</v>
      </c>
      <c r="E770" s="126" t="s">
        <v>938</v>
      </c>
      <c r="F770" s="126" t="s">
        <v>360</v>
      </c>
      <c r="G770" s="127" t="s">
        <v>1887</v>
      </c>
      <c r="H770" s="128">
        <v>5781</v>
      </c>
      <c r="I770" s="125">
        <v>4</v>
      </c>
      <c r="J770" s="131">
        <f>สกลนคร!F91</f>
        <v>316166.90999999997</v>
      </c>
      <c r="K770" s="130">
        <f>สกลนคร!AH91</f>
        <v>462045.29</v>
      </c>
      <c r="L770" s="131">
        <f>สกลนคร!AI91</f>
        <v>1175110.0699999998</v>
      </c>
      <c r="M770" s="131">
        <f>สกลนคร!AJ91</f>
        <v>944488.45</v>
      </c>
      <c r="N770" s="126"/>
      <c r="O770" s="126"/>
      <c r="P770" s="126"/>
      <c r="Q770" s="118">
        <f t="shared" si="86"/>
        <v>230621.61999999988</v>
      </c>
      <c r="R770" s="119">
        <f t="shared" si="87"/>
        <v>203.27107247880986</v>
      </c>
    </row>
    <row r="771" spans="1:18" x14ac:dyDescent="0.5">
      <c r="A771" s="125">
        <v>3</v>
      </c>
      <c r="B771" s="126" t="s">
        <v>241</v>
      </c>
      <c r="C771" s="126" t="s">
        <v>937</v>
      </c>
      <c r="D771" s="126" t="s">
        <v>304</v>
      </c>
      <c r="E771" s="126" t="s">
        <v>938</v>
      </c>
      <c r="F771" s="126" t="s">
        <v>360</v>
      </c>
      <c r="G771" s="127" t="s">
        <v>1888</v>
      </c>
      <c r="H771" s="128">
        <v>2515</v>
      </c>
      <c r="I771" s="125">
        <v>2</v>
      </c>
      <c r="J771" s="131">
        <f>สกลนคร!F92</f>
        <v>192118.76</v>
      </c>
      <c r="K771" s="130">
        <f>สกลนคร!AH92</f>
        <v>269703.34999999998</v>
      </c>
      <c r="L771" s="131">
        <f>สกลนคร!AI92</f>
        <v>710081.26</v>
      </c>
      <c r="M771" s="131">
        <f>สกลนคร!AJ92</f>
        <v>561777.81999999995</v>
      </c>
      <c r="N771" s="126"/>
      <c r="O771" s="126"/>
      <c r="P771" s="126"/>
      <c r="Q771" s="118">
        <f t="shared" si="86"/>
        <v>148303.44000000006</v>
      </c>
      <c r="R771" s="119">
        <f t="shared" si="87"/>
        <v>282.33847316103379</v>
      </c>
    </row>
    <row r="772" spans="1:18" x14ac:dyDescent="0.5">
      <c r="A772" s="125">
        <v>4</v>
      </c>
      <c r="B772" s="126" t="s">
        <v>241</v>
      </c>
      <c r="C772" s="126" t="s">
        <v>937</v>
      </c>
      <c r="D772" s="126" t="s">
        <v>304</v>
      </c>
      <c r="E772" s="126" t="s">
        <v>938</v>
      </c>
      <c r="F772" s="126" t="s">
        <v>360</v>
      </c>
      <c r="G772" s="127" t="s">
        <v>1889</v>
      </c>
      <c r="H772" s="128">
        <v>3488</v>
      </c>
      <c r="I772" s="125">
        <v>3</v>
      </c>
      <c r="J772" s="131">
        <f>สกลนคร!F93</f>
        <v>359553.6</v>
      </c>
      <c r="K772" s="130">
        <f>สกลนคร!AH93</f>
        <v>446061.29</v>
      </c>
      <c r="L772" s="131">
        <f>สกลนคร!AI93</f>
        <v>1260875.48</v>
      </c>
      <c r="M772" s="131">
        <f>สกลนคร!AJ93</f>
        <v>1016156.72</v>
      </c>
      <c r="N772" s="126"/>
      <c r="O772" s="126"/>
      <c r="P772" s="126"/>
      <c r="Q772" s="118">
        <f t="shared" si="86"/>
        <v>244718.76</v>
      </c>
      <c r="R772" s="119">
        <f t="shared" si="87"/>
        <v>361.48952981651377</v>
      </c>
    </row>
    <row r="773" spans="1:18" x14ac:dyDescent="0.5">
      <c r="A773" s="125">
        <v>5</v>
      </c>
      <c r="B773" s="126" t="s">
        <v>241</v>
      </c>
      <c r="C773" s="126" t="s">
        <v>937</v>
      </c>
      <c r="D773" s="126" t="s">
        <v>304</v>
      </c>
      <c r="E773" s="126" t="s">
        <v>938</v>
      </c>
      <c r="F773" s="126" t="s">
        <v>360</v>
      </c>
      <c r="G773" s="127" t="s">
        <v>1890</v>
      </c>
      <c r="H773" s="132">
        <v>6008</v>
      </c>
      <c r="I773" s="125">
        <v>5</v>
      </c>
      <c r="J773" s="131">
        <f>สกลนคร!F94</f>
        <v>388230.81</v>
      </c>
      <c r="K773" s="130">
        <f>สกลนคร!AH94</f>
        <v>451547.02</v>
      </c>
      <c r="L773" s="131">
        <f>สกลนคร!AI94</f>
        <v>1103959.51</v>
      </c>
      <c r="M773" s="131">
        <f>สกลนคร!AJ94</f>
        <v>930199.06</v>
      </c>
      <c r="N773" s="126"/>
      <c r="O773" s="126"/>
      <c r="P773" s="126"/>
      <c r="Q773" s="118">
        <f t="shared" si="86"/>
        <v>173760.44999999995</v>
      </c>
      <c r="R773" s="119">
        <f t="shared" si="87"/>
        <v>183.74825399467377</v>
      </c>
    </row>
    <row r="774" spans="1:18" x14ac:dyDescent="0.5">
      <c r="A774" s="125">
        <v>6</v>
      </c>
      <c r="B774" s="126" t="s">
        <v>241</v>
      </c>
      <c r="C774" s="126" t="s">
        <v>937</v>
      </c>
      <c r="D774" s="126" t="s">
        <v>304</v>
      </c>
      <c r="E774" s="126" t="s">
        <v>938</v>
      </c>
      <c r="F774" s="126" t="s">
        <v>360</v>
      </c>
      <c r="G774" s="127" t="s">
        <v>1891</v>
      </c>
      <c r="H774" s="128">
        <v>4020</v>
      </c>
      <c r="I774" s="125">
        <v>3</v>
      </c>
      <c r="J774" s="131">
        <f>สกลนคร!F95</f>
        <v>385923.8</v>
      </c>
      <c r="K774" s="130">
        <f>สกลนคร!AH95</f>
        <v>491003.23</v>
      </c>
      <c r="L774" s="131">
        <f>สกลนคร!AI95</f>
        <v>810140.41</v>
      </c>
      <c r="M774" s="131">
        <f>สกลนคร!AJ95</f>
        <v>724045.82000000007</v>
      </c>
      <c r="N774" s="126"/>
      <c r="O774" s="126"/>
      <c r="P774" s="126"/>
      <c r="Q774" s="118">
        <f t="shared" si="86"/>
        <v>86094.589999999967</v>
      </c>
      <c r="R774" s="119">
        <f t="shared" si="87"/>
        <v>201.52746517412936</v>
      </c>
    </row>
    <row r="775" spans="1:18" x14ac:dyDescent="0.5">
      <c r="A775" s="125">
        <v>7</v>
      </c>
      <c r="B775" s="126" t="s">
        <v>241</v>
      </c>
      <c r="C775" s="126" t="s">
        <v>937</v>
      </c>
      <c r="D775" s="126" t="s">
        <v>304</v>
      </c>
      <c r="E775" s="126" t="s">
        <v>938</v>
      </c>
      <c r="F775" s="126" t="s">
        <v>360</v>
      </c>
      <c r="G775" s="127" t="s">
        <v>1892</v>
      </c>
      <c r="H775" s="128">
        <v>4210</v>
      </c>
      <c r="I775" s="125">
        <v>3</v>
      </c>
      <c r="J775" s="131">
        <f>สกลนคร!F96</f>
        <v>266585.52</v>
      </c>
      <c r="K775" s="130">
        <f>สกลนคร!AH96</f>
        <v>375173.06</v>
      </c>
      <c r="L775" s="131">
        <f>สกลนคร!AI96</f>
        <v>1014673.0700000001</v>
      </c>
      <c r="M775" s="131">
        <f>สกลนคร!AJ96</f>
        <v>743419.38</v>
      </c>
      <c r="N775" s="126"/>
      <c r="O775" s="126"/>
      <c r="P775" s="126"/>
      <c r="Q775" s="118">
        <f t="shared" ref="Q775:Q838" si="94">L775-M775</f>
        <v>271253.69000000006</v>
      </c>
      <c r="R775" s="119">
        <f t="shared" ref="R775:R838" si="95">L775/H775</f>
        <v>241.01498099762472</v>
      </c>
    </row>
    <row r="776" spans="1:18" x14ac:dyDescent="0.5">
      <c r="A776" s="125">
        <v>8</v>
      </c>
      <c r="B776" s="126" t="s">
        <v>241</v>
      </c>
      <c r="C776" s="126" t="s">
        <v>937</v>
      </c>
      <c r="D776" s="126" t="s">
        <v>304</v>
      </c>
      <c r="E776" s="126" t="s">
        <v>938</v>
      </c>
      <c r="F776" s="126" t="s">
        <v>360</v>
      </c>
      <c r="G776" s="127" t="s">
        <v>1893</v>
      </c>
      <c r="H776" s="128">
        <v>3316</v>
      </c>
      <c r="I776" s="125">
        <v>3</v>
      </c>
      <c r="J776" s="131">
        <f>สกลนคร!F97</f>
        <v>244507.07</v>
      </c>
      <c r="K776" s="130">
        <f>สกลนคร!AH97</f>
        <v>341287.78</v>
      </c>
      <c r="L776" s="131">
        <f>สกลนคร!AI97</f>
        <v>927691.66</v>
      </c>
      <c r="M776" s="131">
        <f>สกลนคร!AJ97</f>
        <v>784106.07</v>
      </c>
      <c r="N776" s="126"/>
      <c r="O776" s="126"/>
      <c r="P776" s="126"/>
      <c r="Q776" s="118">
        <f t="shared" si="94"/>
        <v>143585.59000000008</v>
      </c>
      <c r="R776" s="119">
        <f t="shared" si="95"/>
        <v>279.76226176115802</v>
      </c>
    </row>
    <row r="777" spans="1:18" x14ac:dyDescent="0.5">
      <c r="A777" s="125">
        <v>9</v>
      </c>
      <c r="B777" s="126" t="s">
        <v>241</v>
      </c>
      <c r="C777" s="126" t="s">
        <v>937</v>
      </c>
      <c r="D777" s="126" t="s">
        <v>304</v>
      </c>
      <c r="E777" s="126" t="s">
        <v>938</v>
      </c>
      <c r="F777" s="126" t="s">
        <v>360</v>
      </c>
      <c r="G777" s="127" t="s">
        <v>1894</v>
      </c>
      <c r="H777" s="132">
        <v>6867</v>
      </c>
      <c r="I777" s="125">
        <v>5</v>
      </c>
      <c r="J777" s="131">
        <f>สกลนคร!F98</f>
        <v>204417.34</v>
      </c>
      <c r="K777" s="130">
        <f>สกลนคร!AH98</f>
        <v>432980.82999999996</v>
      </c>
      <c r="L777" s="131">
        <f>สกลนคร!AI98</f>
        <v>983974.54</v>
      </c>
      <c r="M777" s="131">
        <f>สกลนคร!AJ98</f>
        <v>850138.46</v>
      </c>
      <c r="N777" s="126"/>
      <c r="O777" s="126"/>
      <c r="P777" s="126"/>
      <c r="Q777" s="118">
        <f t="shared" si="94"/>
        <v>133836.08000000007</v>
      </c>
      <c r="R777" s="119">
        <f t="shared" si="95"/>
        <v>143.29030726663754</v>
      </c>
    </row>
    <row r="778" spans="1:18" x14ac:dyDescent="0.5">
      <c r="A778" s="125">
        <v>10</v>
      </c>
      <c r="B778" s="126" t="s">
        <v>241</v>
      </c>
      <c r="C778" s="126" t="s">
        <v>937</v>
      </c>
      <c r="D778" s="126" t="s">
        <v>304</v>
      </c>
      <c r="E778" s="126" t="s">
        <v>938</v>
      </c>
      <c r="F778" s="126" t="s">
        <v>360</v>
      </c>
      <c r="G778" s="127" t="s">
        <v>1895</v>
      </c>
      <c r="H778" s="128">
        <v>3657</v>
      </c>
      <c r="I778" s="125">
        <v>3</v>
      </c>
      <c r="J778" s="131">
        <f>สกลนคร!F99</f>
        <v>246584.68</v>
      </c>
      <c r="K778" s="130">
        <f>สกลนคร!AH99</f>
        <v>333683.67</v>
      </c>
      <c r="L778" s="131">
        <f>สกลนคร!AI99</f>
        <v>596619.98</v>
      </c>
      <c r="M778" s="131">
        <f>สกลนคร!AJ99</f>
        <v>510884.8</v>
      </c>
      <c r="N778" s="126"/>
      <c r="O778" s="126"/>
      <c r="P778" s="126"/>
      <c r="Q778" s="118">
        <f t="shared" si="94"/>
        <v>85735.18</v>
      </c>
      <c r="R778" s="119">
        <f t="shared" si="95"/>
        <v>163.14464861908667</v>
      </c>
    </row>
    <row r="779" spans="1:18" x14ac:dyDescent="0.5">
      <c r="A779" s="125">
        <v>11</v>
      </c>
      <c r="B779" s="126" t="s">
        <v>241</v>
      </c>
      <c r="C779" s="126" t="s">
        <v>937</v>
      </c>
      <c r="D779" s="126" t="s">
        <v>304</v>
      </c>
      <c r="E779" s="126" t="s">
        <v>938</v>
      </c>
      <c r="F779" s="126" t="s">
        <v>360</v>
      </c>
      <c r="G779" s="127" t="s">
        <v>1896</v>
      </c>
      <c r="H779" s="132">
        <v>6817</v>
      </c>
      <c r="I779" s="125">
        <v>5</v>
      </c>
      <c r="J779" s="131">
        <f>สกลนคร!F100</f>
        <v>342837.79</v>
      </c>
      <c r="K779" s="130">
        <f>สกลนคร!AH100</f>
        <v>362590.70999999996</v>
      </c>
      <c r="L779" s="131">
        <f>สกลนคร!AI100</f>
        <v>1094885.3999999999</v>
      </c>
      <c r="M779" s="131">
        <f>สกลนคร!AJ100</f>
        <v>1038248.22</v>
      </c>
      <c r="N779" s="126"/>
      <c r="O779" s="126"/>
      <c r="P779" s="126"/>
      <c r="Q779" s="118">
        <f t="shared" si="94"/>
        <v>56637.179999999935</v>
      </c>
      <c r="R779" s="119">
        <f t="shared" si="95"/>
        <v>160.61103124541586</v>
      </c>
    </row>
    <row r="780" spans="1:18" x14ac:dyDescent="0.5">
      <c r="A780" s="125">
        <v>12</v>
      </c>
      <c r="B780" s="126" t="s">
        <v>241</v>
      </c>
      <c r="C780" s="126" t="s">
        <v>937</v>
      </c>
      <c r="D780" s="126" t="s">
        <v>304</v>
      </c>
      <c r="E780" s="126" t="s">
        <v>938</v>
      </c>
      <c r="F780" s="126" t="s">
        <v>360</v>
      </c>
      <c r="G780" s="127" t="s">
        <v>1897</v>
      </c>
      <c r="H780" s="128">
        <v>5077</v>
      </c>
      <c r="I780" s="125">
        <v>4</v>
      </c>
      <c r="J780" s="131">
        <f>สกลนคร!F101</f>
        <v>294483.81</v>
      </c>
      <c r="K780" s="130">
        <f>สกลนคร!AH101</f>
        <v>555686.64</v>
      </c>
      <c r="L780" s="131">
        <f>สกลนคร!AI101</f>
        <v>1042194.15</v>
      </c>
      <c r="M780" s="131">
        <f>สกลนคร!AJ101</f>
        <v>999688.38</v>
      </c>
      <c r="N780" s="126"/>
      <c r="O780" s="126"/>
      <c r="P780" s="126"/>
      <c r="Q780" s="118">
        <f t="shared" si="94"/>
        <v>42505.770000000019</v>
      </c>
      <c r="R780" s="119">
        <f t="shared" si="95"/>
        <v>205.27755564309632</v>
      </c>
    </row>
    <row r="781" spans="1:18" x14ac:dyDescent="0.5">
      <c r="A781" s="125">
        <v>13</v>
      </c>
      <c r="B781" s="126" t="s">
        <v>241</v>
      </c>
      <c r="C781" s="126" t="s">
        <v>937</v>
      </c>
      <c r="D781" s="126" t="s">
        <v>304</v>
      </c>
      <c r="E781" s="126" t="s">
        <v>938</v>
      </c>
      <c r="F781" s="126" t="s">
        <v>360</v>
      </c>
      <c r="G781" s="127" t="s">
        <v>1898</v>
      </c>
      <c r="H781" s="128">
        <v>3046</v>
      </c>
      <c r="I781" s="125">
        <v>3</v>
      </c>
      <c r="J781" s="131">
        <f>สกลนคร!F102</f>
        <v>134767.31</v>
      </c>
      <c r="K781" s="130">
        <f>สกลนคร!AH102</f>
        <v>155419.89000000001</v>
      </c>
      <c r="L781" s="131">
        <f>สกลนคร!AI102</f>
        <v>877865.85</v>
      </c>
      <c r="M781" s="131">
        <f>สกลนคร!AJ102</f>
        <v>827764.79999999993</v>
      </c>
      <c r="N781" s="126"/>
      <c r="O781" s="126"/>
      <c r="P781" s="126"/>
      <c r="Q781" s="118">
        <f t="shared" si="94"/>
        <v>50101.050000000047</v>
      </c>
      <c r="R781" s="119">
        <f t="shared" si="95"/>
        <v>288.20283978988834</v>
      </c>
    </row>
    <row r="782" spans="1:18" x14ac:dyDescent="0.5">
      <c r="A782" s="125">
        <v>14</v>
      </c>
      <c r="B782" s="126" t="s">
        <v>241</v>
      </c>
      <c r="C782" s="126" t="s">
        <v>937</v>
      </c>
      <c r="D782" s="126" t="s">
        <v>304</v>
      </c>
      <c r="E782" s="126" t="s">
        <v>938</v>
      </c>
      <c r="F782" s="126" t="s">
        <v>360</v>
      </c>
      <c r="G782" s="127" t="s">
        <v>1899</v>
      </c>
      <c r="H782" s="128">
        <v>3486</v>
      </c>
      <c r="I782" s="125">
        <v>3</v>
      </c>
      <c r="J782" s="131">
        <f>สกลนคร!F103</f>
        <v>223762.93</v>
      </c>
      <c r="K782" s="130">
        <f>สกลนคร!AH103</f>
        <v>283136.81</v>
      </c>
      <c r="L782" s="131">
        <f>สกลนคร!AI103</f>
        <v>767867.16999999993</v>
      </c>
      <c r="M782" s="131">
        <f>สกลนคร!AJ103</f>
        <v>619128.99</v>
      </c>
      <c r="N782" s="126"/>
      <c r="O782" s="126"/>
      <c r="P782" s="126"/>
      <c r="Q782" s="118">
        <f t="shared" si="94"/>
        <v>148738.17999999993</v>
      </c>
      <c r="R782" s="119">
        <f t="shared" si="95"/>
        <v>220.2717068273092</v>
      </c>
    </row>
    <row r="783" spans="1:18" x14ac:dyDescent="0.5">
      <c r="A783" s="125">
        <v>15</v>
      </c>
      <c r="B783" s="126" t="s">
        <v>241</v>
      </c>
      <c r="C783" s="126" t="s">
        <v>937</v>
      </c>
      <c r="D783" s="126" t="s">
        <v>304</v>
      </c>
      <c r="E783" s="126" t="s">
        <v>938</v>
      </c>
      <c r="F783" s="126" t="s">
        <v>360</v>
      </c>
      <c r="G783" s="127" t="s">
        <v>1900</v>
      </c>
      <c r="H783" s="128">
        <v>4158</v>
      </c>
      <c r="I783" s="125">
        <v>3</v>
      </c>
      <c r="J783" s="131">
        <f>สกลนคร!F104</f>
        <v>417683.16</v>
      </c>
      <c r="K783" s="130">
        <f>สกลนคร!AH104</f>
        <v>482992.38</v>
      </c>
      <c r="L783" s="131">
        <f>สกลนคร!AI104</f>
        <v>931291.06</v>
      </c>
      <c r="M783" s="131">
        <f>สกลนคร!AJ104</f>
        <v>764499.13</v>
      </c>
      <c r="N783" s="126"/>
      <c r="O783" s="126"/>
      <c r="P783" s="126"/>
      <c r="Q783" s="118">
        <f t="shared" si="94"/>
        <v>166791.93000000005</v>
      </c>
      <c r="R783" s="119">
        <f t="shared" si="95"/>
        <v>223.97572390572392</v>
      </c>
    </row>
    <row r="784" spans="1:18" x14ac:dyDescent="0.5">
      <c r="A784" s="125">
        <v>16</v>
      </c>
      <c r="B784" s="126" t="s">
        <v>241</v>
      </c>
      <c r="C784" s="126" t="s">
        <v>937</v>
      </c>
      <c r="D784" s="126" t="s">
        <v>304</v>
      </c>
      <c r="E784" s="126" t="s">
        <v>938</v>
      </c>
      <c r="F784" s="126" t="s">
        <v>360</v>
      </c>
      <c r="G784" s="127" t="s">
        <v>1901</v>
      </c>
      <c r="H784" s="128">
        <v>4935</v>
      </c>
      <c r="I784" s="125">
        <v>4</v>
      </c>
      <c r="J784" s="131">
        <f>สกลนคร!F105</f>
        <v>481601.45</v>
      </c>
      <c r="K784" s="130">
        <f>สกลนคร!AH105</f>
        <v>563677.94000000006</v>
      </c>
      <c r="L784" s="131">
        <f>สกลนคร!AI105</f>
        <v>1007312.08</v>
      </c>
      <c r="M784" s="131">
        <f>สกลนคร!AJ105</f>
        <v>921435.97</v>
      </c>
      <c r="N784" s="126"/>
      <c r="O784" s="126"/>
      <c r="P784" s="126"/>
      <c r="Q784" s="118">
        <f t="shared" si="94"/>
        <v>85876.109999999986</v>
      </c>
      <c r="R784" s="119">
        <f t="shared" si="95"/>
        <v>204.11592299898683</v>
      </c>
    </row>
    <row r="785" spans="1:18" x14ac:dyDescent="0.5">
      <c r="A785" s="125">
        <v>17</v>
      </c>
      <c r="B785" s="126" t="s">
        <v>241</v>
      </c>
      <c r="C785" s="126" t="s">
        <v>937</v>
      </c>
      <c r="D785" s="126" t="s">
        <v>304</v>
      </c>
      <c r="E785" s="126" t="s">
        <v>938</v>
      </c>
      <c r="F785" s="126" t="s">
        <v>360</v>
      </c>
      <c r="G785" s="127" t="s">
        <v>1902</v>
      </c>
      <c r="H785" s="128">
        <v>4567</v>
      </c>
      <c r="I785" s="125">
        <v>4</v>
      </c>
      <c r="J785" s="131">
        <f>สกลนคร!F106</f>
        <v>530992.57999999996</v>
      </c>
      <c r="K785" s="130">
        <f>สกลนคร!AH106</f>
        <v>604975.75</v>
      </c>
      <c r="L785" s="131">
        <f>สกลนคร!AI106</f>
        <v>898516.45</v>
      </c>
      <c r="M785" s="131">
        <f>สกลนคร!AJ106</f>
        <v>953664.12000000011</v>
      </c>
      <c r="N785" s="126"/>
      <c r="O785" s="126"/>
      <c r="P785" s="126"/>
      <c r="Q785" s="118">
        <f t="shared" si="94"/>
        <v>-55147.670000000158</v>
      </c>
      <c r="R785" s="119">
        <f t="shared" si="95"/>
        <v>196.74106634552223</v>
      </c>
    </row>
    <row r="786" spans="1:18" x14ac:dyDescent="0.5">
      <c r="A786" s="125">
        <v>18</v>
      </c>
      <c r="B786" s="126" t="s">
        <v>241</v>
      </c>
      <c r="C786" s="126" t="s">
        <v>937</v>
      </c>
      <c r="D786" s="126" t="s">
        <v>304</v>
      </c>
      <c r="E786" s="126" t="s">
        <v>938</v>
      </c>
      <c r="F786" s="126" t="s">
        <v>360</v>
      </c>
      <c r="G786" s="127" t="s">
        <v>1903</v>
      </c>
      <c r="H786" s="128">
        <v>2903</v>
      </c>
      <c r="I786" s="125">
        <v>2</v>
      </c>
      <c r="J786" s="131">
        <f>สกลนคร!F107</f>
        <v>455685.26</v>
      </c>
      <c r="K786" s="130">
        <f>สกลนคร!AH107</f>
        <v>492905.15</v>
      </c>
      <c r="L786" s="131">
        <f>สกลนคร!AI107</f>
        <v>940968.3</v>
      </c>
      <c r="M786" s="131">
        <f>สกลนคร!AJ107</f>
        <v>770689.28</v>
      </c>
      <c r="N786" s="126"/>
      <c r="O786" s="126"/>
      <c r="P786" s="126"/>
      <c r="Q786" s="118">
        <f t="shared" si="94"/>
        <v>170279.02000000002</v>
      </c>
      <c r="R786" s="119">
        <f t="shared" si="95"/>
        <v>324.13651395108508</v>
      </c>
    </row>
    <row r="787" spans="1:18" x14ac:dyDescent="0.5">
      <c r="A787" s="125">
        <v>19</v>
      </c>
      <c r="B787" s="126" t="s">
        <v>241</v>
      </c>
      <c r="C787" s="126" t="s">
        <v>937</v>
      </c>
      <c r="D787" s="126" t="s">
        <v>304</v>
      </c>
      <c r="E787" s="126" t="s">
        <v>938</v>
      </c>
      <c r="F787" s="126" t="s">
        <v>360</v>
      </c>
      <c r="G787" s="127" t="s">
        <v>1904</v>
      </c>
      <c r="H787" s="128">
        <v>3112</v>
      </c>
      <c r="I787" s="125">
        <v>3</v>
      </c>
      <c r="J787" s="131">
        <f>สกลนคร!F108</f>
        <v>231866.63</v>
      </c>
      <c r="K787" s="130">
        <f>สกลนคร!AH108</f>
        <v>316884.71000000002</v>
      </c>
      <c r="L787" s="131">
        <f>สกลนคร!AI108</f>
        <v>548589.6</v>
      </c>
      <c r="M787" s="131">
        <f>สกลนคร!AJ108</f>
        <v>524406.80000000005</v>
      </c>
      <c r="N787" s="126"/>
      <c r="O787" s="126"/>
      <c r="P787" s="126"/>
      <c r="Q787" s="118">
        <f t="shared" si="94"/>
        <v>24182.79999999993</v>
      </c>
      <c r="R787" s="119">
        <f t="shared" si="95"/>
        <v>176.28200514138817</v>
      </c>
    </row>
    <row r="788" spans="1:18" s="140" customFormat="1" x14ac:dyDescent="0.5">
      <c r="A788" s="133">
        <v>8</v>
      </c>
      <c r="B788" s="134" t="s">
        <v>241</v>
      </c>
      <c r="C788" s="134"/>
      <c r="D788" s="134"/>
      <c r="E788" s="134" t="s">
        <v>257</v>
      </c>
      <c r="F788" s="134"/>
      <c r="G788" s="135" t="s">
        <v>958</v>
      </c>
      <c r="H788" s="141">
        <f>SUM(H770:H787)</f>
        <v>77963</v>
      </c>
      <c r="I788" s="133"/>
      <c r="J788" s="137">
        <f>SUM(J769:J787)</f>
        <v>5717769.4100000001</v>
      </c>
      <c r="K788" s="137">
        <f t="shared" ref="K788:M788" si="96">SUM(K769:K787)</f>
        <v>7421755.4999999991</v>
      </c>
      <c r="L788" s="137">
        <f t="shared" si="96"/>
        <v>16692616.040000001</v>
      </c>
      <c r="M788" s="137">
        <f t="shared" si="96"/>
        <v>14484742.270000001</v>
      </c>
      <c r="N788" s="134">
        <v>18</v>
      </c>
      <c r="O788" s="134">
        <v>18</v>
      </c>
      <c r="P788" s="134">
        <f>N788-O788</f>
        <v>0</v>
      </c>
      <c r="Q788" s="138">
        <f t="shared" si="94"/>
        <v>2207873.7699999996</v>
      </c>
      <c r="R788" s="139">
        <f>L788/H788</f>
        <v>214.10946269384198</v>
      </c>
    </row>
    <row r="789" spans="1:18" x14ac:dyDescent="0.5">
      <c r="A789" s="125">
        <v>1</v>
      </c>
      <c r="B789" s="126" t="s">
        <v>241</v>
      </c>
      <c r="C789" s="126" t="s">
        <v>959</v>
      </c>
      <c r="D789" s="126" t="s">
        <v>309</v>
      </c>
      <c r="E789" s="126" t="s">
        <v>960</v>
      </c>
      <c r="F789" s="126" t="s">
        <v>390</v>
      </c>
      <c r="G789" s="127" t="s">
        <v>961</v>
      </c>
      <c r="H789" s="128"/>
      <c r="I789" s="125"/>
      <c r="J789" s="129"/>
      <c r="K789" s="130"/>
      <c r="L789" s="131"/>
      <c r="M789" s="131"/>
      <c r="N789" s="126"/>
      <c r="O789" s="126"/>
      <c r="P789" s="126"/>
    </row>
    <row r="790" spans="1:18" x14ac:dyDescent="0.5">
      <c r="A790" s="125">
        <v>2</v>
      </c>
      <c r="B790" s="126" t="s">
        <v>241</v>
      </c>
      <c r="C790" s="126" t="s">
        <v>959</v>
      </c>
      <c r="D790" s="126" t="s">
        <v>309</v>
      </c>
      <c r="E790" s="126" t="s">
        <v>960</v>
      </c>
      <c r="F790" s="126" t="s">
        <v>360</v>
      </c>
      <c r="G790" s="127" t="s">
        <v>1905</v>
      </c>
      <c r="H790" s="128">
        <v>2783</v>
      </c>
      <c r="I790" s="125">
        <v>2</v>
      </c>
      <c r="J790" s="131">
        <f>สกลนคร!F109</f>
        <v>423240.19</v>
      </c>
      <c r="K790" s="130">
        <f>สกลนคร!AH109</f>
        <v>448845.94</v>
      </c>
      <c r="L790" s="131">
        <f>สกลนคร!AI109</f>
        <v>755305.99</v>
      </c>
      <c r="M790" s="131">
        <f>สกลนคร!AJ109</f>
        <v>568150.59</v>
      </c>
      <c r="N790" s="126"/>
      <c r="O790" s="126"/>
      <c r="P790" s="126"/>
      <c r="Q790" s="118">
        <f t="shared" si="94"/>
        <v>187155.40000000002</v>
      </c>
      <c r="R790" s="119">
        <f t="shared" si="95"/>
        <v>271.39992454186131</v>
      </c>
    </row>
    <row r="791" spans="1:18" x14ac:dyDescent="0.5">
      <c r="A791" s="125">
        <v>3</v>
      </c>
      <c r="B791" s="126" t="s">
        <v>241</v>
      </c>
      <c r="C791" s="126" t="s">
        <v>959</v>
      </c>
      <c r="D791" s="126" t="s">
        <v>309</v>
      </c>
      <c r="E791" s="126" t="s">
        <v>960</v>
      </c>
      <c r="F791" s="126" t="s">
        <v>360</v>
      </c>
      <c r="G791" s="127" t="s">
        <v>1906</v>
      </c>
      <c r="H791" s="128">
        <v>3884</v>
      </c>
      <c r="I791" s="125">
        <v>3</v>
      </c>
      <c r="J791" s="131">
        <f>สกลนคร!F110</f>
        <v>515665.3</v>
      </c>
      <c r="K791" s="130">
        <f>สกลนคร!AH110</f>
        <v>548638.31999999995</v>
      </c>
      <c r="L791" s="131">
        <f>สกลนคร!AI110</f>
        <v>1004452.73</v>
      </c>
      <c r="M791" s="131">
        <f>สกลนคร!AJ110</f>
        <v>727404.12</v>
      </c>
      <c r="N791" s="126"/>
      <c r="O791" s="126"/>
      <c r="P791" s="126"/>
      <c r="Q791" s="118">
        <f t="shared" si="94"/>
        <v>277048.61</v>
      </c>
      <c r="R791" s="119">
        <f t="shared" si="95"/>
        <v>258.61295829042223</v>
      </c>
    </row>
    <row r="792" spans="1:18" x14ac:dyDescent="0.5">
      <c r="A792" s="125">
        <v>4</v>
      </c>
      <c r="B792" s="126" t="s">
        <v>241</v>
      </c>
      <c r="C792" s="126" t="s">
        <v>959</v>
      </c>
      <c r="D792" s="126" t="s">
        <v>309</v>
      </c>
      <c r="E792" s="126" t="s">
        <v>960</v>
      </c>
      <c r="F792" s="126" t="s">
        <v>360</v>
      </c>
      <c r="G792" s="127" t="s">
        <v>1907</v>
      </c>
      <c r="H792" s="128">
        <v>4358</v>
      </c>
      <c r="I792" s="125">
        <v>3</v>
      </c>
      <c r="J792" s="131">
        <f>สกลนคร!F111</f>
        <v>492019.32</v>
      </c>
      <c r="K792" s="130">
        <f>สกลนคร!AH111</f>
        <v>534959.94000000006</v>
      </c>
      <c r="L792" s="131">
        <f>สกลนคร!AI111</f>
        <v>1103328.6099999999</v>
      </c>
      <c r="M792" s="131">
        <f>สกลนคร!AJ111</f>
        <v>791453</v>
      </c>
      <c r="N792" s="126"/>
      <c r="O792" s="126"/>
      <c r="P792" s="126"/>
      <c r="Q792" s="118">
        <f t="shared" si="94"/>
        <v>311875.60999999987</v>
      </c>
      <c r="R792" s="119">
        <f t="shared" si="95"/>
        <v>253.17315511702614</v>
      </c>
    </row>
    <row r="793" spans="1:18" x14ac:dyDescent="0.5">
      <c r="A793" s="125">
        <v>5</v>
      </c>
      <c r="B793" s="126" t="s">
        <v>241</v>
      </c>
      <c r="C793" s="126" t="s">
        <v>959</v>
      </c>
      <c r="D793" s="126" t="s">
        <v>309</v>
      </c>
      <c r="E793" s="126" t="s">
        <v>960</v>
      </c>
      <c r="F793" s="126" t="s">
        <v>360</v>
      </c>
      <c r="G793" s="127" t="s">
        <v>1908</v>
      </c>
      <c r="H793" s="128">
        <v>1985</v>
      </c>
      <c r="I793" s="125">
        <v>2</v>
      </c>
      <c r="J793" s="131">
        <f>สกลนคร!F112</f>
        <v>323588.40999999997</v>
      </c>
      <c r="K793" s="130">
        <f>สกลนคร!AH112</f>
        <v>355169.16</v>
      </c>
      <c r="L793" s="131">
        <f>สกลนคร!AI112</f>
        <v>744624.79</v>
      </c>
      <c r="M793" s="131">
        <f>สกลนคร!AJ112</f>
        <v>606960.18000000005</v>
      </c>
      <c r="N793" s="126"/>
      <c r="O793" s="126"/>
      <c r="P793" s="126"/>
      <c r="Q793" s="118">
        <f t="shared" si="94"/>
        <v>137664.60999999999</v>
      </c>
      <c r="R793" s="119">
        <f t="shared" si="95"/>
        <v>375.12583879093199</v>
      </c>
    </row>
    <row r="794" spans="1:18" x14ac:dyDescent="0.5">
      <c r="A794" s="125">
        <v>6</v>
      </c>
      <c r="B794" s="126" t="s">
        <v>241</v>
      </c>
      <c r="C794" s="126" t="s">
        <v>959</v>
      </c>
      <c r="D794" s="126" t="s">
        <v>309</v>
      </c>
      <c r="E794" s="126" t="s">
        <v>960</v>
      </c>
      <c r="F794" s="126" t="s">
        <v>360</v>
      </c>
      <c r="G794" s="127" t="s">
        <v>1909</v>
      </c>
      <c r="H794" s="128">
        <v>4265</v>
      </c>
      <c r="I794" s="125">
        <v>3</v>
      </c>
      <c r="J794" s="131">
        <f>สกลนคร!F113</f>
        <v>474975.19</v>
      </c>
      <c r="K794" s="130">
        <f>สกลนคร!AH113</f>
        <v>501997.41000000003</v>
      </c>
      <c r="L794" s="131">
        <f>สกลนคร!AI113</f>
        <v>990738.82</v>
      </c>
      <c r="M794" s="131">
        <f>สกลนคร!AJ113</f>
        <v>652070.66</v>
      </c>
      <c r="N794" s="126"/>
      <c r="O794" s="126"/>
      <c r="P794" s="126"/>
      <c r="Q794" s="118">
        <f t="shared" si="94"/>
        <v>338668.15999999992</v>
      </c>
      <c r="R794" s="119">
        <f t="shared" si="95"/>
        <v>232.29515123094959</v>
      </c>
    </row>
    <row r="795" spans="1:18" x14ac:dyDescent="0.5">
      <c r="A795" s="125">
        <v>7</v>
      </c>
      <c r="B795" s="126" t="s">
        <v>241</v>
      </c>
      <c r="C795" s="126" t="s">
        <v>959</v>
      </c>
      <c r="D795" s="126" t="s">
        <v>309</v>
      </c>
      <c r="E795" s="126" t="s">
        <v>960</v>
      </c>
      <c r="F795" s="126" t="s">
        <v>360</v>
      </c>
      <c r="G795" s="127" t="s">
        <v>1910</v>
      </c>
      <c r="H795" s="128">
        <v>2947</v>
      </c>
      <c r="I795" s="125">
        <v>2</v>
      </c>
      <c r="J795" s="131">
        <f>สกลนคร!F114</f>
        <v>406581.97</v>
      </c>
      <c r="K795" s="130">
        <f>สกลนคร!AH114</f>
        <v>446381.26999999996</v>
      </c>
      <c r="L795" s="131">
        <f>สกลนคร!AI114</f>
        <v>724750.26</v>
      </c>
      <c r="M795" s="131">
        <f>สกลนคร!AJ114</f>
        <v>543570.79</v>
      </c>
      <c r="N795" s="126"/>
      <c r="O795" s="126"/>
      <c r="P795" s="126"/>
      <c r="Q795" s="118">
        <f t="shared" si="94"/>
        <v>181179.46999999997</v>
      </c>
      <c r="R795" s="119">
        <f t="shared" si="95"/>
        <v>245.92815066168987</v>
      </c>
    </row>
    <row r="796" spans="1:18" s="140" customFormat="1" x14ac:dyDescent="0.5">
      <c r="A796" s="133">
        <v>9</v>
      </c>
      <c r="B796" s="134" t="s">
        <v>241</v>
      </c>
      <c r="C796" s="134"/>
      <c r="D796" s="134"/>
      <c r="E796" s="134" t="s">
        <v>257</v>
      </c>
      <c r="F796" s="134"/>
      <c r="G796" s="135" t="s">
        <v>968</v>
      </c>
      <c r="H796" s="141">
        <f>SUM(H790:H795)</f>
        <v>20222</v>
      </c>
      <c r="I796" s="133"/>
      <c r="J796" s="137">
        <f>SUM(J789:J795)</f>
        <v>2636070.38</v>
      </c>
      <c r="K796" s="137">
        <f t="shared" ref="K796:M796" si="97">SUM(K789:K795)</f>
        <v>2835992.04</v>
      </c>
      <c r="L796" s="137">
        <f t="shared" si="97"/>
        <v>5323201.2</v>
      </c>
      <c r="M796" s="137">
        <f t="shared" si="97"/>
        <v>3889609.3400000003</v>
      </c>
      <c r="N796" s="134">
        <v>6</v>
      </c>
      <c r="O796" s="134">
        <v>6</v>
      </c>
      <c r="P796" s="134">
        <f>N796-O796</f>
        <v>0</v>
      </c>
      <c r="Q796" s="138">
        <f t="shared" si="94"/>
        <v>1433591.8599999999</v>
      </c>
      <c r="R796" s="139">
        <f>L796/H796</f>
        <v>263.23811690238352</v>
      </c>
    </row>
    <row r="797" spans="1:18" x14ac:dyDescent="0.5">
      <c r="A797" s="125">
        <v>1</v>
      </c>
      <c r="B797" s="126" t="s">
        <v>241</v>
      </c>
      <c r="C797" s="126" t="s">
        <v>969</v>
      </c>
      <c r="D797" s="126" t="s">
        <v>314</v>
      </c>
      <c r="E797" s="126" t="s">
        <v>970</v>
      </c>
      <c r="F797" s="126" t="s">
        <v>390</v>
      </c>
      <c r="G797" s="127" t="s">
        <v>971</v>
      </c>
      <c r="H797" s="128"/>
      <c r="I797" s="125"/>
      <c r="J797" s="129"/>
      <c r="K797" s="130"/>
      <c r="L797" s="131"/>
      <c r="M797" s="131"/>
      <c r="N797" s="126"/>
      <c r="O797" s="126"/>
      <c r="P797" s="126"/>
    </row>
    <row r="798" spans="1:18" x14ac:dyDescent="0.5">
      <c r="A798" s="125">
        <v>2</v>
      </c>
      <c r="B798" s="126" t="s">
        <v>241</v>
      </c>
      <c r="C798" s="126" t="s">
        <v>969</v>
      </c>
      <c r="D798" s="126" t="s">
        <v>314</v>
      </c>
      <c r="E798" s="126" t="s">
        <v>970</v>
      </c>
      <c r="F798" s="126" t="s">
        <v>360</v>
      </c>
      <c r="G798" s="127" t="s">
        <v>1911</v>
      </c>
      <c r="H798" s="128">
        <v>4403</v>
      </c>
      <c r="I798" s="125">
        <v>3</v>
      </c>
      <c r="J798" s="131">
        <f>สกลนคร!F115</f>
        <v>369982.19</v>
      </c>
      <c r="K798" s="130">
        <f>สกลนคร!AH115</f>
        <v>417506.73</v>
      </c>
      <c r="L798" s="131">
        <f>สกลนคร!AI115</f>
        <v>945701.94</v>
      </c>
      <c r="M798" s="131">
        <f>สกลนคร!AJ115</f>
        <v>854810.41</v>
      </c>
      <c r="N798" s="126"/>
      <c r="O798" s="126"/>
      <c r="P798" s="126"/>
      <c r="Q798" s="118">
        <f t="shared" si="94"/>
        <v>90891.529999999912</v>
      </c>
      <c r="R798" s="119">
        <f t="shared" si="95"/>
        <v>214.78581421757892</v>
      </c>
    </row>
    <row r="799" spans="1:18" x14ac:dyDescent="0.5">
      <c r="A799" s="125">
        <v>3</v>
      </c>
      <c r="B799" s="126" t="s">
        <v>241</v>
      </c>
      <c r="C799" s="126" t="s">
        <v>969</v>
      </c>
      <c r="D799" s="126" t="s">
        <v>314</v>
      </c>
      <c r="E799" s="126" t="s">
        <v>970</v>
      </c>
      <c r="F799" s="126" t="s">
        <v>360</v>
      </c>
      <c r="G799" s="127" t="s">
        <v>1912</v>
      </c>
      <c r="H799" s="128">
        <v>5267</v>
      </c>
      <c r="I799" s="125">
        <v>4</v>
      </c>
      <c r="J799" s="131">
        <f>สกลนคร!F116</f>
        <v>599838.84</v>
      </c>
      <c r="K799" s="130">
        <f>สกลนคร!AH116</f>
        <v>563260.06999999995</v>
      </c>
      <c r="L799" s="131">
        <f>สกลนคร!AI116</f>
        <v>796994.07000000007</v>
      </c>
      <c r="M799" s="131">
        <f>สกลนคร!AJ116</f>
        <v>756470.95</v>
      </c>
      <c r="N799" s="126"/>
      <c r="O799" s="126"/>
      <c r="P799" s="126"/>
      <c r="Q799" s="118">
        <f t="shared" si="94"/>
        <v>40523.120000000112</v>
      </c>
      <c r="R799" s="119">
        <f t="shared" si="95"/>
        <v>151.31841086007216</v>
      </c>
    </row>
    <row r="800" spans="1:18" x14ac:dyDescent="0.5">
      <c r="A800" s="125">
        <v>4</v>
      </c>
      <c r="B800" s="126" t="s">
        <v>241</v>
      </c>
      <c r="C800" s="126" t="s">
        <v>969</v>
      </c>
      <c r="D800" s="126" t="s">
        <v>314</v>
      </c>
      <c r="E800" s="126" t="s">
        <v>970</v>
      </c>
      <c r="F800" s="126" t="s">
        <v>360</v>
      </c>
      <c r="G800" s="127" t="s">
        <v>1913</v>
      </c>
      <c r="H800" s="128">
        <v>5254</v>
      </c>
      <c r="I800" s="125">
        <v>4</v>
      </c>
      <c r="J800" s="131">
        <f>สกลนคร!F117</f>
        <v>763666.14</v>
      </c>
      <c r="K800" s="130">
        <f>สกลนคร!AH117</f>
        <v>848810.03</v>
      </c>
      <c r="L800" s="131">
        <f>สกลนคร!AI117</f>
        <v>935497.9</v>
      </c>
      <c r="M800" s="131">
        <f>สกลนคร!AJ117</f>
        <v>924320.44000000006</v>
      </c>
      <c r="N800" s="126"/>
      <c r="O800" s="126"/>
      <c r="P800" s="126"/>
      <c r="Q800" s="118">
        <f t="shared" si="94"/>
        <v>11177.459999999963</v>
      </c>
      <c r="R800" s="119">
        <f t="shared" si="95"/>
        <v>178.05441568328894</v>
      </c>
    </row>
    <row r="801" spans="1:18" x14ac:dyDescent="0.5">
      <c r="A801" s="125">
        <v>5</v>
      </c>
      <c r="B801" s="126" t="s">
        <v>241</v>
      </c>
      <c r="C801" s="126" t="s">
        <v>969</v>
      </c>
      <c r="D801" s="126" t="s">
        <v>314</v>
      </c>
      <c r="E801" s="126" t="s">
        <v>970</v>
      </c>
      <c r="F801" s="126" t="s">
        <v>360</v>
      </c>
      <c r="G801" s="127" t="s">
        <v>1914</v>
      </c>
      <c r="H801" s="128">
        <v>3104</v>
      </c>
      <c r="I801" s="125">
        <v>3</v>
      </c>
      <c r="J801" s="131">
        <f>สกลนคร!F118</f>
        <v>665223.56999999995</v>
      </c>
      <c r="K801" s="130">
        <f>สกลนคร!AH118</f>
        <v>701750.75</v>
      </c>
      <c r="L801" s="131">
        <f>สกลนคร!AI118</f>
        <v>733071.82000000007</v>
      </c>
      <c r="M801" s="131">
        <f>สกลนคร!AJ118</f>
        <v>765488.01</v>
      </c>
      <c r="N801" s="126"/>
      <c r="O801" s="126"/>
      <c r="P801" s="126"/>
      <c r="Q801" s="118">
        <f t="shared" si="94"/>
        <v>-32416.189999999944</v>
      </c>
      <c r="R801" s="119">
        <f t="shared" si="95"/>
        <v>236.1700451030928</v>
      </c>
    </row>
    <row r="802" spans="1:18" x14ac:dyDescent="0.5">
      <c r="A802" s="125">
        <v>6</v>
      </c>
      <c r="B802" s="126" t="s">
        <v>241</v>
      </c>
      <c r="C802" s="126" t="s">
        <v>969</v>
      </c>
      <c r="D802" s="126" t="s">
        <v>314</v>
      </c>
      <c r="E802" s="126" t="s">
        <v>970</v>
      </c>
      <c r="F802" s="126" t="s">
        <v>360</v>
      </c>
      <c r="G802" s="127" t="s">
        <v>1915</v>
      </c>
      <c r="H802" s="128">
        <v>5560</v>
      </c>
      <c r="I802" s="125">
        <v>4</v>
      </c>
      <c r="J802" s="131">
        <f>สกลนคร!F119</f>
        <v>865419.14</v>
      </c>
      <c r="K802" s="130">
        <f>สกลนคร!AH119</f>
        <v>885165.5</v>
      </c>
      <c r="L802" s="131">
        <f>สกลนคร!AI119</f>
        <v>848104.17999999993</v>
      </c>
      <c r="M802" s="131">
        <f>สกลนคร!AJ119</f>
        <v>896417.03</v>
      </c>
      <c r="N802" s="126"/>
      <c r="O802" s="126"/>
      <c r="P802" s="126"/>
      <c r="Q802" s="118">
        <f t="shared" si="94"/>
        <v>-48312.850000000093</v>
      </c>
      <c r="R802" s="119">
        <f t="shared" si="95"/>
        <v>152.53672302158273</v>
      </c>
    </row>
    <row r="803" spans="1:18" x14ac:dyDescent="0.5">
      <c r="A803" s="125">
        <v>7</v>
      </c>
      <c r="B803" s="126" t="s">
        <v>241</v>
      </c>
      <c r="C803" s="126" t="s">
        <v>969</v>
      </c>
      <c r="D803" s="126" t="s">
        <v>314</v>
      </c>
      <c r="E803" s="126" t="s">
        <v>970</v>
      </c>
      <c r="F803" s="126" t="s">
        <v>360</v>
      </c>
      <c r="G803" s="127" t="s">
        <v>1916</v>
      </c>
      <c r="H803" s="128">
        <v>4224</v>
      </c>
      <c r="I803" s="125">
        <v>3</v>
      </c>
      <c r="J803" s="131">
        <f>สกลนคร!F120</f>
        <v>1026458.52</v>
      </c>
      <c r="K803" s="130">
        <f>สกลนคร!AH120</f>
        <v>1057004.2100000002</v>
      </c>
      <c r="L803" s="131">
        <f>สกลนคร!AI120</f>
        <v>806575.15</v>
      </c>
      <c r="M803" s="131">
        <f>สกลนคร!AJ120</f>
        <v>812974.21</v>
      </c>
      <c r="N803" s="126"/>
      <c r="O803" s="126"/>
      <c r="P803" s="126"/>
      <c r="Q803" s="118">
        <f t="shared" si="94"/>
        <v>-6399.0599999999395</v>
      </c>
      <c r="R803" s="119">
        <f t="shared" si="95"/>
        <v>190.95055634469696</v>
      </c>
    </row>
    <row r="804" spans="1:18" x14ac:dyDescent="0.5">
      <c r="A804" s="125">
        <v>8</v>
      </c>
      <c r="B804" s="126" t="s">
        <v>241</v>
      </c>
      <c r="C804" s="126" t="s">
        <v>969</v>
      </c>
      <c r="D804" s="126" t="s">
        <v>314</v>
      </c>
      <c r="E804" s="126" t="s">
        <v>970</v>
      </c>
      <c r="F804" s="126" t="s">
        <v>360</v>
      </c>
      <c r="G804" s="127" t="s">
        <v>1917</v>
      </c>
      <c r="H804" s="132">
        <v>6946</v>
      </c>
      <c r="I804" s="125">
        <v>5</v>
      </c>
      <c r="J804" s="131">
        <f>สกลนคร!F121</f>
        <v>589770.30000000005</v>
      </c>
      <c r="K804" s="130">
        <f>สกลนคร!AH121</f>
        <v>628677.88</v>
      </c>
      <c r="L804" s="131">
        <f>สกลนคร!AI121</f>
        <v>1087420.6299999999</v>
      </c>
      <c r="M804" s="131">
        <f>สกลนคร!AJ121</f>
        <v>975958.78999999992</v>
      </c>
      <c r="N804" s="126"/>
      <c r="O804" s="126"/>
      <c r="P804" s="126"/>
      <c r="Q804" s="118">
        <f t="shared" si="94"/>
        <v>111461.83999999997</v>
      </c>
      <c r="R804" s="119">
        <f t="shared" si="95"/>
        <v>156.55350273538727</v>
      </c>
    </row>
    <row r="805" spans="1:18" x14ac:dyDescent="0.5">
      <c r="A805" s="125">
        <v>9</v>
      </c>
      <c r="B805" s="126" t="s">
        <v>241</v>
      </c>
      <c r="C805" s="126" t="s">
        <v>969</v>
      </c>
      <c r="D805" s="126" t="s">
        <v>314</v>
      </c>
      <c r="E805" s="126" t="s">
        <v>970</v>
      </c>
      <c r="F805" s="126" t="s">
        <v>360</v>
      </c>
      <c r="G805" s="127" t="s">
        <v>1918</v>
      </c>
      <c r="H805" s="128">
        <v>4263</v>
      </c>
      <c r="I805" s="125">
        <v>3</v>
      </c>
      <c r="J805" s="131">
        <f>สกลนคร!F122</f>
        <v>758692.9</v>
      </c>
      <c r="K805" s="130">
        <f>สกลนคร!AH122</f>
        <v>790085.02</v>
      </c>
      <c r="L805" s="131">
        <f>สกลนคร!AI122</f>
        <v>843249.25</v>
      </c>
      <c r="M805" s="131">
        <f>สกลนคร!AJ122</f>
        <v>722696.65</v>
      </c>
      <c r="N805" s="126"/>
      <c r="O805" s="126"/>
      <c r="P805" s="126"/>
      <c r="Q805" s="118">
        <f t="shared" si="94"/>
        <v>120552.59999999998</v>
      </c>
      <c r="R805" s="119">
        <f t="shared" si="95"/>
        <v>197.80653295801079</v>
      </c>
    </row>
    <row r="806" spans="1:18" x14ac:dyDescent="0.5">
      <c r="A806" s="125">
        <v>10</v>
      </c>
      <c r="B806" s="126" t="s">
        <v>241</v>
      </c>
      <c r="C806" s="126" t="s">
        <v>969</v>
      </c>
      <c r="D806" s="126" t="s">
        <v>314</v>
      </c>
      <c r="E806" s="126" t="s">
        <v>970</v>
      </c>
      <c r="F806" s="126" t="s">
        <v>360</v>
      </c>
      <c r="G806" s="127" t="s">
        <v>1919</v>
      </c>
      <c r="H806" s="128">
        <v>3035</v>
      </c>
      <c r="I806" s="125">
        <v>3</v>
      </c>
      <c r="J806" s="131">
        <f>สกลนคร!F123</f>
        <v>615422.39</v>
      </c>
      <c r="K806" s="130">
        <f>สกลนคร!AH123</f>
        <v>646292.86</v>
      </c>
      <c r="L806" s="131">
        <f>สกลนคร!AI123</f>
        <v>563116.73</v>
      </c>
      <c r="M806" s="131">
        <f>สกลนคร!AJ123</f>
        <v>526543.39</v>
      </c>
      <c r="N806" s="126"/>
      <c r="O806" s="126"/>
      <c r="P806" s="126"/>
      <c r="Q806" s="118">
        <f t="shared" si="94"/>
        <v>36573.339999999967</v>
      </c>
      <c r="R806" s="119">
        <f t="shared" si="95"/>
        <v>185.54093245469522</v>
      </c>
    </row>
    <row r="807" spans="1:18" x14ac:dyDescent="0.5">
      <c r="A807" s="125">
        <v>11</v>
      </c>
      <c r="B807" s="126" t="s">
        <v>241</v>
      </c>
      <c r="C807" s="126" t="s">
        <v>969</v>
      </c>
      <c r="D807" s="126" t="s">
        <v>314</v>
      </c>
      <c r="E807" s="126" t="s">
        <v>970</v>
      </c>
      <c r="F807" s="126" t="s">
        <v>360</v>
      </c>
      <c r="G807" s="127" t="s">
        <v>1920</v>
      </c>
      <c r="H807" s="128">
        <v>3444</v>
      </c>
      <c r="I807" s="125">
        <v>3</v>
      </c>
      <c r="J807" s="131">
        <f>สกลนคร!F124</f>
        <v>521662.43</v>
      </c>
      <c r="K807" s="130">
        <f>สกลนคร!AH124</f>
        <v>577981.43999999994</v>
      </c>
      <c r="L807" s="131">
        <f>สกลนคร!AI124</f>
        <v>583196.02</v>
      </c>
      <c r="M807" s="131">
        <f>สกลนคร!AJ124</f>
        <v>578344.59</v>
      </c>
      <c r="N807" s="126"/>
      <c r="O807" s="126"/>
      <c r="P807" s="126"/>
      <c r="Q807" s="118">
        <f t="shared" si="94"/>
        <v>4851.4300000000512</v>
      </c>
      <c r="R807" s="119">
        <f t="shared" si="95"/>
        <v>169.33682346109177</v>
      </c>
    </row>
    <row r="808" spans="1:18" s="140" customFormat="1" x14ac:dyDescent="0.5">
      <c r="A808" s="133">
        <v>10</v>
      </c>
      <c r="B808" s="134" t="s">
        <v>241</v>
      </c>
      <c r="C808" s="134"/>
      <c r="D808" s="134"/>
      <c r="E808" s="134" t="s">
        <v>257</v>
      </c>
      <c r="F808" s="134"/>
      <c r="G808" s="135" t="s">
        <v>980</v>
      </c>
      <c r="H808" s="141">
        <f>SUM(H797:H807)</f>
        <v>45500</v>
      </c>
      <c r="I808" s="133"/>
      <c r="J808" s="137">
        <f>SUM(J797:J807)</f>
        <v>6776136.4199999999</v>
      </c>
      <c r="K808" s="137">
        <f t="shared" ref="K808:M808" si="98">SUM(K797:K807)</f>
        <v>7116534.4900000002</v>
      </c>
      <c r="L808" s="137">
        <f t="shared" si="98"/>
        <v>8142927.6899999995</v>
      </c>
      <c r="M808" s="137">
        <f t="shared" si="98"/>
        <v>7814024.4699999997</v>
      </c>
      <c r="N808" s="134">
        <v>10</v>
      </c>
      <c r="O808" s="134">
        <v>10</v>
      </c>
      <c r="P808" s="134">
        <f>N808-O808</f>
        <v>0</v>
      </c>
      <c r="Q808" s="138">
        <f t="shared" si="94"/>
        <v>328903.21999999974</v>
      </c>
      <c r="R808" s="139">
        <f>L808/H808</f>
        <v>178.96544373626372</v>
      </c>
    </row>
    <row r="809" spans="1:18" x14ac:dyDescent="0.5">
      <c r="A809" s="125">
        <v>1</v>
      </c>
      <c r="B809" s="126" t="s">
        <v>241</v>
      </c>
      <c r="C809" s="126" t="s">
        <v>981</v>
      </c>
      <c r="D809" s="126" t="s">
        <v>318</v>
      </c>
      <c r="E809" s="126" t="s">
        <v>982</v>
      </c>
      <c r="F809" s="126" t="s">
        <v>390</v>
      </c>
      <c r="G809" s="127" t="s">
        <v>983</v>
      </c>
      <c r="H809" s="128"/>
      <c r="I809" s="125"/>
      <c r="J809" s="129"/>
      <c r="K809" s="130"/>
      <c r="L809" s="131"/>
      <c r="M809" s="131"/>
      <c r="N809" s="126"/>
      <c r="O809" s="126"/>
      <c r="P809" s="126"/>
    </row>
    <row r="810" spans="1:18" x14ac:dyDescent="0.5">
      <c r="A810" s="125">
        <v>2</v>
      </c>
      <c r="B810" s="126" t="s">
        <v>241</v>
      </c>
      <c r="C810" s="126" t="s">
        <v>981</v>
      </c>
      <c r="D810" s="126" t="s">
        <v>318</v>
      </c>
      <c r="E810" s="126" t="s">
        <v>982</v>
      </c>
      <c r="F810" s="126" t="s">
        <v>360</v>
      </c>
      <c r="G810" s="127" t="s">
        <v>1921</v>
      </c>
      <c r="H810" s="128">
        <v>2224</v>
      </c>
      <c r="I810" s="125">
        <v>2</v>
      </c>
      <c r="J810" s="131">
        <f>สกลนคร!F125</f>
        <v>165119.67000000001</v>
      </c>
      <c r="K810" s="130">
        <f>สกลนคร!AH125</f>
        <v>233709.48</v>
      </c>
      <c r="L810" s="131">
        <f>สกลนคร!AI125</f>
        <v>549739.04</v>
      </c>
      <c r="M810" s="131">
        <f>สกลนคร!AJ125</f>
        <v>563290.18999999994</v>
      </c>
      <c r="N810" s="126"/>
      <c r="O810" s="126"/>
      <c r="P810" s="126"/>
      <c r="Q810" s="118">
        <f t="shared" si="94"/>
        <v>-13551.149999999907</v>
      </c>
      <c r="R810" s="119">
        <f t="shared" si="95"/>
        <v>247.18482014388491</v>
      </c>
    </row>
    <row r="811" spans="1:18" x14ac:dyDescent="0.5">
      <c r="A811" s="125">
        <v>3</v>
      </c>
      <c r="B811" s="126" t="s">
        <v>241</v>
      </c>
      <c r="C811" s="126" t="s">
        <v>981</v>
      </c>
      <c r="D811" s="126" t="s">
        <v>318</v>
      </c>
      <c r="E811" s="126" t="s">
        <v>982</v>
      </c>
      <c r="F811" s="126" t="s">
        <v>360</v>
      </c>
      <c r="G811" s="127" t="s">
        <v>1922</v>
      </c>
      <c r="H811" s="132">
        <v>6948</v>
      </c>
      <c r="I811" s="125">
        <v>5</v>
      </c>
      <c r="J811" s="131">
        <f>สกลนคร!F126</f>
        <v>104575.83</v>
      </c>
      <c r="K811" s="130">
        <f>สกลนคร!AH126</f>
        <v>170818.82</v>
      </c>
      <c r="L811" s="131">
        <f>สกลนคร!AI126</f>
        <v>1229587.58</v>
      </c>
      <c r="M811" s="131">
        <f>สกลนคร!AJ126</f>
        <v>1128141.3199999998</v>
      </c>
      <c r="N811" s="126"/>
      <c r="O811" s="126"/>
      <c r="P811" s="126"/>
      <c r="Q811" s="118">
        <f t="shared" si="94"/>
        <v>101446.26000000024</v>
      </c>
      <c r="R811" s="119">
        <f t="shared" si="95"/>
        <v>176.9700028785262</v>
      </c>
    </row>
    <row r="812" spans="1:18" x14ac:dyDescent="0.5">
      <c r="A812" s="125">
        <v>4</v>
      </c>
      <c r="B812" s="126" t="s">
        <v>241</v>
      </c>
      <c r="C812" s="126" t="s">
        <v>981</v>
      </c>
      <c r="D812" s="126" t="s">
        <v>318</v>
      </c>
      <c r="E812" s="126" t="s">
        <v>982</v>
      </c>
      <c r="F812" s="126" t="s">
        <v>360</v>
      </c>
      <c r="G812" s="127" t="s">
        <v>1923</v>
      </c>
      <c r="H812" s="128">
        <v>2265</v>
      </c>
      <c r="I812" s="125">
        <v>2</v>
      </c>
      <c r="J812" s="131">
        <f>สกลนคร!F127</f>
        <v>119409.47</v>
      </c>
      <c r="K812" s="130">
        <f>สกลนคร!AH127</f>
        <v>106515.47</v>
      </c>
      <c r="L812" s="131">
        <f>สกลนคร!AI127</f>
        <v>527530.6</v>
      </c>
      <c r="M812" s="131">
        <f>สกลนคร!AJ127</f>
        <v>536043.37</v>
      </c>
      <c r="N812" s="126"/>
      <c r="O812" s="126"/>
      <c r="P812" s="126"/>
      <c r="Q812" s="118">
        <f t="shared" si="94"/>
        <v>-8512.7700000000186</v>
      </c>
      <c r="R812" s="119">
        <f t="shared" si="95"/>
        <v>232.90534216335539</v>
      </c>
    </row>
    <row r="813" spans="1:18" x14ac:dyDescent="0.5">
      <c r="A813" s="125">
        <v>5</v>
      </c>
      <c r="B813" s="126" t="s">
        <v>241</v>
      </c>
      <c r="C813" s="126" t="s">
        <v>981</v>
      </c>
      <c r="D813" s="126" t="s">
        <v>318</v>
      </c>
      <c r="E813" s="126" t="s">
        <v>982</v>
      </c>
      <c r="F813" s="126" t="s">
        <v>360</v>
      </c>
      <c r="G813" s="127" t="s">
        <v>1924</v>
      </c>
      <c r="H813" s="128">
        <v>4502</v>
      </c>
      <c r="I813" s="125">
        <v>4</v>
      </c>
      <c r="J813" s="131">
        <f>สกลนคร!F128</f>
        <v>471989.9</v>
      </c>
      <c r="K813" s="130">
        <f>สกลนคร!AH128</f>
        <v>544303.86</v>
      </c>
      <c r="L813" s="131">
        <f>สกลนคร!AI128</f>
        <v>1092302.3899999999</v>
      </c>
      <c r="M813" s="131">
        <f>สกลนคร!AJ128</f>
        <v>856426.94</v>
      </c>
      <c r="N813" s="126"/>
      <c r="O813" s="126"/>
      <c r="P813" s="126"/>
      <c r="Q813" s="118">
        <f t="shared" si="94"/>
        <v>235875.44999999995</v>
      </c>
      <c r="R813" s="119">
        <f t="shared" si="95"/>
        <v>242.62603065304307</v>
      </c>
    </row>
    <row r="814" spans="1:18" x14ac:dyDescent="0.5">
      <c r="A814" s="125">
        <v>6</v>
      </c>
      <c r="B814" s="126" t="s">
        <v>241</v>
      </c>
      <c r="C814" s="126" t="s">
        <v>981</v>
      </c>
      <c r="D814" s="126" t="s">
        <v>318</v>
      </c>
      <c r="E814" s="126" t="s">
        <v>982</v>
      </c>
      <c r="F814" s="126" t="s">
        <v>360</v>
      </c>
      <c r="G814" s="127" t="s">
        <v>1925</v>
      </c>
      <c r="H814" s="132">
        <v>6455</v>
      </c>
      <c r="I814" s="125">
        <v>5</v>
      </c>
      <c r="J814" s="131">
        <f>สกลนคร!F129</f>
        <v>727910.29</v>
      </c>
      <c r="K814" s="130">
        <f>สกลนคร!AH129</f>
        <v>790257.26</v>
      </c>
      <c r="L814" s="131">
        <f>สกลนคร!AI129</f>
        <v>943247.31</v>
      </c>
      <c r="M814" s="131">
        <f>สกลนคร!AJ129</f>
        <v>882250.09000000008</v>
      </c>
      <c r="N814" s="126"/>
      <c r="O814" s="126"/>
      <c r="P814" s="126"/>
      <c r="Q814" s="118">
        <f t="shared" si="94"/>
        <v>60997.219999999972</v>
      </c>
      <c r="R814" s="119">
        <f t="shared" si="95"/>
        <v>146.12661657629747</v>
      </c>
    </row>
    <row r="815" spans="1:18" x14ac:dyDescent="0.5">
      <c r="A815" s="125">
        <v>7</v>
      </c>
      <c r="B815" s="126" t="s">
        <v>241</v>
      </c>
      <c r="C815" s="126" t="s">
        <v>981</v>
      </c>
      <c r="D815" s="126" t="s">
        <v>318</v>
      </c>
      <c r="E815" s="126" t="s">
        <v>982</v>
      </c>
      <c r="F815" s="126" t="s">
        <v>360</v>
      </c>
      <c r="G815" s="127" t="s">
        <v>1926</v>
      </c>
      <c r="H815" s="128">
        <v>1661</v>
      </c>
      <c r="I815" s="125">
        <v>2</v>
      </c>
      <c r="J815" s="131">
        <f>สกลนคร!F130</f>
        <v>85380.81</v>
      </c>
      <c r="K815" s="130">
        <f>สกลนคร!AH130</f>
        <v>126930.57999999999</v>
      </c>
      <c r="L815" s="131">
        <f>สกลนคร!AI130</f>
        <v>516771.67000000004</v>
      </c>
      <c r="M815" s="131">
        <f>สกลนคร!AJ130</f>
        <v>509713</v>
      </c>
      <c r="N815" s="126"/>
      <c r="O815" s="126"/>
      <c r="P815" s="126"/>
      <c r="Q815" s="118">
        <f t="shared" si="94"/>
        <v>7058.6700000000419</v>
      </c>
      <c r="R815" s="119">
        <f t="shared" si="95"/>
        <v>311.12081276339558</v>
      </c>
    </row>
    <row r="816" spans="1:18" x14ac:dyDescent="0.5">
      <c r="A816" s="125">
        <v>8</v>
      </c>
      <c r="B816" s="126" t="s">
        <v>241</v>
      </c>
      <c r="C816" s="126" t="s">
        <v>981</v>
      </c>
      <c r="D816" s="126" t="s">
        <v>318</v>
      </c>
      <c r="E816" s="126" t="s">
        <v>982</v>
      </c>
      <c r="F816" s="126" t="s">
        <v>360</v>
      </c>
      <c r="G816" s="127" t="s">
        <v>1927</v>
      </c>
      <c r="H816" s="128">
        <v>1935</v>
      </c>
      <c r="I816" s="125">
        <v>2</v>
      </c>
      <c r="J816" s="131">
        <f>สกลนคร!F131</f>
        <v>210409.62</v>
      </c>
      <c r="K816" s="130">
        <f>สกลนคร!AH131</f>
        <v>245097.45</v>
      </c>
      <c r="L816" s="131">
        <f>สกลนคร!AI131</f>
        <v>473274.41000000003</v>
      </c>
      <c r="M816" s="131">
        <f>สกลนคร!AJ131</f>
        <v>467515.98</v>
      </c>
      <c r="N816" s="126"/>
      <c r="O816" s="126"/>
      <c r="P816" s="126"/>
      <c r="Q816" s="118">
        <f t="shared" si="94"/>
        <v>5758.4300000000512</v>
      </c>
      <c r="R816" s="119">
        <f t="shared" si="95"/>
        <v>244.58625839793282</v>
      </c>
    </row>
    <row r="817" spans="1:18" x14ac:dyDescent="0.5">
      <c r="A817" s="125">
        <v>9</v>
      </c>
      <c r="B817" s="126" t="s">
        <v>241</v>
      </c>
      <c r="C817" s="126" t="s">
        <v>981</v>
      </c>
      <c r="D817" s="126" t="s">
        <v>318</v>
      </c>
      <c r="E817" s="126" t="s">
        <v>982</v>
      </c>
      <c r="F817" s="126" t="s">
        <v>360</v>
      </c>
      <c r="G817" s="127" t="s">
        <v>1928</v>
      </c>
      <c r="H817" s="128">
        <v>4296</v>
      </c>
      <c r="I817" s="125">
        <v>3</v>
      </c>
      <c r="J817" s="131">
        <f>สกลนคร!F132</f>
        <v>279797.65999999997</v>
      </c>
      <c r="K817" s="130">
        <f>สกลนคร!AH132</f>
        <v>306239.26999999996</v>
      </c>
      <c r="L817" s="131">
        <f>สกลนคร!AI132</f>
        <v>800715.81</v>
      </c>
      <c r="M817" s="131">
        <f>สกลนคร!AJ132</f>
        <v>785931.89</v>
      </c>
      <c r="N817" s="126"/>
      <c r="O817" s="126"/>
      <c r="P817" s="126"/>
      <c r="Q817" s="118">
        <f t="shared" si="94"/>
        <v>14783.920000000042</v>
      </c>
      <c r="R817" s="119">
        <f t="shared" si="95"/>
        <v>186.38636173184358</v>
      </c>
    </row>
    <row r="818" spans="1:18" x14ac:dyDescent="0.5">
      <c r="A818" s="125">
        <v>10</v>
      </c>
      <c r="B818" s="126" t="s">
        <v>241</v>
      </c>
      <c r="C818" s="126" t="s">
        <v>981</v>
      </c>
      <c r="D818" s="126" t="s">
        <v>318</v>
      </c>
      <c r="E818" s="126" t="s">
        <v>982</v>
      </c>
      <c r="F818" s="126" t="s">
        <v>360</v>
      </c>
      <c r="G818" s="127" t="s">
        <v>1929</v>
      </c>
      <c r="H818" s="128">
        <v>4985</v>
      </c>
      <c r="I818" s="125">
        <v>4</v>
      </c>
      <c r="J818" s="131">
        <f>สกลนคร!F133</f>
        <v>485105.31</v>
      </c>
      <c r="K818" s="130">
        <f>สกลนคร!AH133</f>
        <v>583251.44999999995</v>
      </c>
      <c r="L818" s="131">
        <f>สกลนคร!AI133</f>
        <v>826271.47</v>
      </c>
      <c r="M818" s="131">
        <f>สกลนคร!AJ133</f>
        <v>800453.94</v>
      </c>
      <c r="N818" s="126"/>
      <c r="O818" s="126"/>
      <c r="P818" s="126"/>
      <c r="Q818" s="118">
        <f t="shared" si="94"/>
        <v>25817.530000000028</v>
      </c>
      <c r="R818" s="119">
        <f t="shared" si="95"/>
        <v>165.75154864593782</v>
      </c>
    </row>
    <row r="819" spans="1:18" x14ac:dyDescent="0.5">
      <c r="A819" s="125">
        <v>11</v>
      </c>
      <c r="B819" s="126" t="s">
        <v>241</v>
      </c>
      <c r="C819" s="126" t="s">
        <v>981</v>
      </c>
      <c r="D819" s="126" t="s">
        <v>318</v>
      </c>
      <c r="E819" s="126" t="s">
        <v>982</v>
      </c>
      <c r="F819" s="126" t="s">
        <v>360</v>
      </c>
      <c r="G819" s="127" t="s">
        <v>1930</v>
      </c>
      <c r="H819" s="132">
        <v>6488</v>
      </c>
      <c r="I819" s="125">
        <v>5</v>
      </c>
      <c r="J819" s="131">
        <f>สกลนคร!F134</f>
        <v>286806.56</v>
      </c>
      <c r="K819" s="130">
        <f>สกลนคร!AH134</f>
        <v>334181.39</v>
      </c>
      <c r="L819" s="131">
        <f>สกลนคร!AI134</f>
        <v>722550.19000000006</v>
      </c>
      <c r="M819" s="131">
        <f>สกลนคร!AJ134</f>
        <v>885809.28</v>
      </c>
      <c r="N819" s="126"/>
      <c r="O819" s="126"/>
      <c r="P819" s="126"/>
      <c r="Q819" s="118">
        <f t="shared" si="94"/>
        <v>-163259.08999999997</v>
      </c>
      <c r="R819" s="119">
        <f t="shared" si="95"/>
        <v>111.36716861898891</v>
      </c>
    </row>
    <row r="820" spans="1:18" x14ac:dyDescent="0.5">
      <c r="A820" s="125">
        <v>12</v>
      </c>
      <c r="B820" s="126" t="s">
        <v>241</v>
      </c>
      <c r="C820" s="126" t="s">
        <v>981</v>
      </c>
      <c r="D820" s="126" t="s">
        <v>318</v>
      </c>
      <c r="E820" s="126" t="s">
        <v>982</v>
      </c>
      <c r="F820" s="126" t="s">
        <v>360</v>
      </c>
      <c r="G820" s="127" t="s">
        <v>1931</v>
      </c>
      <c r="H820" s="128">
        <v>789</v>
      </c>
      <c r="I820" s="125">
        <v>1</v>
      </c>
      <c r="J820" s="131">
        <f>สกลนคร!F135</f>
        <v>51834.17</v>
      </c>
      <c r="K820" s="130">
        <f>สกลนคร!AH135</f>
        <v>42838.49</v>
      </c>
      <c r="L820" s="131">
        <f>สกลนคร!AI135</f>
        <v>483983.06000000006</v>
      </c>
      <c r="M820" s="131">
        <f>สกลนคร!AJ135</f>
        <v>472600.99</v>
      </c>
      <c r="N820" s="126"/>
      <c r="O820" s="126"/>
      <c r="P820" s="126"/>
      <c r="Q820" s="118">
        <f t="shared" si="94"/>
        <v>11382.070000000065</v>
      </c>
      <c r="R820" s="119">
        <f t="shared" si="95"/>
        <v>613.41325728770607</v>
      </c>
    </row>
    <row r="821" spans="1:18" s="140" customFormat="1" x14ac:dyDescent="0.5">
      <c r="A821" s="133">
        <v>11</v>
      </c>
      <c r="B821" s="134" t="s">
        <v>241</v>
      </c>
      <c r="C821" s="134"/>
      <c r="D821" s="134"/>
      <c r="E821" s="134" t="s">
        <v>257</v>
      </c>
      <c r="F821" s="134"/>
      <c r="G821" s="135" t="s">
        <v>995</v>
      </c>
      <c r="H821" s="141">
        <f>SUM(H809:H820)</f>
        <v>42548</v>
      </c>
      <c r="I821" s="133"/>
      <c r="J821" s="137">
        <f>SUM(J809:J820)</f>
        <v>2988339.2900000005</v>
      </c>
      <c r="K821" s="137">
        <f t="shared" ref="K821:M821" si="99">SUM(K809:K820)</f>
        <v>3484143.52</v>
      </c>
      <c r="L821" s="137">
        <f t="shared" si="99"/>
        <v>8165973.5300000012</v>
      </c>
      <c r="M821" s="137">
        <f t="shared" si="99"/>
        <v>7888176.9900000012</v>
      </c>
      <c r="N821" s="134">
        <v>11</v>
      </c>
      <c r="O821" s="134">
        <v>11</v>
      </c>
      <c r="P821" s="134">
        <f>N821-O821</f>
        <v>0</v>
      </c>
      <c r="Q821" s="138">
        <f t="shared" si="94"/>
        <v>277796.54000000004</v>
      </c>
      <c r="R821" s="139">
        <f>L821/H821</f>
        <v>191.92379265770427</v>
      </c>
    </row>
    <row r="822" spans="1:18" x14ac:dyDescent="0.5">
      <c r="A822" s="125">
        <v>1</v>
      </c>
      <c r="B822" s="126" t="s">
        <v>241</v>
      </c>
      <c r="C822" s="126" t="s">
        <v>996</v>
      </c>
      <c r="D822" s="126" t="s">
        <v>334</v>
      </c>
      <c r="E822" s="126" t="s">
        <v>997</v>
      </c>
      <c r="F822" s="126" t="s">
        <v>390</v>
      </c>
      <c r="G822" s="127" t="s">
        <v>998</v>
      </c>
      <c r="H822" s="128"/>
      <c r="I822" s="125"/>
      <c r="J822" s="129"/>
      <c r="K822" s="130"/>
      <c r="L822" s="131"/>
      <c r="M822" s="131"/>
      <c r="N822" s="126"/>
      <c r="O822" s="126"/>
      <c r="P822" s="126"/>
    </row>
    <row r="823" spans="1:18" x14ac:dyDescent="0.5">
      <c r="A823" s="125">
        <v>2</v>
      </c>
      <c r="B823" s="126" t="s">
        <v>241</v>
      </c>
      <c r="C823" s="126" t="s">
        <v>996</v>
      </c>
      <c r="D823" s="126" t="s">
        <v>334</v>
      </c>
      <c r="E823" s="126" t="s">
        <v>997</v>
      </c>
      <c r="F823" s="126" t="s">
        <v>360</v>
      </c>
      <c r="G823" s="127" t="s">
        <v>1932</v>
      </c>
      <c r="H823" s="132">
        <v>8307</v>
      </c>
      <c r="I823" s="125">
        <v>5</v>
      </c>
      <c r="J823" s="131">
        <f>สกลนคร!F136</f>
        <v>768175.71</v>
      </c>
      <c r="K823" s="130">
        <f>สกลนคร!AH136</f>
        <v>907107.6</v>
      </c>
      <c r="L823" s="131">
        <f>สกลนคร!AI136</f>
        <v>1907441.25</v>
      </c>
      <c r="M823" s="131">
        <f>สกลนคร!AJ136</f>
        <v>1372546.0499999998</v>
      </c>
      <c r="N823" s="126"/>
      <c r="O823" s="126"/>
      <c r="P823" s="126"/>
      <c r="Q823" s="118">
        <f t="shared" si="94"/>
        <v>534895.20000000019</v>
      </c>
      <c r="R823" s="119">
        <f t="shared" si="95"/>
        <v>229.61854460093898</v>
      </c>
    </row>
    <row r="824" spans="1:18" x14ac:dyDescent="0.5">
      <c r="A824" s="125">
        <v>3</v>
      </c>
      <c r="B824" s="126" t="s">
        <v>241</v>
      </c>
      <c r="C824" s="126" t="s">
        <v>996</v>
      </c>
      <c r="D824" s="126" t="s">
        <v>334</v>
      </c>
      <c r="E824" s="126" t="s">
        <v>997</v>
      </c>
      <c r="F824" s="126" t="s">
        <v>360</v>
      </c>
      <c r="G824" s="127" t="s">
        <v>1933</v>
      </c>
      <c r="H824" s="128">
        <v>4857</v>
      </c>
      <c r="I824" s="125">
        <v>4</v>
      </c>
      <c r="J824" s="131">
        <f>สกลนคร!F137</f>
        <v>280614.63</v>
      </c>
      <c r="K824" s="130">
        <f>สกลนคร!AH137</f>
        <v>528232.71</v>
      </c>
      <c r="L824" s="131">
        <f>สกลนคร!AI137</f>
        <v>1208040.56</v>
      </c>
      <c r="M824" s="131">
        <f>สกลนคร!AJ137</f>
        <v>940757.58</v>
      </c>
      <c r="N824" s="126"/>
      <c r="O824" s="126"/>
      <c r="P824" s="126"/>
      <c r="Q824" s="118">
        <f t="shared" si="94"/>
        <v>267282.9800000001</v>
      </c>
      <c r="R824" s="119">
        <f t="shared" si="95"/>
        <v>248.7215482808318</v>
      </c>
    </row>
    <row r="825" spans="1:18" x14ac:dyDescent="0.5">
      <c r="A825" s="125">
        <v>4</v>
      </c>
      <c r="B825" s="126" t="s">
        <v>241</v>
      </c>
      <c r="C825" s="126" t="s">
        <v>996</v>
      </c>
      <c r="D825" s="126" t="s">
        <v>334</v>
      </c>
      <c r="E825" s="126" t="s">
        <v>997</v>
      </c>
      <c r="F825" s="126" t="s">
        <v>360</v>
      </c>
      <c r="G825" s="127" t="s">
        <v>1934</v>
      </c>
      <c r="H825" s="128">
        <v>4343</v>
      </c>
      <c r="I825" s="125">
        <v>3</v>
      </c>
      <c r="J825" s="131">
        <f>สกลนคร!F138</f>
        <v>454337.11</v>
      </c>
      <c r="K825" s="130">
        <f>สกลนคร!AH138</f>
        <v>589397.28</v>
      </c>
      <c r="L825" s="131">
        <f>สกลนคร!AI138</f>
        <v>977987.04</v>
      </c>
      <c r="M825" s="131">
        <f>สกลนคร!AJ138</f>
        <v>912439.55</v>
      </c>
      <c r="N825" s="126"/>
      <c r="O825" s="126"/>
      <c r="P825" s="126"/>
      <c r="Q825" s="118">
        <f t="shared" si="94"/>
        <v>65547.489999999991</v>
      </c>
      <c r="R825" s="119">
        <f t="shared" si="95"/>
        <v>225.18697674418607</v>
      </c>
    </row>
    <row r="826" spans="1:18" x14ac:dyDescent="0.5">
      <c r="A826" s="125">
        <v>5</v>
      </c>
      <c r="B826" s="126" t="s">
        <v>241</v>
      </c>
      <c r="C826" s="126" t="s">
        <v>996</v>
      </c>
      <c r="D826" s="126" t="s">
        <v>334</v>
      </c>
      <c r="E826" s="126" t="s">
        <v>997</v>
      </c>
      <c r="F826" s="126" t="s">
        <v>360</v>
      </c>
      <c r="G826" s="127" t="s">
        <v>1935</v>
      </c>
      <c r="H826" s="128">
        <v>4628</v>
      </c>
      <c r="I826" s="125">
        <v>4</v>
      </c>
      <c r="J826" s="131">
        <f>สกลนคร!F139</f>
        <v>215223</v>
      </c>
      <c r="K826" s="130">
        <f>สกลนคร!AH139</f>
        <v>358440.1</v>
      </c>
      <c r="L826" s="131">
        <f>สกลนคร!AI139</f>
        <v>585669.06000000006</v>
      </c>
      <c r="M826" s="131">
        <f>สกลนคร!AJ139</f>
        <v>666354.6399999999</v>
      </c>
      <c r="N826" s="126"/>
      <c r="O826" s="126"/>
      <c r="P826" s="126"/>
      <c r="Q826" s="118">
        <f t="shared" si="94"/>
        <v>-80685.579999999842</v>
      </c>
      <c r="R826" s="119">
        <f t="shared" si="95"/>
        <v>126.54906222990493</v>
      </c>
    </row>
    <row r="827" spans="1:18" x14ac:dyDescent="0.5">
      <c r="A827" s="125">
        <v>6</v>
      </c>
      <c r="B827" s="126" t="s">
        <v>241</v>
      </c>
      <c r="C827" s="126" t="s">
        <v>996</v>
      </c>
      <c r="D827" s="126" t="s">
        <v>334</v>
      </c>
      <c r="E827" s="126" t="s">
        <v>997</v>
      </c>
      <c r="F827" s="126" t="s">
        <v>360</v>
      </c>
      <c r="G827" s="127" t="s">
        <v>1936</v>
      </c>
      <c r="H827" s="128">
        <v>5183</v>
      </c>
      <c r="I827" s="125">
        <v>4</v>
      </c>
      <c r="J827" s="131">
        <f>สกลนคร!F140</f>
        <v>336078.27</v>
      </c>
      <c r="K827" s="130">
        <f>สกลนคร!AH140</f>
        <v>610933.03</v>
      </c>
      <c r="L827" s="131">
        <f>สกลนคร!AI140</f>
        <v>1151769.7</v>
      </c>
      <c r="M827" s="131">
        <f>สกลนคร!AJ140</f>
        <v>889477.05999999994</v>
      </c>
      <c r="N827" s="126"/>
      <c r="O827" s="126"/>
      <c r="P827" s="126"/>
      <c r="Q827" s="118">
        <f t="shared" si="94"/>
        <v>262292.64</v>
      </c>
      <c r="R827" s="119">
        <f t="shared" si="95"/>
        <v>222.22066370827704</v>
      </c>
    </row>
    <row r="828" spans="1:18" x14ac:dyDescent="0.5">
      <c r="A828" s="125">
        <v>7</v>
      </c>
      <c r="B828" s="126" t="s">
        <v>241</v>
      </c>
      <c r="C828" s="126" t="s">
        <v>996</v>
      </c>
      <c r="D828" s="126" t="s">
        <v>334</v>
      </c>
      <c r="E828" s="126" t="s">
        <v>997</v>
      </c>
      <c r="F828" s="126" t="s">
        <v>360</v>
      </c>
      <c r="G828" s="127" t="s">
        <v>1937</v>
      </c>
      <c r="H828" s="128">
        <v>3400</v>
      </c>
      <c r="I828" s="125">
        <v>3</v>
      </c>
      <c r="J828" s="131">
        <f>สกลนคร!F141</f>
        <v>219899.32</v>
      </c>
      <c r="K828" s="130">
        <f>สกลนคร!AH141</f>
        <v>351903.9</v>
      </c>
      <c r="L828" s="131">
        <f>สกลนคร!AI141</f>
        <v>962082.75</v>
      </c>
      <c r="M828" s="131">
        <f>สกลนคร!AJ141</f>
        <v>767430.17</v>
      </c>
      <c r="N828" s="126"/>
      <c r="O828" s="126"/>
      <c r="P828" s="126"/>
      <c r="Q828" s="118">
        <f t="shared" si="94"/>
        <v>194652.57999999996</v>
      </c>
      <c r="R828" s="119">
        <f t="shared" si="95"/>
        <v>282.96551470588236</v>
      </c>
    </row>
    <row r="829" spans="1:18" x14ac:dyDescent="0.5">
      <c r="A829" s="125">
        <v>8</v>
      </c>
      <c r="B829" s="126" t="s">
        <v>241</v>
      </c>
      <c r="C829" s="126" t="s">
        <v>996</v>
      </c>
      <c r="D829" s="126" t="s">
        <v>334</v>
      </c>
      <c r="E829" s="126" t="s">
        <v>997</v>
      </c>
      <c r="F829" s="126" t="s">
        <v>360</v>
      </c>
      <c r="G829" s="127" t="s">
        <v>1938</v>
      </c>
      <c r="H829" s="132">
        <v>7272</v>
      </c>
      <c r="I829" s="125">
        <v>5</v>
      </c>
      <c r="J829" s="131">
        <f>สกลนคร!F142</f>
        <v>371755.66</v>
      </c>
      <c r="K829" s="130">
        <f>สกลนคร!AH142</f>
        <v>373536.16</v>
      </c>
      <c r="L829" s="131">
        <f>สกลนคร!AI142</f>
        <v>906809.82</v>
      </c>
      <c r="M829" s="131">
        <f>สกลนคร!AJ142</f>
        <v>733376.63</v>
      </c>
      <c r="N829" s="126"/>
      <c r="O829" s="126"/>
      <c r="P829" s="126"/>
      <c r="Q829" s="118">
        <f t="shared" si="94"/>
        <v>173433.18999999994</v>
      </c>
      <c r="R829" s="119">
        <f t="shared" si="95"/>
        <v>124.6988201320132</v>
      </c>
    </row>
    <row r="830" spans="1:18" x14ac:dyDescent="0.5">
      <c r="A830" s="125">
        <v>9</v>
      </c>
      <c r="B830" s="126" t="s">
        <v>241</v>
      </c>
      <c r="C830" s="126" t="s">
        <v>996</v>
      </c>
      <c r="D830" s="126" t="s">
        <v>334</v>
      </c>
      <c r="E830" s="126" t="s">
        <v>997</v>
      </c>
      <c r="F830" s="126" t="s">
        <v>360</v>
      </c>
      <c r="G830" s="127" t="s">
        <v>1939</v>
      </c>
      <c r="H830" s="128">
        <v>4130</v>
      </c>
      <c r="I830" s="125">
        <v>3</v>
      </c>
      <c r="J830" s="131">
        <f>สกลนคร!F143</f>
        <v>515765.07</v>
      </c>
      <c r="K830" s="130">
        <f>สกลนคร!AH143</f>
        <v>591180.19999999995</v>
      </c>
      <c r="L830" s="131">
        <f>สกลนคร!AI143</f>
        <v>1052366.01</v>
      </c>
      <c r="M830" s="131">
        <f>สกลนคร!AJ143</f>
        <v>758541.35</v>
      </c>
      <c r="N830" s="126"/>
      <c r="O830" s="126"/>
      <c r="P830" s="126"/>
      <c r="Q830" s="118">
        <f t="shared" si="94"/>
        <v>293824.66000000003</v>
      </c>
      <c r="R830" s="119">
        <f t="shared" si="95"/>
        <v>254.81017191283294</v>
      </c>
    </row>
    <row r="831" spans="1:18" x14ac:dyDescent="0.5">
      <c r="A831" s="125">
        <v>10</v>
      </c>
      <c r="B831" s="126" t="s">
        <v>241</v>
      </c>
      <c r="C831" s="126" t="s">
        <v>996</v>
      </c>
      <c r="D831" s="126" t="s">
        <v>334</v>
      </c>
      <c r="E831" s="126" t="s">
        <v>997</v>
      </c>
      <c r="F831" s="126" t="s">
        <v>360</v>
      </c>
      <c r="G831" s="127" t="s">
        <v>1940</v>
      </c>
      <c r="H831" s="128">
        <v>3177</v>
      </c>
      <c r="I831" s="125">
        <v>3</v>
      </c>
      <c r="J831" s="131">
        <f>สกลนคร!F144</f>
        <v>407650.16</v>
      </c>
      <c r="K831" s="130">
        <f>สกลนคร!AH144</f>
        <v>460190.93</v>
      </c>
      <c r="L831" s="131">
        <f>สกลนคร!AI144</f>
        <v>984286.39</v>
      </c>
      <c r="M831" s="131">
        <f>สกลนคร!AJ144</f>
        <v>764662.7</v>
      </c>
      <c r="N831" s="126"/>
      <c r="O831" s="126"/>
      <c r="P831" s="126"/>
      <c r="Q831" s="118">
        <f t="shared" si="94"/>
        <v>219623.69000000006</v>
      </c>
      <c r="R831" s="119">
        <f t="shared" si="95"/>
        <v>309.81630154233557</v>
      </c>
    </row>
    <row r="832" spans="1:18" x14ac:dyDescent="0.5">
      <c r="A832" s="125">
        <v>11</v>
      </c>
      <c r="B832" s="126" t="s">
        <v>241</v>
      </c>
      <c r="C832" s="126" t="s">
        <v>996</v>
      </c>
      <c r="D832" s="126" t="s">
        <v>334</v>
      </c>
      <c r="E832" s="126" t="s">
        <v>997</v>
      </c>
      <c r="F832" s="126" t="s">
        <v>360</v>
      </c>
      <c r="G832" s="127" t="s">
        <v>1941</v>
      </c>
      <c r="H832" s="128">
        <v>5043</v>
      </c>
      <c r="I832" s="125">
        <v>4</v>
      </c>
      <c r="J832" s="131">
        <f>สกลนคร!F145</f>
        <v>289917.06</v>
      </c>
      <c r="K832" s="130">
        <f>สกลนคร!AH145</f>
        <v>473639.66000000003</v>
      </c>
      <c r="L832" s="131">
        <f>สกลนคร!AI145</f>
        <v>1434998.48</v>
      </c>
      <c r="M832" s="131">
        <f>สกลนคร!AJ145</f>
        <v>1033822.2</v>
      </c>
      <c r="N832" s="126"/>
      <c r="O832" s="126"/>
      <c r="P832" s="126"/>
      <c r="Q832" s="118">
        <f t="shared" si="94"/>
        <v>401176.28</v>
      </c>
      <c r="R832" s="119">
        <f t="shared" si="95"/>
        <v>284.55254412056314</v>
      </c>
    </row>
    <row r="833" spans="1:18" x14ac:dyDescent="0.5">
      <c r="A833" s="125">
        <v>12</v>
      </c>
      <c r="B833" s="126" t="s">
        <v>241</v>
      </c>
      <c r="C833" s="126" t="s">
        <v>996</v>
      </c>
      <c r="D833" s="126" t="s">
        <v>334</v>
      </c>
      <c r="E833" s="126" t="s">
        <v>997</v>
      </c>
      <c r="F833" s="126" t="s">
        <v>360</v>
      </c>
      <c r="G833" s="127" t="s">
        <v>1942</v>
      </c>
      <c r="H833" s="128">
        <v>4781</v>
      </c>
      <c r="I833" s="125">
        <v>4</v>
      </c>
      <c r="J833" s="131">
        <f>สกลนคร!F146</f>
        <v>518638.74</v>
      </c>
      <c r="K833" s="130">
        <f>สกลนคร!AH146</f>
        <v>696986.83</v>
      </c>
      <c r="L833" s="131">
        <f>สกลนคร!AI146</f>
        <v>1481778.6099999999</v>
      </c>
      <c r="M833" s="131">
        <f>สกลนคร!AJ146</f>
        <v>996460.9</v>
      </c>
      <c r="N833" s="126"/>
      <c r="O833" s="126"/>
      <c r="P833" s="126"/>
      <c r="Q833" s="118">
        <f t="shared" si="94"/>
        <v>485317.70999999985</v>
      </c>
      <c r="R833" s="119">
        <f t="shared" si="95"/>
        <v>309.9306860489437</v>
      </c>
    </row>
    <row r="834" spans="1:18" x14ac:dyDescent="0.5">
      <c r="A834" s="125">
        <v>13</v>
      </c>
      <c r="B834" s="126" t="s">
        <v>241</v>
      </c>
      <c r="C834" s="126" t="s">
        <v>996</v>
      </c>
      <c r="D834" s="126" t="s">
        <v>334</v>
      </c>
      <c r="E834" s="126" t="s">
        <v>997</v>
      </c>
      <c r="F834" s="126" t="s">
        <v>360</v>
      </c>
      <c r="G834" s="127" t="s">
        <v>1943</v>
      </c>
      <c r="H834" s="132">
        <v>7022</v>
      </c>
      <c r="I834" s="125">
        <v>5</v>
      </c>
      <c r="J834" s="131">
        <f>สกลนคร!F147</f>
        <v>495953.01</v>
      </c>
      <c r="K834" s="130">
        <f>สกลนคร!AH147</f>
        <v>669681.97</v>
      </c>
      <c r="L834" s="131">
        <f>สกลนคร!AI147</f>
        <v>1134433.44</v>
      </c>
      <c r="M834" s="131">
        <f>สกลนคร!AJ147</f>
        <v>763537.1</v>
      </c>
      <c r="N834" s="126"/>
      <c r="O834" s="126"/>
      <c r="P834" s="126"/>
      <c r="Q834" s="118">
        <f t="shared" si="94"/>
        <v>370896.33999999997</v>
      </c>
      <c r="R834" s="119">
        <f t="shared" si="95"/>
        <v>161.55417829678154</v>
      </c>
    </row>
    <row r="835" spans="1:18" x14ac:dyDescent="0.5">
      <c r="A835" s="125">
        <v>14</v>
      </c>
      <c r="B835" s="126" t="s">
        <v>241</v>
      </c>
      <c r="C835" s="126" t="s">
        <v>996</v>
      </c>
      <c r="D835" s="126" t="s">
        <v>334</v>
      </c>
      <c r="E835" s="126" t="s">
        <v>997</v>
      </c>
      <c r="F835" s="126" t="s">
        <v>360</v>
      </c>
      <c r="G835" s="127" t="s">
        <v>1944</v>
      </c>
      <c r="H835" s="128">
        <v>5099</v>
      </c>
      <c r="I835" s="125">
        <v>4</v>
      </c>
      <c r="J835" s="131">
        <f>สกลนคร!F148</f>
        <v>503718.40000000002</v>
      </c>
      <c r="K835" s="130">
        <f>สกลนคร!AH148</f>
        <v>674765.49</v>
      </c>
      <c r="L835" s="131">
        <f>สกลนคร!AI148</f>
        <v>1117195</v>
      </c>
      <c r="M835" s="131">
        <f>สกลนคร!AJ148</f>
        <v>783041.62</v>
      </c>
      <c r="N835" s="126"/>
      <c r="O835" s="126"/>
      <c r="P835" s="126"/>
      <c r="Q835" s="118">
        <f t="shared" si="94"/>
        <v>334153.38</v>
      </c>
      <c r="R835" s="119">
        <f t="shared" si="95"/>
        <v>219.10080407923121</v>
      </c>
    </row>
    <row r="836" spans="1:18" x14ac:dyDescent="0.5">
      <c r="A836" s="125">
        <v>15</v>
      </c>
      <c r="B836" s="126" t="s">
        <v>241</v>
      </c>
      <c r="C836" s="126" t="s">
        <v>996</v>
      </c>
      <c r="D836" s="126" t="s">
        <v>334</v>
      </c>
      <c r="E836" s="126" t="s">
        <v>997</v>
      </c>
      <c r="F836" s="126" t="s">
        <v>360</v>
      </c>
      <c r="G836" s="127" t="s">
        <v>1945</v>
      </c>
      <c r="H836" s="128">
        <v>2341</v>
      </c>
      <c r="I836" s="125">
        <v>2</v>
      </c>
      <c r="J836" s="131">
        <f>สกลนคร!F149</f>
        <v>233370.9</v>
      </c>
      <c r="K836" s="130">
        <f>สกลนคร!AH149</f>
        <v>278023.7</v>
      </c>
      <c r="L836" s="131">
        <f>สกลนคร!AI149</f>
        <v>630318.68999999994</v>
      </c>
      <c r="M836" s="131">
        <f>สกลนคร!AJ149</f>
        <v>467338.38999999996</v>
      </c>
      <c r="N836" s="126"/>
      <c r="O836" s="126"/>
      <c r="P836" s="126"/>
      <c r="Q836" s="118">
        <f t="shared" si="94"/>
        <v>162980.29999999999</v>
      </c>
      <c r="R836" s="119">
        <f t="shared" si="95"/>
        <v>269.25189662537377</v>
      </c>
    </row>
    <row r="837" spans="1:18" x14ac:dyDescent="0.5">
      <c r="A837" s="125">
        <v>16</v>
      </c>
      <c r="B837" s="126" t="s">
        <v>241</v>
      </c>
      <c r="C837" s="126" t="s">
        <v>996</v>
      </c>
      <c r="D837" s="126" t="s">
        <v>334</v>
      </c>
      <c r="E837" s="126" t="s">
        <v>997</v>
      </c>
      <c r="F837" s="126" t="s">
        <v>360</v>
      </c>
      <c r="G837" s="127" t="s">
        <v>1946</v>
      </c>
      <c r="H837" s="128">
        <v>1923</v>
      </c>
      <c r="I837" s="125">
        <v>2</v>
      </c>
      <c r="J837" s="131">
        <f>สกลนคร!F150</f>
        <v>120931.84</v>
      </c>
      <c r="K837" s="130">
        <f>สกลนคร!AH150</f>
        <v>193407.27</v>
      </c>
      <c r="L837" s="131">
        <f>สกลนคร!AI150</f>
        <v>636177.57000000007</v>
      </c>
      <c r="M837" s="131">
        <f>สกลนคร!AJ150</f>
        <v>654667.55000000005</v>
      </c>
      <c r="N837" s="126"/>
      <c r="O837" s="126"/>
      <c r="P837" s="126"/>
      <c r="Q837" s="118">
        <f t="shared" si="94"/>
        <v>-18489.979999999981</v>
      </c>
      <c r="R837" s="119">
        <f t="shared" si="95"/>
        <v>330.82556942277694</v>
      </c>
    </row>
    <row r="838" spans="1:18" x14ac:dyDescent="0.5">
      <c r="A838" s="125">
        <v>17</v>
      </c>
      <c r="B838" s="126" t="s">
        <v>241</v>
      </c>
      <c r="C838" s="126" t="s">
        <v>996</v>
      </c>
      <c r="D838" s="126" t="s">
        <v>334</v>
      </c>
      <c r="E838" s="126" t="s">
        <v>997</v>
      </c>
      <c r="F838" s="126" t="s">
        <v>360</v>
      </c>
      <c r="G838" s="127" t="s">
        <v>1947</v>
      </c>
      <c r="H838" s="128">
        <v>1617</v>
      </c>
      <c r="I838" s="125">
        <v>2</v>
      </c>
      <c r="J838" s="131">
        <f>สกลนคร!F151</f>
        <v>70211</v>
      </c>
      <c r="K838" s="130">
        <f>สกลนคร!AH151</f>
        <v>131338.57</v>
      </c>
      <c r="L838" s="131">
        <f>สกลนคร!AI151</f>
        <v>315525.87</v>
      </c>
      <c r="M838" s="131">
        <f>สกลนคร!AJ151</f>
        <v>354825.83999999997</v>
      </c>
      <c r="N838" s="126"/>
      <c r="O838" s="126"/>
      <c r="P838" s="126"/>
      <c r="Q838" s="118">
        <f t="shared" si="94"/>
        <v>-39299.969999999972</v>
      </c>
      <c r="R838" s="119">
        <f t="shared" si="95"/>
        <v>195.13040816326532</v>
      </c>
    </row>
    <row r="839" spans="1:18" x14ac:dyDescent="0.5">
      <c r="A839" s="125">
        <v>18</v>
      </c>
      <c r="B839" s="126" t="s">
        <v>241</v>
      </c>
      <c r="C839" s="126" t="s">
        <v>996</v>
      </c>
      <c r="D839" s="126" t="s">
        <v>334</v>
      </c>
      <c r="E839" s="126" t="s">
        <v>997</v>
      </c>
      <c r="F839" s="126" t="s">
        <v>360</v>
      </c>
      <c r="G839" s="127" t="s">
        <v>1948</v>
      </c>
      <c r="H839" s="128">
        <v>1689</v>
      </c>
      <c r="I839" s="125">
        <v>2</v>
      </c>
      <c r="J839" s="131">
        <f>สกลนคร!F152</f>
        <v>153372.70000000001</v>
      </c>
      <c r="K839" s="130">
        <f>สกลนคร!AH152</f>
        <v>222386.31</v>
      </c>
      <c r="L839" s="131">
        <f>สกลนคร!AI152</f>
        <v>796337.93</v>
      </c>
      <c r="M839" s="131">
        <f>สกลนคร!AJ152</f>
        <v>667809.07999999996</v>
      </c>
      <c r="N839" s="126"/>
      <c r="O839" s="126"/>
      <c r="P839" s="126"/>
      <c r="Q839" s="118">
        <f t="shared" ref="Q839:Q902" si="100">L839-M839</f>
        <v>128528.85000000009</v>
      </c>
      <c r="R839" s="119">
        <f t="shared" ref="R839:R902" si="101">L839/H839</f>
        <v>471.48486086441682</v>
      </c>
    </row>
    <row r="840" spans="1:18" x14ac:dyDescent="0.5">
      <c r="A840" s="125">
        <v>19</v>
      </c>
      <c r="B840" s="126" t="s">
        <v>241</v>
      </c>
      <c r="C840" s="126" t="s">
        <v>996</v>
      </c>
      <c r="D840" s="126" t="s">
        <v>334</v>
      </c>
      <c r="E840" s="126" t="s">
        <v>997</v>
      </c>
      <c r="F840" s="126" t="s">
        <v>360</v>
      </c>
      <c r="G840" s="127" t="s">
        <v>1949</v>
      </c>
      <c r="H840" s="128">
        <v>4089</v>
      </c>
      <c r="I840" s="125">
        <v>3</v>
      </c>
      <c r="J840" s="131">
        <f>สกลนคร!F153</f>
        <v>376164.71</v>
      </c>
      <c r="K840" s="130">
        <f>สกลนคร!AH153</f>
        <v>557826.77</v>
      </c>
      <c r="L840" s="131">
        <f>สกลนคร!AI153</f>
        <v>1365240.85</v>
      </c>
      <c r="M840" s="131">
        <f>สกลนคร!AJ153</f>
        <v>1016577.0499999999</v>
      </c>
      <c r="N840" s="126"/>
      <c r="O840" s="126"/>
      <c r="P840" s="126"/>
      <c r="Q840" s="118">
        <f t="shared" si="100"/>
        <v>348663.80000000016</v>
      </c>
      <c r="R840" s="119">
        <f t="shared" si="101"/>
        <v>333.88135240890193</v>
      </c>
    </row>
    <row r="841" spans="1:18" x14ac:dyDescent="0.5">
      <c r="A841" s="125">
        <v>20</v>
      </c>
      <c r="B841" s="126" t="s">
        <v>241</v>
      </c>
      <c r="C841" s="126" t="s">
        <v>996</v>
      </c>
      <c r="D841" s="126" t="s">
        <v>334</v>
      </c>
      <c r="E841" s="126" t="s">
        <v>997</v>
      </c>
      <c r="F841" s="126" t="s">
        <v>360</v>
      </c>
      <c r="G841" s="127" t="s">
        <v>1950</v>
      </c>
      <c r="H841" s="128">
        <v>5940</v>
      </c>
      <c r="I841" s="125">
        <v>4</v>
      </c>
      <c r="J841" s="131">
        <f>สกลนคร!F154</f>
        <v>425858.3</v>
      </c>
      <c r="K841" s="130">
        <f>สกลนคร!AH154</f>
        <v>553857.23</v>
      </c>
      <c r="L841" s="131">
        <f>สกลนคร!AI154</f>
        <v>872130.83000000007</v>
      </c>
      <c r="M841" s="131">
        <f>สกลนคร!AJ154</f>
        <v>892926.37999999989</v>
      </c>
      <c r="N841" s="126"/>
      <c r="O841" s="126"/>
      <c r="P841" s="126"/>
      <c r="Q841" s="118">
        <f t="shared" si="100"/>
        <v>-20795.549999999814</v>
      </c>
      <c r="R841" s="119">
        <f t="shared" si="101"/>
        <v>146.82337205387208</v>
      </c>
    </row>
    <row r="842" spans="1:18" x14ac:dyDescent="0.5">
      <c r="A842" s="125">
        <v>21</v>
      </c>
      <c r="B842" s="126" t="s">
        <v>241</v>
      </c>
      <c r="C842" s="126" t="s">
        <v>996</v>
      </c>
      <c r="D842" s="126" t="s">
        <v>334</v>
      </c>
      <c r="E842" s="126" t="s">
        <v>997</v>
      </c>
      <c r="F842" s="126" t="s">
        <v>360</v>
      </c>
      <c r="G842" s="127" t="s">
        <v>1951</v>
      </c>
      <c r="H842" s="128">
        <v>3290</v>
      </c>
      <c r="I842" s="125">
        <v>3</v>
      </c>
      <c r="J842" s="131">
        <f>สกลนคร!F155</f>
        <v>822234.04</v>
      </c>
      <c r="K842" s="130">
        <f>สกลนคร!AH155</f>
        <v>978681.21000000008</v>
      </c>
      <c r="L842" s="131">
        <f>สกลนคร!AI155</f>
        <v>988740.27</v>
      </c>
      <c r="M842" s="131">
        <f>สกลนคร!AJ155</f>
        <v>684732.99</v>
      </c>
      <c r="N842" s="126"/>
      <c r="O842" s="126"/>
      <c r="P842" s="126"/>
      <c r="Q842" s="118">
        <f t="shared" si="100"/>
        <v>304007.28000000003</v>
      </c>
      <c r="R842" s="119">
        <f t="shared" si="101"/>
        <v>300.52895744680853</v>
      </c>
    </row>
    <row r="843" spans="1:18" s="140" customFormat="1" x14ac:dyDescent="0.5">
      <c r="A843" s="133">
        <v>12</v>
      </c>
      <c r="B843" s="134" t="s">
        <v>241</v>
      </c>
      <c r="C843" s="134"/>
      <c r="D843" s="134"/>
      <c r="E843" s="134" t="s">
        <v>257</v>
      </c>
      <c r="F843" s="134"/>
      <c r="G843" s="135" t="s">
        <v>1019</v>
      </c>
      <c r="H843" s="141">
        <f>SUM(H822:H842)</f>
        <v>88131</v>
      </c>
      <c r="I843" s="133"/>
      <c r="J843" s="137">
        <f>SUM(J822:J842)</f>
        <v>7579869.6299999999</v>
      </c>
      <c r="K843" s="137">
        <f t="shared" ref="K843:M843" si="102">SUM(K822:K842)</f>
        <v>10201516.92</v>
      </c>
      <c r="L843" s="137">
        <f t="shared" si="102"/>
        <v>20509330.120000001</v>
      </c>
      <c r="M843" s="137">
        <f t="shared" si="102"/>
        <v>16121324.83</v>
      </c>
      <c r="N843" s="134">
        <v>20</v>
      </c>
      <c r="O843" s="134">
        <v>20</v>
      </c>
      <c r="P843" s="134">
        <f>N843-O843</f>
        <v>0</v>
      </c>
      <c r="Q843" s="138">
        <f t="shared" si="100"/>
        <v>4388005.290000001</v>
      </c>
      <c r="R843" s="139">
        <f>L843/H843</f>
        <v>232.71414281013492</v>
      </c>
    </row>
    <row r="844" spans="1:18" x14ac:dyDescent="0.5">
      <c r="A844" s="125">
        <v>1</v>
      </c>
      <c r="B844" s="126" t="s">
        <v>241</v>
      </c>
      <c r="C844" s="126" t="s">
        <v>1020</v>
      </c>
      <c r="D844" s="126" t="s">
        <v>322</v>
      </c>
      <c r="E844" s="126" t="s">
        <v>1021</v>
      </c>
      <c r="F844" s="126" t="s">
        <v>390</v>
      </c>
      <c r="G844" s="127" t="s">
        <v>1022</v>
      </c>
      <c r="H844" s="128"/>
      <c r="I844" s="125"/>
      <c r="J844" s="129"/>
      <c r="K844" s="130"/>
      <c r="L844" s="131"/>
      <c r="M844" s="131"/>
      <c r="N844" s="126"/>
      <c r="O844" s="126"/>
      <c r="P844" s="126"/>
    </row>
    <row r="845" spans="1:18" x14ac:dyDescent="0.5">
      <c r="A845" s="125">
        <v>2</v>
      </c>
      <c r="B845" s="126" t="s">
        <v>241</v>
      </c>
      <c r="C845" s="126" t="s">
        <v>1020</v>
      </c>
      <c r="D845" s="126" t="s">
        <v>322</v>
      </c>
      <c r="E845" s="126" t="s">
        <v>1021</v>
      </c>
      <c r="F845" s="126" t="s">
        <v>360</v>
      </c>
      <c r="G845" s="127" t="s">
        <v>1952</v>
      </c>
      <c r="H845" s="128">
        <v>3875</v>
      </c>
      <c r="I845" s="125">
        <v>3</v>
      </c>
      <c r="J845" s="131">
        <f>สกลนคร!F156</f>
        <v>92540.54</v>
      </c>
      <c r="K845" s="130">
        <f>สกลนคร!AH156</f>
        <v>136618.28999999998</v>
      </c>
      <c r="L845" s="131">
        <f>สกลนคร!AI156</f>
        <v>710715.12</v>
      </c>
      <c r="M845" s="131">
        <f>สกลนคร!AJ156</f>
        <v>752364.17</v>
      </c>
      <c r="N845" s="126"/>
      <c r="O845" s="126"/>
      <c r="P845" s="126"/>
      <c r="Q845" s="118">
        <f t="shared" si="100"/>
        <v>-41649.050000000047</v>
      </c>
      <c r="R845" s="119">
        <f t="shared" si="101"/>
        <v>183.41035354838709</v>
      </c>
    </row>
    <row r="846" spans="1:18" x14ac:dyDescent="0.5">
      <c r="A846" s="125">
        <v>3</v>
      </c>
      <c r="B846" s="126" t="s">
        <v>241</v>
      </c>
      <c r="C846" s="126" t="s">
        <v>1020</v>
      </c>
      <c r="D846" s="126" t="s">
        <v>322</v>
      </c>
      <c r="E846" s="126" t="s">
        <v>1021</v>
      </c>
      <c r="F846" s="126" t="s">
        <v>360</v>
      </c>
      <c r="G846" s="127" t="s">
        <v>1953</v>
      </c>
      <c r="H846" s="128">
        <v>4209</v>
      </c>
      <c r="I846" s="125">
        <v>3</v>
      </c>
      <c r="J846" s="131">
        <f>สกลนคร!F157</f>
        <v>144918.66</v>
      </c>
      <c r="K846" s="130">
        <f>สกลนคร!AH157</f>
        <v>167055.08000000002</v>
      </c>
      <c r="L846" s="131">
        <f>สกลนคร!AI157</f>
        <v>386506.82</v>
      </c>
      <c r="M846" s="131">
        <f>สกลนคร!AJ157</f>
        <v>392616.83</v>
      </c>
      <c r="N846" s="126"/>
      <c r="O846" s="126"/>
      <c r="P846" s="126"/>
      <c r="Q846" s="118">
        <f t="shared" si="100"/>
        <v>-6110.0100000000093</v>
      </c>
      <c r="R846" s="119">
        <f t="shared" si="101"/>
        <v>91.828657638393921</v>
      </c>
    </row>
    <row r="847" spans="1:18" x14ac:dyDescent="0.5">
      <c r="A847" s="125">
        <v>4</v>
      </c>
      <c r="B847" s="126" t="s">
        <v>241</v>
      </c>
      <c r="C847" s="126" t="s">
        <v>1020</v>
      </c>
      <c r="D847" s="126" t="s">
        <v>322</v>
      </c>
      <c r="E847" s="126" t="s">
        <v>1021</v>
      </c>
      <c r="F847" s="126" t="s">
        <v>360</v>
      </c>
      <c r="G847" s="127" t="s">
        <v>1954</v>
      </c>
      <c r="H847" s="128">
        <v>5209</v>
      </c>
      <c r="I847" s="125">
        <v>4</v>
      </c>
      <c r="J847" s="131">
        <f>สกลนคร!F158</f>
        <v>396572.85</v>
      </c>
      <c r="K847" s="130">
        <f>สกลนคร!AH158</f>
        <v>493761.41</v>
      </c>
      <c r="L847" s="131">
        <f>สกลนคร!AI158</f>
        <v>620526.06000000006</v>
      </c>
      <c r="M847" s="131">
        <f>สกลนคร!AJ158</f>
        <v>646627.51</v>
      </c>
      <c r="N847" s="126"/>
      <c r="O847" s="126"/>
      <c r="P847" s="126"/>
      <c r="Q847" s="118">
        <f t="shared" si="100"/>
        <v>-26101.449999999953</v>
      </c>
      <c r="R847" s="119">
        <f t="shared" si="101"/>
        <v>119.12575542330583</v>
      </c>
    </row>
    <row r="848" spans="1:18" x14ac:dyDescent="0.5">
      <c r="A848" s="125">
        <v>5</v>
      </c>
      <c r="B848" s="126" t="s">
        <v>241</v>
      </c>
      <c r="C848" s="126" t="s">
        <v>1020</v>
      </c>
      <c r="D848" s="126" t="s">
        <v>322</v>
      </c>
      <c r="E848" s="126" t="s">
        <v>1021</v>
      </c>
      <c r="F848" s="126" t="s">
        <v>360</v>
      </c>
      <c r="G848" s="127" t="s">
        <v>1955</v>
      </c>
      <c r="H848" s="128">
        <v>5460</v>
      </c>
      <c r="I848" s="125">
        <v>4</v>
      </c>
      <c r="J848" s="131">
        <f>สกลนคร!F159</f>
        <v>822801.97</v>
      </c>
      <c r="K848" s="130">
        <f>สกลนคร!AH159</f>
        <v>864636.03</v>
      </c>
      <c r="L848" s="131">
        <f>สกลนคร!AI159</f>
        <v>967255.52</v>
      </c>
      <c r="M848" s="131">
        <f>สกลนคร!AJ159</f>
        <v>523317.29</v>
      </c>
      <c r="N848" s="126"/>
      <c r="O848" s="126"/>
      <c r="P848" s="126"/>
      <c r="Q848" s="118">
        <f t="shared" si="100"/>
        <v>443938.23000000004</v>
      </c>
      <c r="R848" s="119">
        <f t="shared" si="101"/>
        <v>177.15302564102564</v>
      </c>
    </row>
    <row r="849" spans="1:18" s="140" customFormat="1" x14ac:dyDescent="0.5">
      <c r="A849" s="133">
        <v>13</v>
      </c>
      <c r="B849" s="134" t="s">
        <v>241</v>
      </c>
      <c r="C849" s="134"/>
      <c r="D849" s="134"/>
      <c r="E849" s="134" t="s">
        <v>257</v>
      </c>
      <c r="F849" s="134"/>
      <c r="G849" s="135" t="s">
        <v>1027</v>
      </c>
      <c r="H849" s="141">
        <f>SUM(H845:H848)</f>
        <v>18753</v>
      </c>
      <c r="I849" s="133"/>
      <c r="J849" s="137">
        <f>SUM(J844:J848)</f>
        <v>1456834.02</v>
      </c>
      <c r="K849" s="137">
        <f t="shared" ref="K849:M849" si="103">SUM(K844:K848)</f>
        <v>1662070.81</v>
      </c>
      <c r="L849" s="137">
        <f t="shared" si="103"/>
        <v>2685003.52</v>
      </c>
      <c r="M849" s="137">
        <f t="shared" si="103"/>
        <v>2314925.7999999998</v>
      </c>
      <c r="N849" s="134">
        <v>4</v>
      </c>
      <c r="O849" s="134">
        <v>4</v>
      </c>
      <c r="P849" s="134">
        <f>N849-O849</f>
        <v>0</v>
      </c>
      <c r="Q849" s="138">
        <f t="shared" si="100"/>
        <v>370077.7200000002</v>
      </c>
      <c r="R849" s="139">
        <f>L849/H849</f>
        <v>143.17727936863434</v>
      </c>
    </row>
    <row r="850" spans="1:18" x14ac:dyDescent="0.5">
      <c r="A850" s="125">
        <v>1</v>
      </c>
      <c r="B850" s="126" t="s">
        <v>241</v>
      </c>
      <c r="C850" s="126" t="s">
        <v>1028</v>
      </c>
      <c r="D850" s="126" t="s">
        <v>325</v>
      </c>
      <c r="E850" s="126" t="s">
        <v>1029</v>
      </c>
      <c r="F850" s="126" t="s">
        <v>390</v>
      </c>
      <c r="G850" s="127" t="s">
        <v>1030</v>
      </c>
      <c r="H850" s="128"/>
      <c r="I850" s="125"/>
      <c r="J850" s="129"/>
      <c r="K850" s="130"/>
      <c r="L850" s="131"/>
      <c r="M850" s="131"/>
      <c r="N850" s="126"/>
      <c r="O850" s="126"/>
      <c r="P850" s="126"/>
    </row>
    <row r="851" spans="1:18" x14ac:dyDescent="0.5">
      <c r="A851" s="125">
        <v>2</v>
      </c>
      <c r="B851" s="126" t="s">
        <v>241</v>
      </c>
      <c r="C851" s="126" t="s">
        <v>1028</v>
      </c>
      <c r="D851" s="126" t="s">
        <v>325</v>
      </c>
      <c r="E851" s="126" t="s">
        <v>1029</v>
      </c>
      <c r="F851" s="126" t="s">
        <v>360</v>
      </c>
      <c r="G851" s="127" t="s">
        <v>1956</v>
      </c>
      <c r="H851" s="128">
        <v>2090</v>
      </c>
      <c r="I851" s="125">
        <v>2</v>
      </c>
      <c r="J851" s="131">
        <f>สกลนคร!F160</f>
        <v>274143.53999999998</v>
      </c>
      <c r="K851" s="130">
        <f>สกลนคร!AH160</f>
        <v>196952.57999999996</v>
      </c>
      <c r="L851" s="131">
        <f>สกลนคร!AI160</f>
        <v>1089313.05</v>
      </c>
      <c r="M851" s="131">
        <f>สกลนคร!AJ160</f>
        <v>751344.3</v>
      </c>
      <c r="N851" s="126"/>
      <c r="O851" s="126"/>
      <c r="P851" s="126"/>
      <c r="Q851" s="118">
        <f t="shared" si="100"/>
        <v>337968.75</v>
      </c>
      <c r="R851" s="119">
        <f t="shared" si="101"/>
        <v>521.20241626794257</v>
      </c>
    </row>
    <row r="852" spans="1:18" x14ac:dyDescent="0.5">
      <c r="A852" s="125">
        <v>3</v>
      </c>
      <c r="B852" s="126" t="s">
        <v>241</v>
      </c>
      <c r="C852" s="126" t="s">
        <v>1028</v>
      </c>
      <c r="D852" s="126" t="s">
        <v>325</v>
      </c>
      <c r="E852" s="126" t="s">
        <v>1029</v>
      </c>
      <c r="F852" s="126" t="s">
        <v>360</v>
      </c>
      <c r="G852" s="127" t="s">
        <v>1957</v>
      </c>
      <c r="H852" s="128">
        <v>3852</v>
      </c>
      <c r="I852" s="125">
        <v>3</v>
      </c>
      <c r="J852" s="131">
        <f>สกลนคร!F161</f>
        <v>118355.94</v>
      </c>
      <c r="K852" s="130">
        <f>สกลนคร!AH161</f>
        <v>168202.5</v>
      </c>
      <c r="L852" s="131">
        <f>สกลนคร!AI161</f>
        <v>998186</v>
      </c>
      <c r="M852" s="131">
        <f>สกลนคร!AJ161</f>
        <v>884884.8</v>
      </c>
      <c r="N852" s="126"/>
      <c r="O852" s="126"/>
      <c r="P852" s="126"/>
      <c r="Q852" s="118">
        <f t="shared" si="100"/>
        <v>113301.19999999995</v>
      </c>
      <c r="R852" s="119">
        <f t="shared" si="101"/>
        <v>259.13447559709243</v>
      </c>
    </row>
    <row r="853" spans="1:18" x14ac:dyDescent="0.5">
      <c r="A853" s="125">
        <v>4</v>
      </c>
      <c r="B853" s="126" t="s">
        <v>241</v>
      </c>
      <c r="C853" s="126" t="s">
        <v>1028</v>
      </c>
      <c r="D853" s="126" t="s">
        <v>325</v>
      </c>
      <c r="E853" s="126" t="s">
        <v>1029</v>
      </c>
      <c r="F853" s="126" t="s">
        <v>360</v>
      </c>
      <c r="G853" s="127" t="s">
        <v>1958</v>
      </c>
      <c r="H853" s="128">
        <v>4000</v>
      </c>
      <c r="I853" s="125">
        <v>3</v>
      </c>
      <c r="J853" s="131">
        <f>สกลนคร!F162</f>
        <v>116269.41</v>
      </c>
      <c r="K853" s="130">
        <f>สกลนคร!AH162</f>
        <v>136118.24</v>
      </c>
      <c r="L853" s="131">
        <f>สกลนคร!AI162</f>
        <v>1084590.93</v>
      </c>
      <c r="M853" s="131">
        <f>สกลนคร!AJ162</f>
        <v>762970.16</v>
      </c>
      <c r="N853" s="126"/>
      <c r="O853" s="126"/>
      <c r="P853" s="126"/>
      <c r="Q853" s="118">
        <f t="shared" si="100"/>
        <v>321620.7699999999</v>
      </c>
      <c r="R853" s="119">
        <f t="shared" si="101"/>
        <v>271.14773249999996</v>
      </c>
    </row>
    <row r="854" spans="1:18" x14ac:dyDescent="0.5">
      <c r="A854" s="125">
        <v>5</v>
      </c>
      <c r="B854" s="126" t="s">
        <v>241</v>
      </c>
      <c r="C854" s="126" t="s">
        <v>1028</v>
      </c>
      <c r="D854" s="126" t="s">
        <v>325</v>
      </c>
      <c r="E854" s="126" t="s">
        <v>1029</v>
      </c>
      <c r="F854" s="126" t="s">
        <v>360</v>
      </c>
      <c r="G854" s="127" t="s">
        <v>1959</v>
      </c>
      <c r="H854" s="128">
        <v>5502</v>
      </c>
      <c r="I854" s="125">
        <v>4</v>
      </c>
      <c r="J854" s="131">
        <f>สกลนคร!F163</f>
        <v>424932.14</v>
      </c>
      <c r="K854" s="130">
        <f>สกลนคร!AH163</f>
        <v>437816.52</v>
      </c>
      <c r="L854" s="131">
        <f>สกลนคร!AI163</f>
        <v>902921.46</v>
      </c>
      <c r="M854" s="131">
        <f>สกลนคร!AJ163</f>
        <v>936822.34</v>
      </c>
      <c r="N854" s="126"/>
      <c r="O854" s="126"/>
      <c r="P854" s="126"/>
      <c r="Q854" s="118">
        <f t="shared" si="100"/>
        <v>-33900.880000000005</v>
      </c>
      <c r="R854" s="119">
        <f t="shared" si="101"/>
        <v>164.10786259541985</v>
      </c>
    </row>
    <row r="855" spans="1:18" s="140" customFormat="1" x14ac:dyDescent="0.5">
      <c r="A855" s="133">
        <v>14</v>
      </c>
      <c r="B855" s="134" t="s">
        <v>241</v>
      </c>
      <c r="C855" s="134"/>
      <c r="D855" s="134"/>
      <c r="E855" s="134" t="s">
        <v>257</v>
      </c>
      <c r="F855" s="134"/>
      <c r="G855" s="135" t="s">
        <v>1034</v>
      </c>
      <c r="H855" s="141">
        <f>SUM(H851:H854)</f>
        <v>15444</v>
      </c>
      <c r="I855" s="133"/>
      <c r="J855" s="137">
        <f>SUM(J850:J854)</f>
        <v>933701.03</v>
      </c>
      <c r="K855" s="137">
        <f t="shared" ref="K855:M855" si="104">SUM(K850:K854)</f>
        <v>939089.84</v>
      </c>
      <c r="L855" s="137">
        <f t="shared" si="104"/>
        <v>4075011.44</v>
      </c>
      <c r="M855" s="137">
        <f t="shared" si="104"/>
        <v>3336021.6</v>
      </c>
      <c r="N855" s="134">
        <v>4</v>
      </c>
      <c r="O855" s="134">
        <v>4</v>
      </c>
      <c r="P855" s="134">
        <f>N855-O855</f>
        <v>0</v>
      </c>
      <c r="Q855" s="138">
        <f t="shared" si="100"/>
        <v>738989.83999999985</v>
      </c>
      <c r="R855" s="139">
        <f>L855/H855</f>
        <v>263.85725459725461</v>
      </c>
    </row>
    <row r="856" spans="1:18" x14ac:dyDescent="0.5">
      <c r="A856" s="125">
        <v>1</v>
      </c>
      <c r="B856" s="126" t="s">
        <v>241</v>
      </c>
      <c r="C856" s="126" t="s">
        <v>1035</v>
      </c>
      <c r="D856" s="126" t="s">
        <v>328</v>
      </c>
      <c r="E856" s="126" t="s">
        <v>1036</v>
      </c>
      <c r="F856" s="126" t="s">
        <v>390</v>
      </c>
      <c r="G856" s="127" t="s">
        <v>1037</v>
      </c>
      <c r="H856" s="128"/>
      <c r="I856" s="125"/>
      <c r="J856" s="129"/>
      <c r="K856" s="130"/>
      <c r="L856" s="131"/>
      <c r="M856" s="131"/>
      <c r="N856" s="126"/>
      <c r="O856" s="126"/>
      <c r="P856" s="126"/>
    </row>
    <row r="857" spans="1:18" x14ac:dyDescent="0.5">
      <c r="A857" s="125">
        <v>2</v>
      </c>
      <c r="B857" s="126" t="s">
        <v>241</v>
      </c>
      <c r="C857" s="126" t="s">
        <v>1035</v>
      </c>
      <c r="D857" s="126" t="s">
        <v>328</v>
      </c>
      <c r="E857" s="126" t="s">
        <v>1036</v>
      </c>
      <c r="F857" s="126" t="s">
        <v>360</v>
      </c>
      <c r="G857" s="127" t="s">
        <v>1960</v>
      </c>
      <c r="H857" s="128">
        <v>2505</v>
      </c>
      <c r="I857" s="125">
        <v>2</v>
      </c>
      <c r="J857" s="131">
        <f>สกลนคร!F164</f>
        <v>1220417.3400000001</v>
      </c>
      <c r="K857" s="130">
        <f>สกลนคร!AH164</f>
        <v>1256880.7100000002</v>
      </c>
      <c r="L857" s="131">
        <f>สกลนคร!AI164</f>
        <v>862179.32</v>
      </c>
      <c r="M857" s="131">
        <f>สกลนคร!AJ164</f>
        <v>584374.97000000009</v>
      </c>
      <c r="N857" s="126"/>
      <c r="O857" s="126"/>
      <c r="P857" s="126"/>
      <c r="Q857" s="118">
        <f t="shared" si="100"/>
        <v>277804.34999999986</v>
      </c>
      <c r="R857" s="119">
        <f t="shared" si="101"/>
        <v>344.1833612774451</v>
      </c>
    </row>
    <row r="858" spans="1:18" x14ac:dyDescent="0.5">
      <c r="A858" s="125">
        <v>3</v>
      </c>
      <c r="B858" s="126" t="s">
        <v>241</v>
      </c>
      <c r="C858" s="126" t="s">
        <v>1035</v>
      </c>
      <c r="D858" s="126" t="s">
        <v>328</v>
      </c>
      <c r="E858" s="126" t="s">
        <v>1036</v>
      </c>
      <c r="F858" s="126" t="s">
        <v>360</v>
      </c>
      <c r="G858" s="127" t="s">
        <v>1961</v>
      </c>
      <c r="H858" s="128">
        <v>3733</v>
      </c>
      <c r="I858" s="125">
        <v>3</v>
      </c>
      <c r="J858" s="131">
        <f>สกลนคร!F165</f>
        <v>1064930.8799999999</v>
      </c>
      <c r="K858" s="130">
        <f>สกลนคร!AH165</f>
        <v>1063186.46</v>
      </c>
      <c r="L858" s="131">
        <f>สกลนคร!AI165</f>
        <v>979263.65</v>
      </c>
      <c r="M858" s="131">
        <f>สกลนคร!AJ165</f>
        <v>845561.45</v>
      </c>
      <c r="N858" s="126"/>
      <c r="O858" s="126"/>
      <c r="P858" s="126"/>
      <c r="Q858" s="118">
        <f t="shared" si="100"/>
        <v>133702.20000000007</v>
      </c>
      <c r="R858" s="119">
        <f t="shared" si="101"/>
        <v>262.3261853736941</v>
      </c>
    </row>
    <row r="859" spans="1:18" x14ac:dyDescent="0.5">
      <c r="A859" s="125">
        <v>4</v>
      </c>
      <c r="B859" s="126" t="s">
        <v>241</v>
      </c>
      <c r="C859" s="126" t="s">
        <v>1035</v>
      </c>
      <c r="D859" s="126" t="s">
        <v>328</v>
      </c>
      <c r="E859" s="126" t="s">
        <v>1036</v>
      </c>
      <c r="F859" s="126" t="s">
        <v>360</v>
      </c>
      <c r="G859" s="127" t="s">
        <v>1962</v>
      </c>
      <c r="H859" s="128">
        <v>5221</v>
      </c>
      <c r="I859" s="125">
        <v>4</v>
      </c>
      <c r="J859" s="131">
        <f>สกลนคร!F166</f>
        <v>701872</v>
      </c>
      <c r="K859" s="130">
        <f>สกลนคร!AH166</f>
        <v>746304.1399999999</v>
      </c>
      <c r="L859" s="131">
        <f>สกลนคร!AI166</f>
        <v>1248855.47</v>
      </c>
      <c r="M859" s="131">
        <f>สกลนคร!AJ166</f>
        <v>921011.21000000008</v>
      </c>
      <c r="N859" s="126"/>
      <c r="O859" s="126"/>
      <c r="P859" s="126"/>
      <c r="Q859" s="118">
        <f t="shared" si="100"/>
        <v>327844.25999999989</v>
      </c>
      <c r="R859" s="119">
        <f t="shared" si="101"/>
        <v>239.19851944072016</v>
      </c>
    </row>
    <row r="860" spans="1:18" x14ac:dyDescent="0.5">
      <c r="A860" s="125">
        <v>5</v>
      </c>
      <c r="B860" s="126" t="s">
        <v>241</v>
      </c>
      <c r="C860" s="126" t="s">
        <v>1035</v>
      </c>
      <c r="D860" s="126" t="s">
        <v>328</v>
      </c>
      <c r="E860" s="126" t="s">
        <v>1036</v>
      </c>
      <c r="F860" s="126" t="s">
        <v>360</v>
      </c>
      <c r="G860" s="127" t="s">
        <v>1963</v>
      </c>
      <c r="H860" s="128">
        <v>2747</v>
      </c>
      <c r="I860" s="125">
        <v>2</v>
      </c>
      <c r="J860" s="131">
        <f>สกลนคร!F167</f>
        <v>690711.32</v>
      </c>
      <c r="K860" s="130">
        <f>สกลนคร!AH167</f>
        <v>681176.1</v>
      </c>
      <c r="L860" s="131">
        <f>สกลนคร!AI167</f>
        <v>1079855.26</v>
      </c>
      <c r="M860" s="131">
        <f>สกลนคร!AJ167</f>
        <v>873526.19000000006</v>
      </c>
      <c r="N860" s="126"/>
      <c r="O860" s="126"/>
      <c r="P860" s="126"/>
      <c r="Q860" s="118">
        <f t="shared" si="100"/>
        <v>206329.06999999995</v>
      </c>
      <c r="R860" s="119">
        <f t="shared" si="101"/>
        <v>393.10348016017474</v>
      </c>
    </row>
    <row r="861" spans="1:18" x14ac:dyDescent="0.5">
      <c r="A861" s="125">
        <v>6</v>
      </c>
      <c r="B861" s="126" t="s">
        <v>241</v>
      </c>
      <c r="C861" s="126" t="s">
        <v>1035</v>
      </c>
      <c r="D861" s="126" t="s">
        <v>328</v>
      </c>
      <c r="E861" s="126" t="s">
        <v>1036</v>
      </c>
      <c r="F861" s="126" t="s">
        <v>360</v>
      </c>
      <c r="G861" s="127" t="s">
        <v>1964</v>
      </c>
      <c r="H861" s="128">
        <v>3860</v>
      </c>
      <c r="I861" s="125">
        <v>3</v>
      </c>
      <c r="J861" s="131">
        <f>สกลนคร!F168</f>
        <v>584659.67000000004</v>
      </c>
      <c r="K861" s="130">
        <f>สกลนคร!AH168</f>
        <v>663300.34000000008</v>
      </c>
      <c r="L861" s="131">
        <f>สกลนคร!AI168</f>
        <v>1464976.3399999999</v>
      </c>
      <c r="M861" s="131">
        <f>สกลนคร!AJ168</f>
        <v>1009052.34</v>
      </c>
      <c r="N861" s="126"/>
      <c r="O861" s="126"/>
      <c r="P861" s="126"/>
      <c r="Q861" s="118">
        <f t="shared" si="100"/>
        <v>455923.99999999988</v>
      </c>
      <c r="R861" s="119">
        <f t="shared" si="101"/>
        <v>379.52754922279792</v>
      </c>
    </row>
    <row r="862" spans="1:18" s="140" customFormat="1" x14ac:dyDescent="0.5">
      <c r="A862" s="133">
        <v>15</v>
      </c>
      <c r="B862" s="134" t="s">
        <v>241</v>
      </c>
      <c r="C862" s="134"/>
      <c r="D862" s="134"/>
      <c r="E862" s="134" t="s">
        <v>257</v>
      </c>
      <c r="F862" s="134"/>
      <c r="G862" s="135" t="s">
        <v>1043</v>
      </c>
      <c r="H862" s="141">
        <f>SUM(H857:H861)</f>
        <v>18066</v>
      </c>
      <c r="I862" s="133"/>
      <c r="J862" s="137">
        <f>SUM(J856:J861)</f>
        <v>4262591.21</v>
      </c>
      <c r="K862" s="142">
        <f>SUM(K856:K861)</f>
        <v>4410847.75</v>
      </c>
      <c r="L862" s="137">
        <f t="shared" ref="L862:M862" si="105">SUM(L856:L861)</f>
        <v>5635130.04</v>
      </c>
      <c r="M862" s="137">
        <f t="shared" si="105"/>
        <v>4233526.16</v>
      </c>
      <c r="N862" s="134">
        <v>5</v>
      </c>
      <c r="O862" s="134">
        <v>5</v>
      </c>
      <c r="P862" s="134">
        <f>N862-O862</f>
        <v>0</v>
      </c>
      <c r="Q862" s="138">
        <f t="shared" si="100"/>
        <v>1401603.88</v>
      </c>
      <c r="R862" s="139">
        <f>L862/H862</f>
        <v>311.91907671869814</v>
      </c>
    </row>
    <row r="863" spans="1:18" x14ac:dyDescent="0.5">
      <c r="A863" s="125">
        <v>1</v>
      </c>
      <c r="B863" s="126" t="s">
        <v>241</v>
      </c>
      <c r="C863" s="126" t="s">
        <v>1044</v>
      </c>
      <c r="D863" s="126" t="s">
        <v>330</v>
      </c>
      <c r="E863" s="126" t="s">
        <v>1045</v>
      </c>
      <c r="F863" s="126" t="s">
        <v>390</v>
      </c>
      <c r="G863" s="127" t="s">
        <v>1046</v>
      </c>
      <c r="H863" s="128"/>
      <c r="I863" s="125"/>
      <c r="J863" s="129"/>
      <c r="K863" s="130"/>
      <c r="L863" s="131"/>
      <c r="M863" s="131"/>
      <c r="N863" s="126"/>
      <c r="O863" s="126"/>
      <c r="P863" s="126"/>
    </row>
    <row r="864" spans="1:18" x14ac:dyDescent="0.5">
      <c r="A864" s="125">
        <v>2</v>
      </c>
      <c r="B864" s="126" t="s">
        <v>241</v>
      </c>
      <c r="C864" s="126" t="s">
        <v>1044</v>
      </c>
      <c r="D864" s="126" t="s">
        <v>330</v>
      </c>
      <c r="E864" s="126" t="s">
        <v>1045</v>
      </c>
      <c r="F864" s="126" t="s">
        <v>360</v>
      </c>
      <c r="G864" s="127" t="s">
        <v>1965</v>
      </c>
      <c r="H864" s="128">
        <v>992</v>
      </c>
      <c r="I864" s="125">
        <v>1</v>
      </c>
      <c r="J864" s="131">
        <f>สกลนคร!F169</f>
        <v>521662.01</v>
      </c>
      <c r="K864" s="130">
        <f>สกลนคร!AH169</f>
        <v>575188.63</v>
      </c>
      <c r="L864" s="131">
        <f>สกลนคร!AI169</f>
        <v>496384.19</v>
      </c>
      <c r="M864" s="131">
        <f>สกลนคร!AJ169</f>
        <v>458405.17000000004</v>
      </c>
      <c r="N864" s="126"/>
      <c r="O864" s="126"/>
      <c r="P864" s="126"/>
      <c r="Q864" s="118">
        <f t="shared" si="100"/>
        <v>37979.01999999996</v>
      </c>
      <c r="R864" s="119">
        <f t="shared" si="101"/>
        <v>500.38728830645164</v>
      </c>
    </row>
    <row r="865" spans="1:18" x14ac:dyDescent="0.5">
      <c r="A865" s="125">
        <v>3</v>
      </c>
      <c r="B865" s="126" t="s">
        <v>241</v>
      </c>
      <c r="C865" s="126" t="s">
        <v>1044</v>
      </c>
      <c r="D865" s="126" t="s">
        <v>330</v>
      </c>
      <c r="E865" s="126" t="s">
        <v>1045</v>
      </c>
      <c r="F865" s="126" t="s">
        <v>360</v>
      </c>
      <c r="G865" s="127" t="s">
        <v>1966</v>
      </c>
      <c r="H865" s="128">
        <v>5690</v>
      </c>
      <c r="I865" s="125">
        <v>4</v>
      </c>
      <c r="J865" s="131">
        <f>สกลนคร!F170</f>
        <v>479016.92</v>
      </c>
      <c r="K865" s="130">
        <f>สกลนคร!AH170</f>
        <v>411965.85</v>
      </c>
      <c r="L865" s="131">
        <f>สกลนคร!AI170</f>
        <v>938262.21</v>
      </c>
      <c r="M865" s="131">
        <f>สกลนคร!AJ170</f>
        <v>742253.13</v>
      </c>
      <c r="N865" s="126"/>
      <c r="O865" s="126"/>
      <c r="P865" s="126"/>
      <c r="Q865" s="118">
        <f t="shared" si="100"/>
        <v>196009.07999999996</v>
      </c>
      <c r="R865" s="119">
        <f t="shared" si="101"/>
        <v>164.89669771528997</v>
      </c>
    </row>
    <row r="866" spans="1:18" x14ac:dyDescent="0.5">
      <c r="A866" s="125">
        <v>4</v>
      </c>
      <c r="B866" s="126" t="s">
        <v>241</v>
      </c>
      <c r="C866" s="126" t="s">
        <v>1044</v>
      </c>
      <c r="D866" s="126" t="s">
        <v>330</v>
      </c>
      <c r="E866" s="126" t="s">
        <v>1045</v>
      </c>
      <c r="F866" s="126" t="s">
        <v>360</v>
      </c>
      <c r="G866" s="127" t="s">
        <v>1967</v>
      </c>
      <c r="H866" s="128">
        <v>3265</v>
      </c>
      <c r="I866" s="125">
        <v>3</v>
      </c>
      <c r="J866" s="131">
        <f>สกลนคร!F171</f>
        <v>883830.62</v>
      </c>
      <c r="K866" s="130">
        <f>สกลนคร!AH171</f>
        <v>968230.45</v>
      </c>
      <c r="L866" s="131">
        <f>สกลนคร!AI171</f>
        <v>1287718.77</v>
      </c>
      <c r="M866" s="131">
        <f>สกลนคร!AJ171</f>
        <v>639998.16999999993</v>
      </c>
      <c r="N866" s="126"/>
      <c r="O866" s="126"/>
      <c r="P866" s="126"/>
      <c r="Q866" s="118">
        <f t="shared" si="100"/>
        <v>647720.60000000009</v>
      </c>
      <c r="R866" s="119">
        <f t="shared" si="101"/>
        <v>394.40084839203678</v>
      </c>
    </row>
    <row r="867" spans="1:18" x14ac:dyDescent="0.5">
      <c r="A867" s="125">
        <v>5</v>
      </c>
      <c r="B867" s="126" t="s">
        <v>241</v>
      </c>
      <c r="C867" s="126" t="s">
        <v>1044</v>
      </c>
      <c r="D867" s="126" t="s">
        <v>330</v>
      </c>
      <c r="E867" s="126" t="s">
        <v>1045</v>
      </c>
      <c r="F867" s="126" t="s">
        <v>360</v>
      </c>
      <c r="G867" s="127" t="s">
        <v>1968</v>
      </c>
      <c r="H867" s="128">
        <v>5131</v>
      </c>
      <c r="I867" s="125">
        <v>4</v>
      </c>
      <c r="J867" s="131">
        <f>สกลนคร!F172</f>
        <v>554201.26</v>
      </c>
      <c r="K867" s="130">
        <f>สกลนคร!AH172</f>
        <v>405220.81000000006</v>
      </c>
      <c r="L867" s="131">
        <f>สกลนคร!AI172</f>
        <v>1031522.61</v>
      </c>
      <c r="M867" s="131">
        <f>สกลนคร!AJ172</f>
        <v>944183.78</v>
      </c>
      <c r="N867" s="126"/>
      <c r="O867" s="126"/>
      <c r="P867" s="126"/>
      <c r="Q867" s="118">
        <f t="shared" si="100"/>
        <v>87338.829999999958</v>
      </c>
      <c r="R867" s="119">
        <f t="shared" si="101"/>
        <v>201.03734359773924</v>
      </c>
    </row>
    <row r="868" spans="1:18" x14ac:dyDescent="0.5">
      <c r="A868" s="125">
        <v>6</v>
      </c>
      <c r="B868" s="126" t="s">
        <v>241</v>
      </c>
      <c r="C868" s="126" t="s">
        <v>1044</v>
      </c>
      <c r="D868" s="126" t="s">
        <v>330</v>
      </c>
      <c r="E868" s="126" t="s">
        <v>1045</v>
      </c>
      <c r="F868" s="126" t="s">
        <v>360</v>
      </c>
      <c r="G868" s="127" t="s">
        <v>1969</v>
      </c>
      <c r="H868" s="128">
        <v>3470</v>
      </c>
      <c r="I868" s="125">
        <v>3</v>
      </c>
      <c r="J868" s="131">
        <f>สกลนคร!F173</f>
        <v>1147599.6499999999</v>
      </c>
      <c r="K868" s="130">
        <f>สกลนคร!AH173</f>
        <v>1217031.42</v>
      </c>
      <c r="L868" s="131">
        <f>สกลนคร!AI173</f>
        <v>1070735.05</v>
      </c>
      <c r="M868" s="131">
        <f>สกลนคร!AJ173</f>
        <v>735463.15</v>
      </c>
      <c r="N868" s="126"/>
      <c r="O868" s="126"/>
      <c r="P868" s="126"/>
      <c r="Q868" s="118">
        <f t="shared" si="100"/>
        <v>335271.90000000002</v>
      </c>
      <c r="R868" s="119">
        <f t="shared" si="101"/>
        <v>308.56917867435158</v>
      </c>
    </row>
    <row r="869" spans="1:18" x14ac:dyDescent="0.5">
      <c r="A869" s="125">
        <v>7</v>
      </c>
      <c r="B869" s="126" t="s">
        <v>241</v>
      </c>
      <c r="C869" s="126" t="s">
        <v>1044</v>
      </c>
      <c r="D869" s="126" t="s">
        <v>330</v>
      </c>
      <c r="E869" s="126" t="s">
        <v>1045</v>
      </c>
      <c r="F869" s="126" t="s">
        <v>360</v>
      </c>
      <c r="G869" s="127" t="s">
        <v>1970</v>
      </c>
      <c r="H869" s="132">
        <v>6314</v>
      </c>
      <c r="I869" s="125">
        <v>5</v>
      </c>
      <c r="J869" s="131">
        <f>สกลนคร!F174</f>
        <v>322398.52</v>
      </c>
      <c r="K869" s="130">
        <f>สกลนคร!AH174</f>
        <v>379158.72000000003</v>
      </c>
      <c r="L869" s="131">
        <f>สกลนคร!AI174</f>
        <v>1008313.84</v>
      </c>
      <c r="M869" s="131">
        <f>สกลนคร!AJ174</f>
        <v>806712.3</v>
      </c>
      <c r="N869" s="126"/>
      <c r="O869" s="126"/>
      <c r="P869" s="126"/>
      <c r="Q869" s="118">
        <f t="shared" si="100"/>
        <v>201601.53999999992</v>
      </c>
      <c r="R869" s="119">
        <f t="shared" si="101"/>
        <v>159.6949382324992</v>
      </c>
    </row>
    <row r="870" spans="1:18" s="140" customFormat="1" x14ac:dyDescent="0.5">
      <c r="A870" s="133">
        <v>16</v>
      </c>
      <c r="B870" s="134" t="s">
        <v>241</v>
      </c>
      <c r="C870" s="134"/>
      <c r="D870" s="134"/>
      <c r="E870" s="134" t="s">
        <v>257</v>
      </c>
      <c r="F870" s="134"/>
      <c r="G870" s="135" t="s">
        <v>1053</v>
      </c>
      <c r="H870" s="141">
        <f>SUM(H864:H869)</f>
        <v>24862</v>
      </c>
      <c r="I870" s="133"/>
      <c r="J870" s="137">
        <f>SUM(J863:J869)</f>
        <v>3908708.9799999995</v>
      </c>
      <c r="K870" s="137">
        <f t="shared" ref="K870:M870" si="106">SUM(K863:K869)</f>
        <v>3956795.8800000004</v>
      </c>
      <c r="L870" s="137">
        <f t="shared" si="106"/>
        <v>5832936.6699999999</v>
      </c>
      <c r="M870" s="137">
        <f t="shared" si="106"/>
        <v>4327015.7</v>
      </c>
      <c r="N870" s="134">
        <v>6</v>
      </c>
      <c r="O870" s="134">
        <v>6</v>
      </c>
      <c r="P870" s="134">
        <f>N870-O870</f>
        <v>0</v>
      </c>
      <c r="Q870" s="138">
        <f t="shared" si="100"/>
        <v>1505920.9699999997</v>
      </c>
      <c r="R870" s="139">
        <f>L870/H870</f>
        <v>234.61252795430778</v>
      </c>
    </row>
    <row r="871" spans="1:18" x14ac:dyDescent="0.5">
      <c r="A871" s="125">
        <v>1</v>
      </c>
      <c r="B871" s="126" t="s">
        <v>241</v>
      </c>
      <c r="C871" s="126" t="s">
        <v>1054</v>
      </c>
      <c r="D871" s="126" t="s">
        <v>332</v>
      </c>
      <c r="E871" s="126" t="s">
        <v>1055</v>
      </c>
      <c r="F871" s="126" t="s">
        <v>390</v>
      </c>
      <c r="G871" s="127" t="s">
        <v>1056</v>
      </c>
      <c r="H871" s="128"/>
      <c r="I871" s="125"/>
      <c r="J871" s="129"/>
      <c r="K871" s="130"/>
      <c r="L871" s="131"/>
      <c r="M871" s="131"/>
      <c r="N871" s="126"/>
      <c r="O871" s="126"/>
      <c r="P871" s="126"/>
    </row>
    <row r="872" spans="1:18" x14ac:dyDescent="0.5">
      <c r="A872" s="125">
        <v>2</v>
      </c>
      <c r="B872" s="126" t="s">
        <v>241</v>
      </c>
      <c r="C872" s="126" t="s">
        <v>1054</v>
      </c>
      <c r="D872" s="126" t="s">
        <v>332</v>
      </c>
      <c r="E872" s="126" t="s">
        <v>1055</v>
      </c>
      <c r="F872" s="126" t="s">
        <v>360</v>
      </c>
      <c r="G872" s="127" t="s">
        <v>1971</v>
      </c>
      <c r="H872" s="128">
        <v>4818</v>
      </c>
      <c r="I872" s="125">
        <v>4</v>
      </c>
      <c r="J872" s="131">
        <f>สกลนคร!F175</f>
        <v>204825.22</v>
      </c>
      <c r="K872" s="130">
        <f>สกลนคร!AH175</f>
        <v>254640.16</v>
      </c>
      <c r="L872" s="131">
        <f>สกลนคร!AI175</f>
        <v>447039.36</v>
      </c>
      <c r="M872" s="131">
        <f>สกลนคร!AJ175</f>
        <v>805551.25</v>
      </c>
      <c r="N872" s="126"/>
      <c r="O872" s="126"/>
      <c r="P872" s="126"/>
      <c r="Q872" s="118">
        <f t="shared" si="100"/>
        <v>-358511.89</v>
      </c>
      <c r="R872" s="119">
        <f t="shared" si="101"/>
        <v>92.78525529265255</v>
      </c>
    </row>
    <row r="873" spans="1:18" x14ac:dyDescent="0.5">
      <c r="A873" s="125">
        <v>3</v>
      </c>
      <c r="B873" s="126" t="s">
        <v>241</v>
      </c>
      <c r="C873" s="126" t="s">
        <v>1054</v>
      </c>
      <c r="D873" s="126" t="s">
        <v>332</v>
      </c>
      <c r="E873" s="126" t="s">
        <v>1055</v>
      </c>
      <c r="F873" s="126" t="s">
        <v>360</v>
      </c>
      <c r="G873" s="127" t="s">
        <v>1972</v>
      </c>
      <c r="H873" s="128">
        <v>3493</v>
      </c>
      <c r="I873" s="125">
        <v>3</v>
      </c>
      <c r="J873" s="131">
        <f>สกลนคร!F176</f>
        <v>164284.03</v>
      </c>
      <c r="K873" s="130">
        <f>สกลนคร!AH176</f>
        <v>196294.97</v>
      </c>
      <c r="L873" s="131">
        <f>สกลนคร!AI176</f>
        <v>460348.97</v>
      </c>
      <c r="M873" s="131">
        <f>สกลนคร!AJ176</f>
        <v>898935.22</v>
      </c>
      <c r="N873" s="126"/>
      <c r="O873" s="126"/>
      <c r="P873" s="126"/>
      <c r="Q873" s="118">
        <f t="shared" si="100"/>
        <v>-438586.25</v>
      </c>
      <c r="R873" s="119">
        <f t="shared" si="101"/>
        <v>131.79186086458631</v>
      </c>
    </row>
    <row r="874" spans="1:18" x14ac:dyDescent="0.5">
      <c r="A874" s="125">
        <v>4</v>
      </c>
      <c r="B874" s="126" t="s">
        <v>241</v>
      </c>
      <c r="C874" s="126" t="s">
        <v>1054</v>
      </c>
      <c r="D874" s="126" t="s">
        <v>332</v>
      </c>
      <c r="E874" s="126" t="s">
        <v>1055</v>
      </c>
      <c r="F874" s="126" t="s">
        <v>360</v>
      </c>
      <c r="G874" s="127" t="s">
        <v>1973</v>
      </c>
      <c r="H874" s="128">
        <v>2171</v>
      </c>
      <c r="I874" s="125">
        <v>2</v>
      </c>
      <c r="J874" s="131">
        <f>สกลนคร!F177</f>
        <v>265414.74</v>
      </c>
      <c r="K874" s="130">
        <f>สกลนคร!AH177</f>
        <v>277806.06</v>
      </c>
      <c r="L874" s="131">
        <f>สกลนคร!AI177</f>
        <v>355849</v>
      </c>
      <c r="M874" s="131">
        <f>สกลนคร!AJ177</f>
        <v>576152.87</v>
      </c>
      <c r="N874" s="126"/>
      <c r="O874" s="126"/>
      <c r="P874" s="126"/>
      <c r="Q874" s="118">
        <f t="shared" si="100"/>
        <v>-220303.87</v>
      </c>
      <c r="R874" s="119">
        <f t="shared" si="101"/>
        <v>163.91017964071855</v>
      </c>
    </row>
    <row r="875" spans="1:18" x14ac:dyDescent="0.5">
      <c r="A875" s="125">
        <v>5</v>
      </c>
      <c r="B875" s="126" t="s">
        <v>241</v>
      </c>
      <c r="C875" s="126" t="s">
        <v>1054</v>
      </c>
      <c r="D875" s="126" t="s">
        <v>332</v>
      </c>
      <c r="E875" s="126" t="s">
        <v>1055</v>
      </c>
      <c r="F875" s="126" t="s">
        <v>360</v>
      </c>
      <c r="G875" s="127" t="s">
        <v>1974</v>
      </c>
      <c r="H875" s="128">
        <v>4974</v>
      </c>
      <c r="I875" s="125">
        <v>4</v>
      </c>
      <c r="J875" s="131">
        <f>สกลนคร!F178</f>
        <v>252738.06</v>
      </c>
      <c r="K875" s="130">
        <f>สกลนคร!AH178</f>
        <v>287311.35999999999</v>
      </c>
      <c r="L875" s="131">
        <f>สกลนคร!AI178</f>
        <v>343960.43</v>
      </c>
      <c r="M875" s="131">
        <f>สกลนคร!AJ178</f>
        <v>687276.91999999993</v>
      </c>
      <c r="N875" s="126"/>
      <c r="O875" s="126"/>
      <c r="P875" s="126"/>
      <c r="Q875" s="118">
        <f t="shared" si="100"/>
        <v>-343316.48999999993</v>
      </c>
      <c r="R875" s="119">
        <f t="shared" si="101"/>
        <v>69.151674708484123</v>
      </c>
    </row>
    <row r="876" spans="1:18" x14ac:dyDescent="0.5">
      <c r="A876" s="125">
        <v>6</v>
      </c>
      <c r="B876" s="126" t="s">
        <v>241</v>
      </c>
      <c r="C876" s="126" t="s">
        <v>1054</v>
      </c>
      <c r="D876" s="126" t="s">
        <v>332</v>
      </c>
      <c r="E876" s="126" t="s">
        <v>1055</v>
      </c>
      <c r="F876" s="126" t="s">
        <v>360</v>
      </c>
      <c r="G876" s="127" t="s">
        <v>1975</v>
      </c>
      <c r="H876" s="128">
        <v>2190</v>
      </c>
      <c r="I876" s="125">
        <v>2</v>
      </c>
      <c r="J876" s="131">
        <f>สกลนคร!F179</f>
        <v>498824.72</v>
      </c>
      <c r="K876" s="130">
        <f>สกลนคร!AH179</f>
        <v>529537.72</v>
      </c>
      <c r="L876" s="131">
        <f>สกลนคร!AI179</f>
        <v>287681.69</v>
      </c>
      <c r="M876" s="131">
        <f>สกลนคร!AJ179</f>
        <v>568690.57000000007</v>
      </c>
      <c r="N876" s="126"/>
      <c r="O876" s="126"/>
      <c r="P876" s="126"/>
      <c r="Q876" s="118">
        <f t="shared" si="100"/>
        <v>-281008.88000000006</v>
      </c>
      <c r="R876" s="119">
        <f t="shared" si="101"/>
        <v>131.36150228310501</v>
      </c>
    </row>
    <row r="877" spans="1:18" x14ac:dyDescent="0.5">
      <c r="A877" s="125">
        <v>7</v>
      </c>
      <c r="B877" s="126" t="s">
        <v>241</v>
      </c>
      <c r="C877" s="126" t="s">
        <v>1054</v>
      </c>
      <c r="D877" s="126" t="s">
        <v>332</v>
      </c>
      <c r="E877" s="126" t="s">
        <v>1055</v>
      </c>
      <c r="F877" s="126" t="s">
        <v>360</v>
      </c>
      <c r="G877" s="127" t="s">
        <v>1976</v>
      </c>
      <c r="H877" s="128">
        <v>3183</v>
      </c>
      <c r="I877" s="125">
        <v>3</v>
      </c>
      <c r="J877" s="131">
        <f>สกลนคร!F180</f>
        <v>146482.54</v>
      </c>
      <c r="K877" s="130">
        <f>สกลนคร!AH180</f>
        <v>179562.77000000002</v>
      </c>
      <c r="L877" s="131">
        <f>สกลนคร!AI180</f>
        <v>322607.71000000002</v>
      </c>
      <c r="M877" s="131">
        <f>สกลนคร!AJ180</f>
        <v>502608.8</v>
      </c>
      <c r="N877" s="126"/>
      <c r="O877" s="126"/>
      <c r="P877" s="126"/>
      <c r="Q877" s="118">
        <f t="shared" si="100"/>
        <v>-180001.08999999997</v>
      </c>
      <c r="R877" s="119">
        <f t="shared" si="101"/>
        <v>101.35334904178448</v>
      </c>
    </row>
    <row r="878" spans="1:18" x14ac:dyDescent="0.5">
      <c r="A878" s="125">
        <v>8</v>
      </c>
      <c r="B878" s="126" t="s">
        <v>241</v>
      </c>
      <c r="C878" s="126" t="s">
        <v>1054</v>
      </c>
      <c r="D878" s="126" t="s">
        <v>332</v>
      </c>
      <c r="E878" s="126" t="s">
        <v>1055</v>
      </c>
      <c r="F878" s="126" t="s">
        <v>360</v>
      </c>
      <c r="G878" s="127" t="s">
        <v>1977</v>
      </c>
      <c r="H878" s="128">
        <v>3642</v>
      </c>
      <c r="I878" s="125">
        <v>3</v>
      </c>
      <c r="J878" s="131">
        <f>สกลนคร!F181</f>
        <v>207511.07</v>
      </c>
      <c r="K878" s="130">
        <f>สกลนคร!AH181</f>
        <v>239119.79</v>
      </c>
      <c r="L878" s="131">
        <f>สกลนคร!AI181</f>
        <v>411048.79</v>
      </c>
      <c r="M878" s="131">
        <f>สกลนคร!AJ181</f>
        <v>572544.11</v>
      </c>
      <c r="N878" s="126"/>
      <c r="O878" s="126"/>
      <c r="P878" s="126"/>
      <c r="Q878" s="118">
        <f t="shared" si="100"/>
        <v>-161495.32</v>
      </c>
      <c r="R878" s="119">
        <f t="shared" si="101"/>
        <v>112.86347885777045</v>
      </c>
    </row>
    <row r="879" spans="1:18" s="140" customFormat="1" x14ac:dyDescent="0.5">
      <c r="A879" s="133">
        <v>17</v>
      </c>
      <c r="B879" s="134" t="s">
        <v>241</v>
      </c>
      <c r="C879" s="134"/>
      <c r="D879" s="134"/>
      <c r="E879" s="134" t="s">
        <v>257</v>
      </c>
      <c r="F879" s="134"/>
      <c r="G879" s="135" t="s">
        <v>1060</v>
      </c>
      <c r="H879" s="141">
        <f>SUM(H872:H878)</f>
        <v>24471</v>
      </c>
      <c r="I879" s="133"/>
      <c r="J879" s="137">
        <f>SUM(J871:J878)</f>
        <v>1740080.3800000001</v>
      </c>
      <c r="K879" s="137">
        <f t="shared" ref="K879:M879" si="107">SUM(K871:K878)</f>
        <v>1964272.83</v>
      </c>
      <c r="L879" s="137">
        <f t="shared" si="107"/>
        <v>2628535.9500000002</v>
      </c>
      <c r="M879" s="137">
        <f t="shared" si="107"/>
        <v>4611759.74</v>
      </c>
      <c r="N879" s="134">
        <v>7</v>
      </c>
      <c r="O879" s="134">
        <v>7</v>
      </c>
      <c r="P879" s="134">
        <f>N879-O879</f>
        <v>0</v>
      </c>
      <c r="Q879" s="138">
        <f t="shared" si="100"/>
        <v>-1983223.79</v>
      </c>
      <c r="R879" s="139">
        <f>L879/H879</f>
        <v>107.41432511952925</v>
      </c>
    </row>
    <row r="880" spans="1:18" x14ac:dyDescent="0.5">
      <c r="A880" s="125">
        <v>1</v>
      </c>
      <c r="B880" s="126" t="s">
        <v>241</v>
      </c>
      <c r="C880" s="126" t="s">
        <v>1061</v>
      </c>
      <c r="D880" s="126" t="s">
        <v>1062</v>
      </c>
      <c r="E880" s="126" t="s">
        <v>1063</v>
      </c>
      <c r="F880" s="126" t="s">
        <v>390</v>
      </c>
      <c r="G880" s="127" t="s">
        <v>1064</v>
      </c>
      <c r="H880" s="128"/>
      <c r="I880" s="125"/>
      <c r="J880" s="129"/>
      <c r="K880" s="130"/>
      <c r="L880" s="131"/>
      <c r="M880" s="131"/>
      <c r="N880" s="126"/>
      <c r="O880" s="126"/>
      <c r="P880" s="126"/>
    </row>
    <row r="881" spans="1:18" x14ac:dyDescent="0.5">
      <c r="A881" s="125">
        <v>2</v>
      </c>
      <c r="B881" s="126" t="s">
        <v>241</v>
      </c>
      <c r="C881" s="126" t="s">
        <v>1061</v>
      </c>
      <c r="D881" s="126" t="s">
        <v>1062</v>
      </c>
      <c r="E881" s="126" t="s">
        <v>1063</v>
      </c>
      <c r="F881" s="126" t="s">
        <v>360</v>
      </c>
      <c r="G881" s="127" t="s">
        <v>1978</v>
      </c>
      <c r="H881" s="128">
        <v>3093</v>
      </c>
      <c r="I881" s="125">
        <v>3</v>
      </c>
      <c r="J881" s="131">
        <f>สกลนคร!F182</f>
        <v>564688.43999999994</v>
      </c>
      <c r="K881" s="130">
        <f>สกลนคร!AH182</f>
        <v>644283.25999999989</v>
      </c>
      <c r="L881" s="131">
        <f>สกลนคร!AI182</f>
        <v>634804.5</v>
      </c>
      <c r="M881" s="131">
        <f>สกลนคร!AJ182</f>
        <v>380881.51</v>
      </c>
      <c r="N881" s="126"/>
      <c r="O881" s="126"/>
      <c r="P881" s="126"/>
      <c r="Q881" s="118">
        <f t="shared" si="100"/>
        <v>253922.99</v>
      </c>
      <c r="R881" s="119">
        <f t="shared" si="101"/>
        <v>205.23908826382154</v>
      </c>
    </row>
    <row r="882" spans="1:18" x14ac:dyDescent="0.5">
      <c r="A882" s="125">
        <v>3</v>
      </c>
      <c r="B882" s="126" t="s">
        <v>241</v>
      </c>
      <c r="C882" s="126" t="s">
        <v>1061</v>
      </c>
      <c r="D882" s="126" t="s">
        <v>1062</v>
      </c>
      <c r="E882" s="126" t="s">
        <v>1063</v>
      </c>
      <c r="F882" s="126" t="s">
        <v>360</v>
      </c>
      <c r="G882" s="127" t="s">
        <v>1979</v>
      </c>
      <c r="H882" s="128">
        <v>2775</v>
      </c>
      <c r="I882" s="125">
        <v>2</v>
      </c>
      <c r="J882" s="131">
        <f>สกลนคร!F183</f>
        <v>504243.14</v>
      </c>
      <c r="K882" s="130">
        <f>สกลนคร!AH183</f>
        <v>479429.48</v>
      </c>
      <c r="L882" s="131">
        <f>สกลนคร!AI183</f>
        <v>1059862.75</v>
      </c>
      <c r="M882" s="131">
        <f>สกลนคร!AJ183</f>
        <v>648984.02999999991</v>
      </c>
      <c r="N882" s="126"/>
      <c r="O882" s="126"/>
      <c r="P882" s="126"/>
      <c r="Q882" s="118">
        <f t="shared" si="100"/>
        <v>410878.72000000009</v>
      </c>
      <c r="R882" s="119">
        <f t="shared" si="101"/>
        <v>381.9325225225225</v>
      </c>
    </row>
    <row r="883" spans="1:18" x14ac:dyDescent="0.5">
      <c r="A883" s="125">
        <v>4</v>
      </c>
      <c r="B883" s="126" t="s">
        <v>241</v>
      </c>
      <c r="C883" s="126" t="s">
        <v>1061</v>
      </c>
      <c r="D883" s="126" t="s">
        <v>1062</v>
      </c>
      <c r="E883" s="126" t="s">
        <v>1063</v>
      </c>
      <c r="F883" s="126" t="s">
        <v>360</v>
      </c>
      <c r="G883" s="127" t="s">
        <v>1980</v>
      </c>
      <c r="H883" s="128">
        <v>2224</v>
      </c>
      <c r="I883" s="125">
        <v>2</v>
      </c>
      <c r="J883" s="131">
        <f>สกลนคร!F184</f>
        <v>634387.69999999995</v>
      </c>
      <c r="K883" s="130">
        <f>สกลนคร!AH184</f>
        <v>617613.23</v>
      </c>
      <c r="L883" s="131">
        <f>สกลนคร!AI184</f>
        <v>658978.9</v>
      </c>
      <c r="M883" s="131">
        <f>สกลนคร!AJ184</f>
        <v>495734.50999999995</v>
      </c>
      <c r="N883" s="126"/>
      <c r="O883" s="126"/>
      <c r="P883" s="126"/>
      <c r="Q883" s="118">
        <f t="shared" si="100"/>
        <v>163244.39000000007</v>
      </c>
      <c r="R883" s="119">
        <f t="shared" si="101"/>
        <v>296.30346223021581</v>
      </c>
    </row>
    <row r="884" spans="1:18" x14ac:dyDescent="0.5">
      <c r="A884" s="125">
        <v>5</v>
      </c>
      <c r="B884" s="126" t="s">
        <v>241</v>
      </c>
      <c r="C884" s="126" t="s">
        <v>1061</v>
      </c>
      <c r="D884" s="126" t="s">
        <v>1062</v>
      </c>
      <c r="E884" s="126" t="s">
        <v>1063</v>
      </c>
      <c r="F884" s="126" t="s">
        <v>360</v>
      </c>
      <c r="G884" s="127" t="s">
        <v>1981</v>
      </c>
      <c r="H884" s="128">
        <v>2037</v>
      </c>
      <c r="I884" s="125">
        <v>2</v>
      </c>
      <c r="J884" s="131">
        <f>สกลนคร!F185</f>
        <v>311905.34000000003</v>
      </c>
      <c r="K884" s="130">
        <f>สกลนคร!AH185</f>
        <v>317313.71000000002</v>
      </c>
      <c r="L884" s="131">
        <f>สกลนคร!AI185</f>
        <v>633510.79</v>
      </c>
      <c r="M884" s="131">
        <f>สกลนคร!AJ185</f>
        <v>595623.06000000006</v>
      </c>
      <c r="N884" s="126"/>
      <c r="O884" s="126"/>
      <c r="P884" s="126"/>
      <c r="Q884" s="118">
        <f t="shared" si="100"/>
        <v>37887.729999999981</v>
      </c>
      <c r="R884" s="119">
        <f t="shared" si="101"/>
        <v>311.00186057928329</v>
      </c>
    </row>
    <row r="885" spans="1:18" x14ac:dyDescent="0.5">
      <c r="A885" s="125">
        <v>6</v>
      </c>
      <c r="B885" s="126" t="s">
        <v>241</v>
      </c>
      <c r="C885" s="126" t="s">
        <v>1061</v>
      </c>
      <c r="D885" s="126" t="s">
        <v>1062</v>
      </c>
      <c r="E885" s="126" t="s">
        <v>1063</v>
      </c>
      <c r="F885" s="126" t="s">
        <v>360</v>
      </c>
      <c r="G885" s="127" t="s">
        <v>1982</v>
      </c>
      <c r="H885" s="128">
        <v>3571</v>
      </c>
      <c r="I885" s="125">
        <v>3</v>
      </c>
      <c r="J885" s="131">
        <f>สกลนคร!F186</f>
        <v>670219.38</v>
      </c>
      <c r="K885" s="130">
        <f>สกลนคร!AH186</f>
        <v>705814.73</v>
      </c>
      <c r="L885" s="131">
        <f>สกลนคร!AI186</f>
        <v>1094722.76</v>
      </c>
      <c r="M885" s="131">
        <f>สกลนคร!AJ186</f>
        <v>761765.05</v>
      </c>
      <c r="N885" s="126"/>
      <c r="O885" s="126"/>
      <c r="P885" s="126"/>
      <c r="Q885" s="118">
        <f t="shared" si="100"/>
        <v>332957.70999999996</v>
      </c>
      <c r="R885" s="119">
        <f t="shared" si="101"/>
        <v>306.55915989918793</v>
      </c>
    </row>
    <row r="886" spans="1:18" x14ac:dyDescent="0.5">
      <c r="A886" s="125">
        <v>7</v>
      </c>
      <c r="B886" s="126" t="s">
        <v>241</v>
      </c>
      <c r="C886" s="126" t="s">
        <v>1061</v>
      </c>
      <c r="D886" s="126" t="s">
        <v>1062</v>
      </c>
      <c r="E886" s="126" t="s">
        <v>1063</v>
      </c>
      <c r="F886" s="126" t="s">
        <v>360</v>
      </c>
      <c r="G886" s="127" t="s">
        <v>1983</v>
      </c>
      <c r="H886" s="132">
        <v>6793</v>
      </c>
      <c r="I886" s="125">
        <v>5</v>
      </c>
      <c r="J886" s="131">
        <f>สกลนคร!F187</f>
        <v>892963.8</v>
      </c>
      <c r="K886" s="130">
        <f>สกลนคร!AH187</f>
        <v>1059490.73</v>
      </c>
      <c r="L886" s="131">
        <f>สกลนคร!AI187</f>
        <v>1546946.08</v>
      </c>
      <c r="M886" s="131">
        <f>สกลนคร!AJ187</f>
        <v>1015374.58</v>
      </c>
      <c r="N886" s="126"/>
      <c r="O886" s="126"/>
      <c r="P886" s="126"/>
      <c r="Q886" s="118">
        <f t="shared" si="100"/>
        <v>531571.50000000012</v>
      </c>
      <c r="R886" s="119">
        <f t="shared" si="101"/>
        <v>227.72649492124248</v>
      </c>
    </row>
    <row r="887" spans="1:18" x14ac:dyDescent="0.5">
      <c r="A887" s="125">
        <v>8</v>
      </c>
      <c r="B887" s="126" t="s">
        <v>241</v>
      </c>
      <c r="C887" s="126" t="s">
        <v>1061</v>
      </c>
      <c r="D887" s="126" t="s">
        <v>1062</v>
      </c>
      <c r="E887" s="126" t="s">
        <v>1063</v>
      </c>
      <c r="F887" s="126" t="s">
        <v>360</v>
      </c>
      <c r="G887" s="127" t="s">
        <v>1984</v>
      </c>
      <c r="H887" s="128">
        <v>1011</v>
      </c>
      <c r="I887" s="125">
        <v>1</v>
      </c>
      <c r="J887" s="131">
        <f>สกลนคร!F188</f>
        <v>293509.57</v>
      </c>
      <c r="K887" s="130">
        <f>สกลนคร!AH188</f>
        <v>355815.34</v>
      </c>
      <c r="L887" s="131">
        <f>สกลนคร!AI188</f>
        <v>520656.32</v>
      </c>
      <c r="M887" s="131">
        <f>สกลนคร!AJ188</f>
        <v>361437.95999999996</v>
      </c>
      <c r="N887" s="126"/>
      <c r="O887" s="126"/>
      <c r="P887" s="126"/>
      <c r="Q887" s="118">
        <f t="shared" si="100"/>
        <v>159218.36000000004</v>
      </c>
      <c r="R887" s="119">
        <f t="shared" si="101"/>
        <v>514.99141444114741</v>
      </c>
    </row>
    <row r="888" spans="1:18" x14ac:dyDescent="0.5">
      <c r="A888" s="125">
        <v>9</v>
      </c>
      <c r="B888" s="126" t="s">
        <v>241</v>
      </c>
      <c r="C888" s="126" t="s">
        <v>1061</v>
      </c>
      <c r="D888" s="126" t="s">
        <v>1062</v>
      </c>
      <c r="E888" s="126" t="s">
        <v>1063</v>
      </c>
      <c r="F888" s="126" t="s">
        <v>360</v>
      </c>
      <c r="G888" s="127" t="s">
        <v>1985</v>
      </c>
      <c r="H888" s="128">
        <v>3164</v>
      </c>
      <c r="I888" s="125">
        <v>3</v>
      </c>
      <c r="J888" s="131">
        <f>สกลนคร!F189</f>
        <v>657952.69999999995</v>
      </c>
      <c r="K888" s="130">
        <f>สกลนคร!AH189</f>
        <v>627581.86</v>
      </c>
      <c r="L888" s="131">
        <f>สกลนคร!AI189</f>
        <v>1015971.86</v>
      </c>
      <c r="M888" s="131">
        <f>สกลนคร!AJ189</f>
        <v>651588.48</v>
      </c>
      <c r="N888" s="126"/>
      <c r="O888" s="126"/>
      <c r="P888" s="126"/>
      <c r="Q888" s="118">
        <f t="shared" si="100"/>
        <v>364383.38</v>
      </c>
      <c r="R888" s="119">
        <f t="shared" si="101"/>
        <v>321.10362199747158</v>
      </c>
    </row>
    <row r="889" spans="1:18" s="140" customFormat="1" x14ac:dyDescent="0.5">
      <c r="A889" s="133">
        <v>18</v>
      </c>
      <c r="B889" s="134" t="s">
        <v>241</v>
      </c>
      <c r="C889" s="134"/>
      <c r="D889" s="134"/>
      <c r="E889" s="134" t="s">
        <v>257</v>
      </c>
      <c r="F889" s="134"/>
      <c r="G889" s="135" t="s">
        <v>1065</v>
      </c>
      <c r="H889" s="141">
        <f>SUM(H881:H888)</f>
        <v>24668</v>
      </c>
      <c r="I889" s="133"/>
      <c r="J889" s="137">
        <f>SUM(J880:J888)</f>
        <v>4529870.0699999994</v>
      </c>
      <c r="K889" s="137">
        <f t="shared" ref="K889:M889" si="108">SUM(K880:K888)</f>
        <v>4807342.34</v>
      </c>
      <c r="L889" s="137">
        <f t="shared" si="108"/>
        <v>7165453.9600000009</v>
      </c>
      <c r="M889" s="137">
        <f t="shared" si="108"/>
        <v>4911389.18</v>
      </c>
      <c r="N889" s="134">
        <v>8</v>
      </c>
      <c r="O889" s="134">
        <v>8</v>
      </c>
      <c r="P889" s="134">
        <f>N889-O889</f>
        <v>0</v>
      </c>
      <c r="Q889" s="138">
        <f t="shared" si="100"/>
        <v>2254064.7800000012</v>
      </c>
      <c r="R889" s="139">
        <f t="shared" si="101"/>
        <v>290.47567536889903</v>
      </c>
    </row>
    <row r="890" spans="1:18" s="140" customFormat="1" ht="22.5" thickBot="1" x14ac:dyDescent="0.55000000000000004">
      <c r="A890" s="151"/>
      <c r="B890" s="152" t="s">
        <v>241</v>
      </c>
      <c r="C890" s="152" t="s">
        <v>241</v>
      </c>
      <c r="D890" s="152" t="s">
        <v>241</v>
      </c>
      <c r="E890" s="152" t="s">
        <v>241</v>
      </c>
      <c r="F890" s="152"/>
      <c r="G890" s="153" t="s">
        <v>1066</v>
      </c>
      <c r="H890" s="154">
        <f>H711+H719+H726+H742+H751+H762+H768+H788+H796+H808+H821+H843+H849+H855+H862+H870+H879+H889</f>
        <v>667777</v>
      </c>
      <c r="I890" s="151"/>
      <c r="J890" s="155">
        <f>J711+J719+J726+J742+J751+J762+J768+J788+J796+J808+J821+J843+J849+J855+J862+J870+J879+J889</f>
        <v>69688493.160000011</v>
      </c>
      <c r="K890" s="156">
        <f>K711+K719+K726+K742+K751+K762+K768+K788+K796+K808+K821+K843+K849+K855+K862+K870+K879+K889</f>
        <v>82115001.910000011</v>
      </c>
      <c r="L890" s="155">
        <f t="shared" ref="L890:M890" si="109">L711+L719+L726+L742+L751+L762+L768+L788+L796+L808+L821+L843+L849+L855+L862+L870+L879+L889</f>
        <v>140417241.70000002</v>
      </c>
      <c r="M890" s="155">
        <f t="shared" si="109"/>
        <v>119530367.94999999</v>
      </c>
      <c r="N890" s="152">
        <f>N711+N719+N726+N742+N751+N762+N768+N788+N796+N808+N821+N843+N849+N855+N862+N870+N879+N889</f>
        <v>168</v>
      </c>
      <c r="O890" s="152">
        <f>O711+O719+O726+O742+O751+O762+O768+O788+O796+O808+O821+O843+O849+O855+O862+O870+O879+O889</f>
        <v>168</v>
      </c>
      <c r="P890" s="152">
        <f>N890-O890</f>
        <v>0</v>
      </c>
      <c r="Q890" s="138">
        <f t="shared" si="100"/>
        <v>20886873.75000003</v>
      </c>
      <c r="R890" s="139">
        <f t="shared" si="101"/>
        <v>210.27564845749407</v>
      </c>
    </row>
    <row r="891" spans="1:18" ht="23.25" thickTop="1" thickBot="1" x14ac:dyDescent="0.55000000000000004">
      <c r="A891" s="157"/>
      <c r="B891" s="158"/>
      <c r="C891" s="158"/>
      <c r="D891" s="158"/>
      <c r="E891" s="392" t="s">
        <v>1067</v>
      </c>
      <c r="F891" s="393"/>
      <c r="G891" s="394"/>
      <c r="H891" s="159"/>
      <c r="I891" s="157"/>
      <c r="J891" s="160">
        <f>J890/O890</f>
        <v>414812.45928571437</v>
      </c>
      <c r="K891" s="161">
        <f>K890/O890</f>
        <v>488779.77327380958</v>
      </c>
      <c r="L891" s="160">
        <f>L890/O890</f>
        <v>835816.91488095245</v>
      </c>
      <c r="M891" s="160">
        <f>M890/O890</f>
        <v>711490.28541666665</v>
      </c>
      <c r="N891" s="181"/>
      <c r="O891" s="181"/>
      <c r="P891" s="181"/>
      <c r="Q891" s="118">
        <f t="shared" si="100"/>
        <v>124326.6294642858</v>
      </c>
    </row>
    <row r="892" spans="1:18" ht="22.5" thickTop="1" x14ac:dyDescent="0.5">
      <c r="A892" s="162">
        <v>1</v>
      </c>
      <c r="B892" s="163" t="s">
        <v>238</v>
      </c>
      <c r="C892" s="163" t="s">
        <v>1068</v>
      </c>
      <c r="D892" s="163" t="s">
        <v>1069</v>
      </c>
      <c r="E892" s="163" t="s">
        <v>1070</v>
      </c>
      <c r="F892" s="163" t="s">
        <v>357</v>
      </c>
      <c r="G892" s="164" t="s">
        <v>1071</v>
      </c>
      <c r="H892" s="165"/>
      <c r="I892" s="162"/>
      <c r="J892" s="166"/>
      <c r="K892" s="167"/>
      <c r="L892" s="168"/>
      <c r="M892" s="168"/>
      <c r="N892" s="163"/>
      <c r="O892" s="163"/>
      <c r="P892" s="163"/>
    </row>
    <row r="893" spans="1:18" x14ac:dyDescent="0.5">
      <c r="A893" s="125">
        <v>2</v>
      </c>
      <c r="B893" s="126" t="s">
        <v>238</v>
      </c>
      <c r="C893" s="126" t="s">
        <v>1068</v>
      </c>
      <c r="D893" s="126" t="s">
        <v>1069</v>
      </c>
      <c r="E893" s="126" t="s">
        <v>1070</v>
      </c>
      <c r="F893" s="126" t="s">
        <v>360</v>
      </c>
      <c r="G893" s="127" t="s">
        <v>1986</v>
      </c>
      <c r="H893" s="128">
        <v>3670</v>
      </c>
      <c r="I893" s="125">
        <v>3</v>
      </c>
      <c r="J893" s="129">
        <f>นครพนม!F4</f>
        <v>-43201.97</v>
      </c>
      <c r="K893" s="130">
        <f>นครพนม!AK4</f>
        <v>-66212.290000000008</v>
      </c>
      <c r="L893" s="131">
        <f>นครพนม!AL4</f>
        <v>207150</v>
      </c>
      <c r="M893" s="131">
        <f>นครพนม!AM4</f>
        <v>389106.9</v>
      </c>
      <c r="N893" s="126"/>
      <c r="O893" s="126"/>
      <c r="P893" s="126"/>
      <c r="Q893" s="118">
        <f t="shared" si="100"/>
        <v>-181956.90000000002</v>
      </c>
      <c r="R893" s="119">
        <f t="shared" si="101"/>
        <v>56.444141689373296</v>
      </c>
    </row>
    <row r="894" spans="1:18" x14ac:dyDescent="0.5">
      <c r="A894" s="125">
        <v>3</v>
      </c>
      <c r="B894" s="126" t="s">
        <v>238</v>
      </c>
      <c r="C894" s="126" t="s">
        <v>1068</v>
      </c>
      <c r="D894" s="126" t="s">
        <v>1069</v>
      </c>
      <c r="E894" s="126" t="s">
        <v>1070</v>
      </c>
      <c r="F894" s="126" t="s">
        <v>360</v>
      </c>
      <c r="G894" s="127" t="s">
        <v>1987</v>
      </c>
      <c r="H894" s="128">
        <v>5165</v>
      </c>
      <c r="I894" s="125">
        <v>4</v>
      </c>
      <c r="J894" s="129">
        <f>นครพนม!F5</f>
        <v>-266400.77</v>
      </c>
      <c r="K894" s="130">
        <f>นครพนม!AK5</f>
        <v>-270986.43000000005</v>
      </c>
      <c r="L894" s="131">
        <f>นครพนม!AL5</f>
        <v>731993.42999999993</v>
      </c>
      <c r="M894" s="131">
        <f>นครพนม!AM5</f>
        <v>1075327.6499999999</v>
      </c>
      <c r="N894" s="126"/>
      <c r="O894" s="126"/>
      <c r="P894" s="126"/>
      <c r="Q894" s="118">
        <f t="shared" si="100"/>
        <v>-343334.22</v>
      </c>
      <c r="R894" s="119">
        <f t="shared" si="101"/>
        <v>141.72186447241043</v>
      </c>
    </row>
    <row r="895" spans="1:18" x14ac:dyDescent="0.5">
      <c r="A895" s="125">
        <v>4</v>
      </c>
      <c r="B895" s="126" t="s">
        <v>238</v>
      </c>
      <c r="C895" s="126" t="s">
        <v>1068</v>
      </c>
      <c r="D895" s="126" t="s">
        <v>1069</v>
      </c>
      <c r="E895" s="126" t="s">
        <v>1070</v>
      </c>
      <c r="F895" s="126" t="s">
        <v>360</v>
      </c>
      <c r="G895" s="127" t="s">
        <v>1988</v>
      </c>
      <c r="H895" s="128">
        <v>4663</v>
      </c>
      <c r="I895" s="125">
        <v>4</v>
      </c>
      <c r="J895" s="129">
        <f>นครพนม!F6</f>
        <v>610876.64</v>
      </c>
      <c r="K895" s="130">
        <f>นครพนม!AK6</f>
        <v>801267.42</v>
      </c>
      <c r="L895" s="131">
        <f>นครพนม!AL6</f>
        <v>864725.49</v>
      </c>
      <c r="M895" s="131">
        <f>นครพนม!AM6</f>
        <v>852907.38</v>
      </c>
      <c r="N895" s="126"/>
      <c r="O895" s="126"/>
      <c r="P895" s="126"/>
      <c r="Q895" s="118">
        <f t="shared" si="100"/>
        <v>11818.109999999986</v>
      </c>
      <c r="R895" s="119">
        <f t="shared" si="101"/>
        <v>185.44402530559725</v>
      </c>
    </row>
    <row r="896" spans="1:18" x14ac:dyDescent="0.5">
      <c r="A896" s="125">
        <v>5</v>
      </c>
      <c r="B896" s="126" t="s">
        <v>238</v>
      </c>
      <c r="C896" s="126" t="s">
        <v>1068</v>
      </c>
      <c r="D896" s="126" t="s">
        <v>1069</v>
      </c>
      <c r="E896" s="126" t="s">
        <v>1070</v>
      </c>
      <c r="F896" s="126" t="s">
        <v>360</v>
      </c>
      <c r="G896" s="127" t="s">
        <v>1989</v>
      </c>
      <c r="H896" s="128">
        <v>4364</v>
      </c>
      <c r="I896" s="125">
        <v>3</v>
      </c>
      <c r="J896" s="129">
        <f>นครพนม!F7</f>
        <v>-329835.87</v>
      </c>
      <c r="K896" s="130">
        <f>นครพนม!AK7</f>
        <v>-427774.28</v>
      </c>
      <c r="L896" s="131">
        <f>นครพนม!AL7</f>
        <v>396612</v>
      </c>
      <c r="M896" s="131">
        <f>นครพนม!AM7</f>
        <v>992073.12</v>
      </c>
      <c r="N896" s="126"/>
      <c r="O896" s="126"/>
      <c r="P896" s="126"/>
      <c r="Q896" s="118">
        <f t="shared" si="100"/>
        <v>-595461.12</v>
      </c>
      <c r="R896" s="119">
        <f t="shared" si="101"/>
        <v>90.882676443629691</v>
      </c>
    </row>
    <row r="897" spans="1:18" x14ac:dyDescent="0.5">
      <c r="A897" s="125">
        <v>6</v>
      </c>
      <c r="B897" s="126" t="s">
        <v>238</v>
      </c>
      <c r="C897" s="126" t="s">
        <v>1068</v>
      </c>
      <c r="D897" s="126" t="s">
        <v>1069</v>
      </c>
      <c r="E897" s="126" t="s">
        <v>1070</v>
      </c>
      <c r="F897" s="126" t="s">
        <v>360</v>
      </c>
      <c r="G897" s="127" t="s">
        <v>1990</v>
      </c>
      <c r="H897" s="128">
        <v>4222</v>
      </c>
      <c r="I897" s="125">
        <v>3</v>
      </c>
      <c r="J897" s="129">
        <f>นครพนม!F8</f>
        <v>143000.04999999999</v>
      </c>
      <c r="K897" s="130">
        <f>นครพนม!AK8</f>
        <v>327163.8</v>
      </c>
      <c r="L897" s="131">
        <f>นครพนม!AL8</f>
        <v>601170</v>
      </c>
      <c r="M897" s="131">
        <f>นครพนม!AM8</f>
        <v>812031.75</v>
      </c>
      <c r="N897" s="126"/>
      <c r="O897" s="126"/>
      <c r="P897" s="126"/>
      <c r="Q897" s="118">
        <f t="shared" si="100"/>
        <v>-210861.75</v>
      </c>
      <c r="R897" s="119">
        <f t="shared" si="101"/>
        <v>142.38986262434864</v>
      </c>
    </row>
    <row r="898" spans="1:18" x14ac:dyDescent="0.5">
      <c r="A898" s="125">
        <v>7</v>
      </c>
      <c r="B898" s="126" t="s">
        <v>238</v>
      </c>
      <c r="C898" s="126" t="s">
        <v>1068</v>
      </c>
      <c r="D898" s="126" t="s">
        <v>1069</v>
      </c>
      <c r="E898" s="126" t="s">
        <v>1070</v>
      </c>
      <c r="F898" s="126" t="s">
        <v>360</v>
      </c>
      <c r="G898" s="127" t="s">
        <v>1991</v>
      </c>
      <c r="H898" s="128">
        <v>3681</v>
      </c>
      <c r="I898" s="125">
        <v>3</v>
      </c>
      <c r="J898" s="129">
        <f>นครพนม!F9</f>
        <v>229832.64</v>
      </c>
      <c r="K898" s="130">
        <f>นครพนม!AK9</f>
        <v>294669.17000000004</v>
      </c>
      <c r="L898" s="131">
        <f>นครพนม!AL9</f>
        <v>259860</v>
      </c>
      <c r="M898" s="131">
        <f>นครพนม!AM9</f>
        <v>414132.27</v>
      </c>
      <c r="N898" s="126"/>
      <c r="O898" s="126"/>
      <c r="P898" s="126"/>
      <c r="Q898" s="118">
        <f t="shared" si="100"/>
        <v>-154272.27000000002</v>
      </c>
      <c r="R898" s="119">
        <f t="shared" si="101"/>
        <v>70.594947025264872</v>
      </c>
    </row>
    <row r="899" spans="1:18" x14ac:dyDescent="0.5">
      <c r="A899" s="125">
        <v>8</v>
      </c>
      <c r="B899" s="126" t="s">
        <v>238</v>
      </c>
      <c r="C899" s="126" t="s">
        <v>1068</v>
      </c>
      <c r="D899" s="126" t="s">
        <v>1069</v>
      </c>
      <c r="E899" s="126" t="s">
        <v>1070</v>
      </c>
      <c r="F899" s="126" t="s">
        <v>360</v>
      </c>
      <c r="G899" s="127" t="s">
        <v>1992</v>
      </c>
      <c r="H899" s="128">
        <v>2627</v>
      </c>
      <c r="I899" s="125">
        <v>2</v>
      </c>
      <c r="J899" s="129">
        <f>นครพนม!F10</f>
        <v>-227165.74</v>
      </c>
      <c r="K899" s="130">
        <f>นครพนม!AK10</f>
        <v>-363342.69</v>
      </c>
      <c r="L899" s="131">
        <f>นครพนม!AL10</f>
        <v>315780</v>
      </c>
      <c r="M899" s="131">
        <f>นครพนม!AM10</f>
        <v>635051.52000000002</v>
      </c>
      <c r="N899" s="126"/>
      <c r="O899" s="126"/>
      <c r="P899" s="126"/>
      <c r="Q899" s="118">
        <f t="shared" si="100"/>
        <v>-319271.52</v>
      </c>
      <c r="R899" s="119">
        <f t="shared" si="101"/>
        <v>120.20555767034641</v>
      </c>
    </row>
    <row r="900" spans="1:18" x14ac:dyDescent="0.5">
      <c r="A900" s="125">
        <v>9</v>
      </c>
      <c r="B900" s="126" t="s">
        <v>238</v>
      </c>
      <c r="C900" s="126" t="s">
        <v>1068</v>
      </c>
      <c r="D900" s="126" t="s">
        <v>1069</v>
      </c>
      <c r="E900" s="126" t="s">
        <v>1070</v>
      </c>
      <c r="F900" s="126" t="s">
        <v>360</v>
      </c>
      <c r="G900" s="127" t="s">
        <v>1993</v>
      </c>
      <c r="H900" s="128">
        <v>2345</v>
      </c>
      <c r="I900" s="125">
        <v>2</v>
      </c>
      <c r="J900" s="129">
        <f>นครพนม!F11</f>
        <v>375124.16</v>
      </c>
      <c r="K900" s="130">
        <f>นครพนม!AK11</f>
        <v>541753.06000000006</v>
      </c>
      <c r="L900" s="131">
        <f>นครพนม!AL11</f>
        <v>580220.58000000007</v>
      </c>
      <c r="M900" s="131">
        <f>นครพนม!AM11</f>
        <v>395083.41000000003</v>
      </c>
      <c r="N900" s="126"/>
      <c r="O900" s="126"/>
      <c r="P900" s="126"/>
      <c r="Q900" s="118">
        <f t="shared" si="100"/>
        <v>185137.17000000004</v>
      </c>
      <c r="R900" s="119">
        <f t="shared" si="101"/>
        <v>247.42881876332626</v>
      </c>
    </row>
    <row r="901" spans="1:18" x14ac:dyDescent="0.5">
      <c r="A901" s="125">
        <v>10</v>
      </c>
      <c r="B901" s="126" t="s">
        <v>238</v>
      </c>
      <c r="C901" s="126" t="s">
        <v>1068</v>
      </c>
      <c r="D901" s="126" t="s">
        <v>1069</v>
      </c>
      <c r="E901" s="126" t="s">
        <v>1070</v>
      </c>
      <c r="F901" s="126" t="s">
        <v>360</v>
      </c>
      <c r="G901" s="127" t="s">
        <v>1994</v>
      </c>
      <c r="H901" s="128">
        <v>2209</v>
      </c>
      <c r="I901" s="125">
        <v>2</v>
      </c>
      <c r="J901" s="129">
        <f>นครพนม!F12</f>
        <v>321257.40999999997</v>
      </c>
      <c r="K901" s="130">
        <f>นครพนม!AK12</f>
        <v>394298.05</v>
      </c>
      <c r="L901" s="131">
        <f>นครพนม!AL12</f>
        <v>775770</v>
      </c>
      <c r="M901" s="131">
        <f>นครพนม!AM12</f>
        <v>858371.34</v>
      </c>
      <c r="N901" s="126"/>
      <c r="O901" s="126"/>
      <c r="P901" s="126"/>
      <c r="Q901" s="118">
        <f t="shared" si="100"/>
        <v>-82601.339999999967</v>
      </c>
      <c r="R901" s="119">
        <f t="shared" si="101"/>
        <v>351.18605703938431</v>
      </c>
    </row>
    <row r="902" spans="1:18" x14ac:dyDescent="0.5">
      <c r="A902" s="125">
        <v>11</v>
      </c>
      <c r="B902" s="126" t="s">
        <v>238</v>
      </c>
      <c r="C902" s="126" t="s">
        <v>1068</v>
      </c>
      <c r="D902" s="126" t="s">
        <v>1069</v>
      </c>
      <c r="E902" s="126" t="s">
        <v>1070</v>
      </c>
      <c r="F902" s="126" t="s">
        <v>360</v>
      </c>
      <c r="G902" s="127" t="s">
        <v>1995</v>
      </c>
      <c r="H902" s="128">
        <v>2329</v>
      </c>
      <c r="I902" s="125">
        <v>2</v>
      </c>
      <c r="J902" s="129">
        <f>นครพนม!F13</f>
        <v>-18131.82</v>
      </c>
      <c r="K902" s="130">
        <f>นครพนม!AK13</f>
        <v>-85635.99000000002</v>
      </c>
      <c r="L902" s="131">
        <f>นครพนม!AL13</f>
        <v>381781.92</v>
      </c>
      <c r="M902" s="131">
        <f>นครพนม!AM13</f>
        <v>460263.12</v>
      </c>
      <c r="N902" s="126"/>
      <c r="O902" s="126"/>
      <c r="P902" s="126"/>
      <c r="Q902" s="118">
        <f t="shared" si="100"/>
        <v>-78481.200000000012</v>
      </c>
      <c r="R902" s="119">
        <f t="shared" si="101"/>
        <v>163.92525547445254</v>
      </c>
    </row>
    <row r="903" spans="1:18" x14ac:dyDescent="0.5">
      <c r="A903" s="125">
        <v>12</v>
      </c>
      <c r="B903" s="126" t="s">
        <v>238</v>
      </c>
      <c r="C903" s="126" t="s">
        <v>1068</v>
      </c>
      <c r="D903" s="126" t="s">
        <v>1069</v>
      </c>
      <c r="E903" s="126" t="s">
        <v>1070</v>
      </c>
      <c r="F903" s="126" t="s">
        <v>360</v>
      </c>
      <c r="G903" s="127" t="s">
        <v>1996</v>
      </c>
      <c r="H903" s="128">
        <v>2781</v>
      </c>
      <c r="I903" s="125">
        <v>2</v>
      </c>
      <c r="J903" s="129">
        <f>นครพนม!F14</f>
        <v>119801.53</v>
      </c>
      <c r="K903" s="130">
        <f>นครพนม!AK14</f>
        <v>356437.18000000005</v>
      </c>
      <c r="L903" s="131">
        <f>นครพนม!AL14</f>
        <v>847601.22</v>
      </c>
      <c r="M903" s="131">
        <f>นครพนม!AM14</f>
        <v>741770.55</v>
      </c>
      <c r="N903" s="126"/>
      <c r="O903" s="126"/>
      <c r="P903" s="126"/>
      <c r="Q903" s="118">
        <f t="shared" ref="Q903:Q966" si="110">L903-M903</f>
        <v>105830.66999999993</v>
      </c>
      <c r="R903" s="119">
        <f t="shared" ref="R903:R966" si="111">L903/H903</f>
        <v>304.78289104638617</v>
      </c>
    </row>
    <row r="904" spans="1:18" x14ac:dyDescent="0.5">
      <c r="A904" s="125">
        <v>13</v>
      </c>
      <c r="B904" s="126" t="s">
        <v>238</v>
      </c>
      <c r="C904" s="126" t="s">
        <v>1068</v>
      </c>
      <c r="D904" s="126" t="s">
        <v>1069</v>
      </c>
      <c r="E904" s="126" t="s">
        <v>1070</v>
      </c>
      <c r="F904" s="126" t="s">
        <v>360</v>
      </c>
      <c r="G904" s="127" t="s">
        <v>1997</v>
      </c>
      <c r="H904" s="128">
        <v>3427</v>
      </c>
      <c r="I904" s="125">
        <v>3</v>
      </c>
      <c r="J904" s="129">
        <f>นครพนม!F15</f>
        <v>-99324.01</v>
      </c>
      <c r="K904" s="130">
        <f>นครพนม!AK15</f>
        <v>239445.63999999996</v>
      </c>
      <c r="L904" s="131">
        <f>นครพนม!AL15</f>
        <v>691979.1</v>
      </c>
      <c r="M904" s="131">
        <f>นครพนม!AM15</f>
        <v>628942.92000000004</v>
      </c>
      <c r="N904" s="126"/>
      <c r="O904" s="126"/>
      <c r="P904" s="126"/>
      <c r="Q904" s="118">
        <f t="shared" si="110"/>
        <v>63036.179999999935</v>
      </c>
      <c r="R904" s="119">
        <f t="shared" si="111"/>
        <v>201.91978406769769</v>
      </c>
    </row>
    <row r="905" spans="1:18" x14ac:dyDescent="0.5">
      <c r="A905" s="125">
        <v>14</v>
      </c>
      <c r="B905" s="126" t="s">
        <v>238</v>
      </c>
      <c r="C905" s="126" t="s">
        <v>1068</v>
      </c>
      <c r="D905" s="126" t="s">
        <v>1069</v>
      </c>
      <c r="E905" s="126" t="s">
        <v>1070</v>
      </c>
      <c r="F905" s="126" t="s">
        <v>360</v>
      </c>
      <c r="G905" s="127" t="s">
        <v>1998</v>
      </c>
      <c r="H905" s="128">
        <v>2582</v>
      </c>
      <c r="I905" s="125">
        <v>2</v>
      </c>
      <c r="J905" s="129">
        <f>นครพนม!F16</f>
        <v>-24923.14</v>
      </c>
      <c r="K905" s="130">
        <f>นครพนม!AK16</f>
        <v>25128.309999999998</v>
      </c>
      <c r="L905" s="131">
        <f>นครพนม!AL16</f>
        <v>344185.23</v>
      </c>
      <c r="M905" s="131">
        <f>นครพนม!AM16</f>
        <v>450538.53</v>
      </c>
      <c r="N905" s="126"/>
      <c r="O905" s="126"/>
      <c r="P905" s="126"/>
      <c r="Q905" s="118">
        <f t="shared" si="110"/>
        <v>-106353.30000000005</v>
      </c>
      <c r="R905" s="119">
        <f t="shared" si="111"/>
        <v>133.30179318357861</v>
      </c>
    </row>
    <row r="906" spans="1:18" x14ac:dyDescent="0.5">
      <c r="A906" s="125">
        <v>15</v>
      </c>
      <c r="B906" s="126" t="s">
        <v>238</v>
      </c>
      <c r="C906" s="126" t="s">
        <v>1068</v>
      </c>
      <c r="D906" s="126" t="s">
        <v>1069</v>
      </c>
      <c r="E906" s="126" t="s">
        <v>1070</v>
      </c>
      <c r="F906" s="126" t="s">
        <v>360</v>
      </c>
      <c r="G906" s="127" t="s">
        <v>1999</v>
      </c>
      <c r="H906" s="128">
        <v>1491</v>
      </c>
      <c r="I906" s="125">
        <v>1</v>
      </c>
      <c r="J906" s="129">
        <f>นครพนม!F17</f>
        <v>1143859.03</v>
      </c>
      <c r="K906" s="130">
        <f>นครพนม!AK17</f>
        <v>1565020.49</v>
      </c>
      <c r="L906" s="131">
        <f>นครพนม!AL17</f>
        <v>202980</v>
      </c>
      <c r="M906" s="131">
        <f>นครพนม!AM17</f>
        <v>407457.36</v>
      </c>
      <c r="N906" s="126"/>
      <c r="O906" s="126"/>
      <c r="P906" s="126"/>
      <c r="Q906" s="118">
        <f t="shared" si="110"/>
        <v>-204477.36</v>
      </c>
      <c r="R906" s="119">
        <f t="shared" si="111"/>
        <v>136.13682092555331</v>
      </c>
    </row>
    <row r="907" spans="1:18" x14ac:dyDescent="0.5">
      <c r="A907" s="125">
        <v>16</v>
      </c>
      <c r="B907" s="126" t="s">
        <v>238</v>
      </c>
      <c r="C907" s="126" t="s">
        <v>1068</v>
      </c>
      <c r="D907" s="126" t="s">
        <v>1069</v>
      </c>
      <c r="E907" s="126" t="s">
        <v>1070</v>
      </c>
      <c r="F907" s="126" t="s">
        <v>360</v>
      </c>
      <c r="G907" s="127" t="s">
        <v>2000</v>
      </c>
      <c r="H907" s="128">
        <v>2154</v>
      </c>
      <c r="I907" s="125">
        <v>2</v>
      </c>
      <c r="J907" s="129">
        <f>นครพนม!F18</f>
        <v>767744.47</v>
      </c>
      <c r="K907" s="130">
        <f>นครพนม!AK18</f>
        <v>1702145.95</v>
      </c>
      <c r="L907" s="131">
        <f>นครพนม!AL18</f>
        <v>1038963</v>
      </c>
      <c r="M907" s="131">
        <f>นครพนม!AM18</f>
        <v>518549.88</v>
      </c>
      <c r="N907" s="126"/>
      <c r="O907" s="126"/>
      <c r="P907" s="126"/>
      <c r="Q907" s="118">
        <f t="shared" si="110"/>
        <v>520413.12</v>
      </c>
      <c r="R907" s="119">
        <f t="shared" si="111"/>
        <v>482.34122562674094</v>
      </c>
    </row>
    <row r="908" spans="1:18" x14ac:dyDescent="0.5">
      <c r="A908" s="125">
        <v>17</v>
      </c>
      <c r="B908" s="126" t="s">
        <v>238</v>
      </c>
      <c r="C908" s="126" t="s">
        <v>1068</v>
      </c>
      <c r="D908" s="126" t="s">
        <v>1069</v>
      </c>
      <c r="E908" s="126" t="s">
        <v>1070</v>
      </c>
      <c r="F908" s="126" t="s">
        <v>360</v>
      </c>
      <c r="G908" s="127" t="s">
        <v>2001</v>
      </c>
      <c r="H908" s="128">
        <v>3909</v>
      </c>
      <c r="I908" s="125">
        <v>3</v>
      </c>
      <c r="J908" s="129">
        <f>นครพนม!F19</f>
        <v>-100760.49</v>
      </c>
      <c r="K908" s="130">
        <f>นครพนม!AK19</f>
        <v>-182310.83000000002</v>
      </c>
      <c r="L908" s="131">
        <f>นครพนม!AL19</f>
        <v>453371.7</v>
      </c>
      <c r="M908" s="131">
        <f>นครพนม!AM19</f>
        <v>524131.5</v>
      </c>
      <c r="N908" s="126"/>
      <c r="O908" s="126"/>
      <c r="P908" s="126"/>
      <c r="Q908" s="118">
        <f t="shared" si="110"/>
        <v>-70759.799999999988</v>
      </c>
      <c r="R908" s="119">
        <f t="shared" si="111"/>
        <v>115.9815042210284</v>
      </c>
    </row>
    <row r="909" spans="1:18" x14ac:dyDescent="0.5">
      <c r="A909" s="125">
        <v>18</v>
      </c>
      <c r="B909" s="126" t="s">
        <v>238</v>
      </c>
      <c r="C909" s="126" t="s">
        <v>1068</v>
      </c>
      <c r="D909" s="126" t="s">
        <v>1069</v>
      </c>
      <c r="E909" s="126" t="s">
        <v>1070</v>
      </c>
      <c r="F909" s="126" t="s">
        <v>360</v>
      </c>
      <c r="G909" s="127" t="s">
        <v>2002</v>
      </c>
      <c r="H909" s="128">
        <v>2875</v>
      </c>
      <c r="I909" s="125">
        <v>2</v>
      </c>
      <c r="J909" s="129">
        <f>นครพนม!F20</f>
        <v>590756.27</v>
      </c>
      <c r="K909" s="130">
        <f>นครพนม!AK20</f>
        <v>820533.4800000001</v>
      </c>
      <c r="L909" s="131">
        <f>นครพนม!AL20</f>
        <v>600600</v>
      </c>
      <c r="M909" s="131">
        <f>นครพนม!AM20</f>
        <v>365342.97000000003</v>
      </c>
      <c r="N909" s="126"/>
      <c r="O909" s="126"/>
      <c r="P909" s="126"/>
      <c r="Q909" s="118">
        <f t="shared" si="110"/>
        <v>235257.02999999997</v>
      </c>
      <c r="R909" s="119">
        <f t="shared" si="111"/>
        <v>208.90434782608696</v>
      </c>
    </row>
    <row r="910" spans="1:18" x14ac:dyDescent="0.5">
      <c r="A910" s="125">
        <v>19</v>
      </c>
      <c r="B910" s="126" t="s">
        <v>238</v>
      </c>
      <c r="C910" s="126" t="s">
        <v>1068</v>
      </c>
      <c r="D910" s="126" t="s">
        <v>1069</v>
      </c>
      <c r="E910" s="126" t="s">
        <v>1070</v>
      </c>
      <c r="F910" s="126" t="s">
        <v>360</v>
      </c>
      <c r="G910" s="127" t="s">
        <v>2003</v>
      </c>
      <c r="H910" s="128">
        <v>4102</v>
      </c>
      <c r="I910" s="125">
        <v>3</v>
      </c>
      <c r="J910" s="129">
        <f>นครพนม!F21</f>
        <v>-94585.41</v>
      </c>
      <c r="K910" s="130">
        <f>นครพนม!AK21</f>
        <v>413846.45999999996</v>
      </c>
      <c r="L910" s="131">
        <f>นครพนม!AL21</f>
        <v>1114522.8599999999</v>
      </c>
      <c r="M910" s="131">
        <f>นครพนม!AM21</f>
        <v>1173772.1399999999</v>
      </c>
      <c r="N910" s="126"/>
      <c r="O910" s="126"/>
      <c r="P910" s="126"/>
      <c r="Q910" s="118">
        <f t="shared" si="110"/>
        <v>-59249.280000000028</v>
      </c>
      <c r="R910" s="119">
        <f t="shared" si="111"/>
        <v>271.70230619210139</v>
      </c>
    </row>
    <row r="911" spans="1:18" x14ac:dyDescent="0.5">
      <c r="A911" s="125">
        <v>20</v>
      </c>
      <c r="B911" s="126" t="s">
        <v>238</v>
      </c>
      <c r="C911" s="126" t="s">
        <v>1068</v>
      </c>
      <c r="D911" s="126" t="s">
        <v>1069</v>
      </c>
      <c r="E911" s="126" t="s">
        <v>1070</v>
      </c>
      <c r="F911" s="126" t="s">
        <v>360</v>
      </c>
      <c r="G911" s="127" t="s">
        <v>2004</v>
      </c>
      <c r="H911" s="128">
        <v>3593</v>
      </c>
      <c r="I911" s="125">
        <v>3</v>
      </c>
      <c r="J911" s="129">
        <f>นครพนม!F22</f>
        <v>57412.53</v>
      </c>
      <c r="K911" s="130">
        <f>นครพนม!AK22</f>
        <v>162674.03</v>
      </c>
      <c r="L911" s="131">
        <f>นครพนม!AL22</f>
        <v>457411.77</v>
      </c>
      <c r="M911" s="131">
        <f>นครพนม!AM22</f>
        <v>626621.04</v>
      </c>
      <c r="N911" s="126"/>
      <c r="O911" s="126"/>
      <c r="P911" s="126"/>
      <c r="Q911" s="118">
        <f t="shared" si="110"/>
        <v>-169209.27000000002</v>
      </c>
      <c r="R911" s="119">
        <f t="shared" si="111"/>
        <v>127.30636515446703</v>
      </c>
    </row>
    <row r="912" spans="1:18" x14ac:dyDescent="0.5">
      <c r="A912" s="125">
        <v>21</v>
      </c>
      <c r="B912" s="126" t="s">
        <v>238</v>
      </c>
      <c r="C912" s="126" t="s">
        <v>1068</v>
      </c>
      <c r="D912" s="126" t="s">
        <v>1069</v>
      </c>
      <c r="E912" s="126" t="s">
        <v>1070</v>
      </c>
      <c r="F912" s="126" t="s">
        <v>360</v>
      </c>
      <c r="G912" s="127" t="s">
        <v>2005</v>
      </c>
      <c r="H912" s="128">
        <v>2119</v>
      </c>
      <c r="I912" s="125">
        <v>2</v>
      </c>
      <c r="J912" s="129">
        <f>นครพนม!F23</f>
        <v>704668.06</v>
      </c>
      <c r="K912" s="130">
        <f>นครพนม!AK23</f>
        <v>470828.84000000008</v>
      </c>
      <c r="L912" s="131">
        <f>นครพนม!AL23</f>
        <v>111630</v>
      </c>
      <c r="M912" s="131">
        <f>นครพนม!AM23</f>
        <v>387484.47</v>
      </c>
      <c r="N912" s="126"/>
      <c r="O912" s="126"/>
      <c r="P912" s="126"/>
      <c r="Q912" s="118">
        <f t="shared" si="110"/>
        <v>-275854.46999999997</v>
      </c>
      <c r="R912" s="119">
        <f t="shared" si="111"/>
        <v>52.680509674374704</v>
      </c>
    </row>
    <row r="913" spans="1:18" x14ac:dyDescent="0.5">
      <c r="A913" s="125">
        <v>22</v>
      </c>
      <c r="B913" s="126" t="s">
        <v>238</v>
      </c>
      <c r="C913" s="126" t="s">
        <v>1068</v>
      </c>
      <c r="D913" s="126" t="s">
        <v>1069</v>
      </c>
      <c r="E913" s="126" t="s">
        <v>1070</v>
      </c>
      <c r="F913" s="126" t="s">
        <v>360</v>
      </c>
      <c r="G913" s="127" t="s">
        <v>2006</v>
      </c>
      <c r="H913" s="128">
        <v>2646</v>
      </c>
      <c r="I913" s="125">
        <v>2</v>
      </c>
      <c r="J913" s="129">
        <f>นครพนม!F24</f>
        <v>757802.97</v>
      </c>
      <c r="K913" s="130">
        <f>นครพนม!AK24</f>
        <v>771310.97</v>
      </c>
      <c r="L913" s="131">
        <f>นครพนม!AL24</f>
        <v>474610.53</v>
      </c>
      <c r="M913" s="131">
        <f>นครพนม!AM24</f>
        <v>354159.21</v>
      </c>
      <c r="N913" s="126"/>
      <c r="O913" s="126"/>
      <c r="P913" s="126"/>
      <c r="Q913" s="118">
        <f t="shared" si="110"/>
        <v>120451.32</v>
      </c>
      <c r="R913" s="119">
        <f t="shared" si="111"/>
        <v>179.36905895691612</v>
      </c>
    </row>
    <row r="914" spans="1:18" x14ac:dyDescent="0.5">
      <c r="A914" s="125">
        <v>23</v>
      </c>
      <c r="B914" s="126" t="s">
        <v>238</v>
      </c>
      <c r="C914" s="126" t="s">
        <v>1068</v>
      </c>
      <c r="D914" s="126" t="s">
        <v>1069</v>
      </c>
      <c r="E914" s="126" t="s">
        <v>1070</v>
      </c>
      <c r="F914" s="126" t="s">
        <v>360</v>
      </c>
      <c r="G914" s="127" t="s">
        <v>2007</v>
      </c>
      <c r="H914" s="132">
        <v>6232</v>
      </c>
      <c r="I914" s="125">
        <v>5</v>
      </c>
      <c r="J914" s="129">
        <f>นครพนม!F25</f>
        <v>-69432.02</v>
      </c>
      <c r="K914" s="130">
        <f>นครพนม!AK25</f>
        <v>-363984.37</v>
      </c>
      <c r="L914" s="131">
        <f>นครพนม!AL25</f>
        <v>197550</v>
      </c>
      <c r="M914" s="131">
        <f>นครพนม!AM25</f>
        <v>940994.49</v>
      </c>
      <c r="N914" s="126"/>
      <c r="O914" s="126"/>
      <c r="P914" s="126"/>
      <c r="Q914" s="118">
        <f t="shared" si="110"/>
        <v>-743444.49</v>
      </c>
      <c r="R914" s="119">
        <f t="shared" si="111"/>
        <v>31.699293966623877</v>
      </c>
    </row>
    <row r="915" spans="1:18" x14ac:dyDescent="0.5">
      <c r="A915" s="125">
        <v>24</v>
      </c>
      <c r="B915" s="126" t="s">
        <v>238</v>
      </c>
      <c r="C915" s="126" t="s">
        <v>1068</v>
      </c>
      <c r="D915" s="126" t="s">
        <v>1069</v>
      </c>
      <c r="E915" s="126" t="s">
        <v>1070</v>
      </c>
      <c r="F915" s="126" t="s">
        <v>360</v>
      </c>
      <c r="G915" s="127" t="s">
        <v>2008</v>
      </c>
      <c r="H915" s="128">
        <v>5126</v>
      </c>
      <c r="I915" s="125">
        <v>4</v>
      </c>
      <c r="J915" s="129">
        <f>นครพนม!F26</f>
        <v>324822.53999999998</v>
      </c>
      <c r="K915" s="130">
        <f>นครพนม!AK26</f>
        <v>143817.5</v>
      </c>
      <c r="L915" s="131">
        <f>นครพนม!AL26</f>
        <v>244950</v>
      </c>
      <c r="M915" s="131">
        <f>นครพนม!AM26</f>
        <v>459034.95</v>
      </c>
      <c r="N915" s="126"/>
      <c r="O915" s="126"/>
      <c r="P915" s="126"/>
      <c r="Q915" s="118">
        <f t="shared" si="110"/>
        <v>-214084.95</v>
      </c>
      <c r="R915" s="119">
        <f t="shared" si="111"/>
        <v>47.785797893094028</v>
      </c>
    </row>
    <row r="916" spans="1:18" x14ac:dyDescent="0.5">
      <c r="A916" s="125">
        <v>25</v>
      </c>
      <c r="B916" s="126" t="s">
        <v>238</v>
      </c>
      <c r="C916" s="126" t="s">
        <v>1068</v>
      </c>
      <c r="D916" s="126" t="s">
        <v>1069</v>
      </c>
      <c r="E916" s="126" t="s">
        <v>1070</v>
      </c>
      <c r="F916" s="126" t="s">
        <v>360</v>
      </c>
      <c r="G916" s="127" t="s">
        <v>2009</v>
      </c>
      <c r="H916" s="128">
        <v>2780</v>
      </c>
      <c r="I916" s="125">
        <v>2</v>
      </c>
      <c r="J916" s="129">
        <f>นครพนม!F27</f>
        <v>459902.82</v>
      </c>
      <c r="K916" s="130">
        <f>นครพนม!AK27</f>
        <v>137232.76</v>
      </c>
      <c r="L916" s="131">
        <f>นครพนม!AL27</f>
        <v>232830</v>
      </c>
      <c r="M916" s="131">
        <f>นครพนม!AM27</f>
        <v>435031.44000000006</v>
      </c>
      <c r="N916" s="126"/>
      <c r="O916" s="126"/>
      <c r="P916" s="126"/>
      <c r="Q916" s="118">
        <f t="shared" si="110"/>
        <v>-202201.44000000006</v>
      </c>
      <c r="R916" s="119">
        <f t="shared" si="111"/>
        <v>83.751798561151077</v>
      </c>
    </row>
    <row r="917" spans="1:18" x14ac:dyDescent="0.5">
      <c r="A917" s="125">
        <v>26</v>
      </c>
      <c r="B917" s="126" t="s">
        <v>238</v>
      </c>
      <c r="C917" s="126" t="s">
        <v>1068</v>
      </c>
      <c r="D917" s="126" t="s">
        <v>1069</v>
      </c>
      <c r="E917" s="126" t="s">
        <v>1070</v>
      </c>
      <c r="F917" s="126" t="s">
        <v>360</v>
      </c>
      <c r="G917" s="127" t="s">
        <v>2010</v>
      </c>
      <c r="H917" s="128">
        <v>2904</v>
      </c>
      <c r="I917" s="125">
        <v>2</v>
      </c>
      <c r="J917" s="129">
        <f>นครพนม!F28</f>
        <v>306647.05</v>
      </c>
      <c r="K917" s="130">
        <f>นครพนม!AK28</f>
        <v>385579.63</v>
      </c>
      <c r="L917" s="131">
        <f>นครพนม!AL28</f>
        <v>453900</v>
      </c>
      <c r="M917" s="131">
        <f>นครพนม!AM28</f>
        <v>316359.12</v>
      </c>
      <c r="N917" s="126"/>
      <c r="O917" s="126"/>
      <c r="P917" s="126"/>
      <c r="Q917" s="118">
        <f t="shared" si="110"/>
        <v>137540.88</v>
      </c>
      <c r="R917" s="119">
        <f t="shared" si="111"/>
        <v>156.30165289256198</v>
      </c>
    </row>
    <row r="918" spans="1:18" s="140" customFormat="1" x14ac:dyDescent="0.5">
      <c r="A918" s="133">
        <v>1</v>
      </c>
      <c r="B918" s="134" t="s">
        <v>238</v>
      </c>
      <c r="C918" s="134"/>
      <c r="D918" s="134"/>
      <c r="E918" s="134" t="s">
        <v>257</v>
      </c>
      <c r="F918" s="134"/>
      <c r="G918" s="135" t="s">
        <v>1097</v>
      </c>
      <c r="H918" s="141">
        <f>SUM(H892:H917)</f>
        <v>83996</v>
      </c>
      <c r="I918" s="133"/>
      <c r="J918" s="137">
        <f>SUM(J892:J917)</f>
        <v>5639746.9300000006</v>
      </c>
      <c r="K918" s="142">
        <f>SUM(K892:K917)</f>
        <v>7792905.8599999994</v>
      </c>
      <c r="L918" s="137">
        <f t="shared" ref="L918:M918" si="112">SUM(L893:L917)</f>
        <v>12582148.829999996</v>
      </c>
      <c r="M918" s="137">
        <f t="shared" si="112"/>
        <v>15214539.030000001</v>
      </c>
      <c r="N918" s="134">
        <v>25</v>
      </c>
      <c r="O918" s="134">
        <v>25</v>
      </c>
      <c r="P918" s="134">
        <f>N918-O918</f>
        <v>0</v>
      </c>
      <c r="Q918" s="138">
        <f t="shared" si="110"/>
        <v>-2632390.2000000048</v>
      </c>
      <c r="R918" s="139">
        <f>L918/H918</f>
        <v>149.79461914853084</v>
      </c>
    </row>
    <row r="919" spans="1:18" x14ac:dyDescent="0.5">
      <c r="A919" s="125">
        <v>1</v>
      </c>
      <c r="B919" s="126" t="s">
        <v>238</v>
      </c>
      <c r="C919" s="126" t="s">
        <v>1098</v>
      </c>
      <c r="D919" s="126" t="s">
        <v>259</v>
      </c>
      <c r="E919" s="126" t="s">
        <v>1099</v>
      </c>
      <c r="F919" s="126" t="s">
        <v>390</v>
      </c>
      <c r="G919" s="127" t="s">
        <v>1100</v>
      </c>
      <c r="H919" s="128"/>
      <c r="I919" s="125"/>
      <c r="J919" s="129"/>
      <c r="K919" s="130"/>
      <c r="L919" s="131"/>
      <c r="M919" s="131"/>
      <c r="N919" s="126"/>
      <c r="O919" s="126"/>
      <c r="P919" s="126"/>
    </row>
    <row r="920" spans="1:18" x14ac:dyDescent="0.5">
      <c r="A920" s="125">
        <v>2</v>
      </c>
      <c r="B920" s="126" t="s">
        <v>238</v>
      </c>
      <c r="C920" s="126" t="s">
        <v>1098</v>
      </c>
      <c r="D920" s="126" t="s">
        <v>259</v>
      </c>
      <c r="E920" s="126" t="s">
        <v>1099</v>
      </c>
      <c r="F920" s="126" t="s">
        <v>360</v>
      </c>
      <c r="G920" s="127" t="s">
        <v>2011</v>
      </c>
      <c r="H920" s="128">
        <v>3964</v>
      </c>
      <c r="I920" s="125">
        <v>3</v>
      </c>
      <c r="J920" s="129">
        <f>นครพนม!F29</f>
        <v>52384.81</v>
      </c>
      <c r="K920" s="130">
        <f>นครพนม!AK29</f>
        <v>67318.81</v>
      </c>
      <c r="L920" s="131">
        <f>นครพนม!AL29</f>
        <v>684549.42999999993</v>
      </c>
      <c r="M920" s="131">
        <f>นครพนม!AM29</f>
        <v>696985.63</v>
      </c>
      <c r="N920" s="126"/>
      <c r="O920" s="126"/>
      <c r="P920" s="126"/>
      <c r="Q920" s="118">
        <f t="shared" si="110"/>
        <v>-12436.20000000007</v>
      </c>
      <c r="R920" s="119">
        <f t="shared" si="111"/>
        <v>172.69158173562056</v>
      </c>
    </row>
    <row r="921" spans="1:18" x14ac:dyDescent="0.5">
      <c r="A921" s="125">
        <v>3</v>
      </c>
      <c r="B921" s="126" t="s">
        <v>238</v>
      </c>
      <c r="C921" s="126" t="s">
        <v>1098</v>
      </c>
      <c r="D921" s="126" t="s">
        <v>259</v>
      </c>
      <c r="E921" s="126" t="s">
        <v>1099</v>
      </c>
      <c r="F921" s="126" t="s">
        <v>360</v>
      </c>
      <c r="G921" s="127" t="s">
        <v>2012</v>
      </c>
      <c r="H921" s="128">
        <v>5112</v>
      </c>
      <c r="I921" s="125">
        <v>4</v>
      </c>
      <c r="J921" s="129">
        <f>นครพนม!F30</f>
        <v>212669.68</v>
      </c>
      <c r="K921" s="130">
        <f>นครพนม!AK30</f>
        <v>-123634.65000000002</v>
      </c>
      <c r="L921" s="131">
        <f>นครพนม!AL30</f>
        <v>686119.78</v>
      </c>
      <c r="M921" s="131">
        <f>นครพนม!AM30</f>
        <v>732362.32000000007</v>
      </c>
      <c r="N921" s="126"/>
      <c r="O921" s="126"/>
      <c r="P921" s="126"/>
      <c r="Q921" s="118">
        <f t="shared" si="110"/>
        <v>-46242.540000000037</v>
      </c>
      <c r="R921" s="119">
        <f t="shared" si="111"/>
        <v>134.21748435054775</v>
      </c>
    </row>
    <row r="922" spans="1:18" x14ac:dyDescent="0.5">
      <c r="A922" s="125">
        <v>4</v>
      </c>
      <c r="B922" s="126" t="s">
        <v>238</v>
      </c>
      <c r="C922" s="126" t="s">
        <v>1098</v>
      </c>
      <c r="D922" s="126" t="s">
        <v>259</v>
      </c>
      <c r="E922" s="126" t="s">
        <v>1099</v>
      </c>
      <c r="F922" s="126" t="s">
        <v>360</v>
      </c>
      <c r="G922" s="127" t="s">
        <v>2013</v>
      </c>
      <c r="H922" s="128">
        <v>2863</v>
      </c>
      <c r="I922" s="125">
        <v>2</v>
      </c>
      <c r="J922" s="129">
        <f>นครพนม!F31</f>
        <v>305513.25</v>
      </c>
      <c r="K922" s="130">
        <f>นครพนม!AK31</f>
        <v>361505.79</v>
      </c>
      <c r="L922" s="131">
        <f>นครพนม!AL31</f>
        <v>538176.43999999994</v>
      </c>
      <c r="M922" s="131">
        <f>นครพนม!AM31</f>
        <v>474772.1</v>
      </c>
      <c r="N922" s="126"/>
      <c r="O922" s="126"/>
      <c r="P922" s="126"/>
      <c r="Q922" s="118">
        <f t="shared" si="110"/>
        <v>63404.339999999967</v>
      </c>
      <c r="R922" s="119">
        <f t="shared" si="111"/>
        <v>187.97640237513096</v>
      </c>
    </row>
    <row r="923" spans="1:18" x14ac:dyDescent="0.5">
      <c r="A923" s="125">
        <v>5</v>
      </c>
      <c r="B923" s="126" t="s">
        <v>238</v>
      </c>
      <c r="C923" s="126" t="s">
        <v>1098</v>
      </c>
      <c r="D923" s="126" t="s">
        <v>259</v>
      </c>
      <c r="E923" s="126" t="s">
        <v>1099</v>
      </c>
      <c r="F923" s="126" t="s">
        <v>360</v>
      </c>
      <c r="G923" s="127" t="s">
        <v>2014</v>
      </c>
      <c r="H923" s="128">
        <v>3378</v>
      </c>
      <c r="I923" s="125">
        <v>3</v>
      </c>
      <c r="J923" s="129">
        <f>นครพนม!F32</f>
        <v>154416.51999999999</v>
      </c>
      <c r="K923" s="130">
        <f>นครพนม!AK32</f>
        <v>310032.02999999997</v>
      </c>
      <c r="L923" s="131">
        <f>นครพนม!AL32</f>
        <v>285820.93</v>
      </c>
      <c r="M923" s="131">
        <f>นครพนม!AM32</f>
        <v>269302.86</v>
      </c>
      <c r="N923" s="126"/>
      <c r="O923" s="126"/>
      <c r="P923" s="126"/>
      <c r="Q923" s="118">
        <f t="shared" si="110"/>
        <v>16518.070000000007</v>
      </c>
      <c r="R923" s="119">
        <f t="shared" si="111"/>
        <v>84.612471876850208</v>
      </c>
    </row>
    <row r="924" spans="1:18" x14ac:dyDescent="0.5">
      <c r="A924" s="125">
        <v>6</v>
      </c>
      <c r="B924" s="126" t="s">
        <v>238</v>
      </c>
      <c r="C924" s="126" t="s">
        <v>1098</v>
      </c>
      <c r="D924" s="126" t="s">
        <v>259</v>
      </c>
      <c r="E924" s="126" t="s">
        <v>1099</v>
      </c>
      <c r="F924" s="126" t="s">
        <v>360</v>
      </c>
      <c r="G924" s="127" t="s">
        <v>2015</v>
      </c>
      <c r="H924" s="128">
        <v>3946</v>
      </c>
      <c r="I924" s="125">
        <v>3</v>
      </c>
      <c r="J924" s="129">
        <f>นครพนม!F33</f>
        <v>216918.99</v>
      </c>
      <c r="K924" s="130">
        <f>นครพนม!AK33</f>
        <v>348233.54000000004</v>
      </c>
      <c r="L924" s="131">
        <f>นครพนม!AL33</f>
        <v>574241.49</v>
      </c>
      <c r="M924" s="131">
        <f>นครพนม!AM33</f>
        <v>544586.98</v>
      </c>
      <c r="N924" s="126"/>
      <c r="O924" s="126"/>
      <c r="P924" s="126"/>
      <c r="Q924" s="118">
        <f t="shared" si="110"/>
        <v>29654.510000000009</v>
      </c>
      <c r="R924" s="119">
        <f t="shared" si="111"/>
        <v>145.52495945261023</v>
      </c>
    </row>
    <row r="925" spans="1:18" x14ac:dyDescent="0.5">
      <c r="A925" s="125">
        <v>7</v>
      </c>
      <c r="B925" s="126" t="s">
        <v>238</v>
      </c>
      <c r="C925" s="126" t="s">
        <v>1098</v>
      </c>
      <c r="D925" s="126" t="s">
        <v>259</v>
      </c>
      <c r="E925" s="126" t="s">
        <v>1099</v>
      </c>
      <c r="F925" s="126" t="s">
        <v>360</v>
      </c>
      <c r="G925" s="127" t="s">
        <v>2016</v>
      </c>
      <c r="H925" s="128">
        <v>4332</v>
      </c>
      <c r="I925" s="125">
        <v>3</v>
      </c>
      <c r="J925" s="129">
        <f>นครพนม!F34</f>
        <v>165403.4</v>
      </c>
      <c r="K925" s="130">
        <f>นครพนม!AK34</f>
        <v>290063.20999999996</v>
      </c>
      <c r="L925" s="131">
        <f>นครพนม!AL34</f>
        <v>618270.43999999994</v>
      </c>
      <c r="M925" s="131">
        <f>นครพนม!AM34</f>
        <v>574498.73</v>
      </c>
      <c r="N925" s="126"/>
      <c r="O925" s="126"/>
      <c r="P925" s="126"/>
      <c r="Q925" s="118">
        <f t="shared" si="110"/>
        <v>43771.709999999963</v>
      </c>
      <c r="R925" s="119">
        <f t="shared" si="111"/>
        <v>142.7217082179132</v>
      </c>
    </row>
    <row r="926" spans="1:18" s="233" customFormat="1" x14ac:dyDescent="0.5">
      <c r="A926" s="226">
        <v>8</v>
      </c>
      <c r="B926" s="227" t="s">
        <v>238</v>
      </c>
      <c r="C926" s="227" t="s">
        <v>1098</v>
      </c>
      <c r="D926" s="227" t="s">
        <v>259</v>
      </c>
      <c r="E926" s="227" t="s">
        <v>1099</v>
      </c>
      <c r="F926" s="227" t="s">
        <v>360</v>
      </c>
      <c r="G926" s="228" t="s">
        <v>2017</v>
      </c>
      <c r="H926" s="229">
        <v>2103</v>
      </c>
      <c r="I926" s="226">
        <v>2</v>
      </c>
      <c r="J926" s="222">
        <f>นครพนม!F35</f>
        <v>249783.27</v>
      </c>
      <c r="K926" s="230">
        <f>นครพนม!AK35</f>
        <v>342383.51</v>
      </c>
      <c r="L926" s="222">
        <f>นครพนม!AL35</f>
        <v>319272.3</v>
      </c>
      <c r="M926" s="222">
        <f>นครพนม!AM35</f>
        <v>256774.99</v>
      </c>
      <c r="N926" s="227"/>
      <c r="O926" s="227"/>
      <c r="P926" s="227"/>
      <c r="Q926" s="231">
        <f t="shared" si="110"/>
        <v>62497.31</v>
      </c>
      <c r="R926" s="232">
        <f t="shared" si="111"/>
        <v>151.8175463623395</v>
      </c>
    </row>
    <row r="927" spans="1:18" x14ac:dyDescent="0.5">
      <c r="A927" s="125">
        <v>9</v>
      </c>
      <c r="B927" s="126" t="s">
        <v>238</v>
      </c>
      <c r="C927" s="126" t="s">
        <v>1098</v>
      </c>
      <c r="D927" s="126" t="s">
        <v>259</v>
      </c>
      <c r="E927" s="126" t="s">
        <v>1099</v>
      </c>
      <c r="F927" s="126" t="s">
        <v>360</v>
      </c>
      <c r="G927" s="127" t="s">
        <v>2018</v>
      </c>
      <c r="H927" s="128">
        <v>2710</v>
      </c>
      <c r="I927" s="125">
        <v>2</v>
      </c>
      <c r="J927" s="129">
        <f>นครพนม!F36</f>
        <v>311603.71000000002</v>
      </c>
      <c r="K927" s="130">
        <f>นครพนม!AK36</f>
        <v>323611.13</v>
      </c>
      <c r="L927" s="131">
        <f>นครพนม!AL36</f>
        <v>248751.14</v>
      </c>
      <c r="M927" s="131">
        <f>นครพนม!AM36</f>
        <v>173107.82</v>
      </c>
      <c r="N927" s="126"/>
      <c r="O927" s="126"/>
      <c r="P927" s="126"/>
      <c r="Q927" s="118">
        <f t="shared" si="110"/>
        <v>75643.320000000007</v>
      </c>
      <c r="R927" s="119">
        <f t="shared" si="111"/>
        <v>91.790088560885607</v>
      </c>
    </row>
    <row r="928" spans="1:18" x14ac:dyDescent="0.5">
      <c r="A928" s="125">
        <v>10</v>
      </c>
      <c r="B928" s="126" t="s">
        <v>238</v>
      </c>
      <c r="C928" s="126" t="s">
        <v>1098</v>
      </c>
      <c r="D928" s="126" t="s">
        <v>259</v>
      </c>
      <c r="E928" s="126" t="s">
        <v>1099</v>
      </c>
      <c r="F928" s="126" t="s">
        <v>360</v>
      </c>
      <c r="G928" s="127" t="s">
        <v>2019</v>
      </c>
      <c r="H928" s="128">
        <v>2476</v>
      </c>
      <c r="I928" s="125">
        <v>2</v>
      </c>
      <c r="J928" s="129">
        <f>นครพนม!F37</f>
        <v>76443.149999999994</v>
      </c>
      <c r="K928" s="130">
        <f>นครพนม!AK37</f>
        <v>156607.85999999999</v>
      </c>
      <c r="L928" s="131">
        <f>นครพนม!AL37</f>
        <v>232568.69</v>
      </c>
      <c r="M928" s="131">
        <f>นครพนม!AM37</f>
        <v>296232</v>
      </c>
      <c r="N928" s="126"/>
      <c r="O928" s="126"/>
      <c r="P928" s="126"/>
      <c r="Q928" s="118">
        <f t="shared" si="110"/>
        <v>-63663.31</v>
      </c>
      <c r="R928" s="119">
        <f t="shared" si="111"/>
        <v>93.929196284329564</v>
      </c>
    </row>
    <row r="929" spans="1:18" s="140" customFormat="1" x14ac:dyDescent="0.5">
      <c r="A929" s="133">
        <v>2</v>
      </c>
      <c r="B929" s="134" t="s">
        <v>238</v>
      </c>
      <c r="C929" s="134"/>
      <c r="D929" s="134"/>
      <c r="E929" s="134" t="s">
        <v>257</v>
      </c>
      <c r="F929" s="134"/>
      <c r="G929" s="135" t="s">
        <v>1110</v>
      </c>
      <c r="H929" s="141">
        <f>SUM(H919:H928)</f>
        <v>30884</v>
      </c>
      <c r="I929" s="133"/>
      <c r="J929" s="137">
        <f>SUM(J919:J928)</f>
        <v>1745136.7799999998</v>
      </c>
      <c r="K929" s="142">
        <f>SUM(K919:K928)</f>
        <v>2076121.23</v>
      </c>
      <c r="L929" s="137">
        <f t="shared" ref="L929:M929" si="113">SUM(L919:L928)</f>
        <v>4187770.64</v>
      </c>
      <c r="M929" s="137">
        <f t="shared" si="113"/>
        <v>4018623.43</v>
      </c>
      <c r="N929" s="134">
        <v>9</v>
      </c>
      <c r="O929" s="134">
        <v>9</v>
      </c>
      <c r="P929" s="134">
        <f>N929-O929</f>
        <v>0</v>
      </c>
      <c r="Q929" s="138">
        <f t="shared" si="110"/>
        <v>169147.20999999996</v>
      </c>
      <c r="R929" s="139">
        <f>L929/H929</f>
        <v>135.59676984846524</v>
      </c>
    </row>
    <row r="930" spans="1:18" x14ac:dyDescent="0.5">
      <c r="A930" s="125">
        <v>1</v>
      </c>
      <c r="B930" s="126" t="s">
        <v>238</v>
      </c>
      <c r="C930" s="126" t="s">
        <v>1111</v>
      </c>
      <c r="D930" s="126" t="s">
        <v>266</v>
      </c>
      <c r="E930" s="126" t="s">
        <v>1112</v>
      </c>
      <c r="F930" s="126" t="s">
        <v>390</v>
      </c>
      <c r="G930" s="127" t="s">
        <v>1113</v>
      </c>
      <c r="H930" s="128"/>
      <c r="I930" s="125"/>
      <c r="J930" s="129"/>
      <c r="K930" s="130"/>
      <c r="L930" s="131"/>
      <c r="M930" s="131"/>
      <c r="N930" s="126"/>
      <c r="O930" s="126"/>
      <c r="P930" s="126"/>
    </row>
    <row r="931" spans="1:18" x14ac:dyDescent="0.5">
      <c r="A931" s="125">
        <v>2</v>
      </c>
      <c r="B931" s="126" t="s">
        <v>238</v>
      </c>
      <c r="C931" s="126" t="s">
        <v>1111</v>
      </c>
      <c r="D931" s="126" t="s">
        <v>266</v>
      </c>
      <c r="E931" s="126" t="s">
        <v>1112</v>
      </c>
      <c r="F931" s="126" t="s">
        <v>360</v>
      </c>
      <c r="G931" s="127" t="s">
        <v>2020</v>
      </c>
      <c r="H931" s="128">
        <v>3590</v>
      </c>
      <c r="I931" s="125">
        <v>3</v>
      </c>
      <c r="J931" s="129">
        <f>นครพนม!F38</f>
        <v>167491.75</v>
      </c>
      <c r="K931" s="130">
        <f>นครพนม!AK38</f>
        <v>200788.61</v>
      </c>
      <c r="L931" s="131">
        <f>นครพนม!AL38</f>
        <v>372027.86</v>
      </c>
      <c r="M931" s="131">
        <f>นครพนม!AM38</f>
        <v>672951.27</v>
      </c>
      <c r="N931" s="126"/>
      <c r="O931" s="126"/>
      <c r="P931" s="126"/>
      <c r="Q931" s="118">
        <f t="shared" si="110"/>
        <v>-300923.41000000003</v>
      </c>
      <c r="R931" s="119">
        <f t="shared" si="111"/>
        <v>103.62893036211699</v>
      </c>
    </row>
    <row r="932" spans="1:18" x14ac:dyDescent="0.5">
      <c r="A932" s="125">
        <v>3</v>
      </c>
      <c r="B932" s="126" t="s">
        <v>238</v>
      </c>
      <c r="C932" s="126" t="s">
        <v>1111</v>
      </c>
      <c r="D932" s="126" t="s">
        <v>266</v>
      </c>
      <c r="E932" s="126" t="s">
        <v>1112</v>
      </c>
      <c r="F932" s="126" t="s">
        <v>360</v>
      </c>
      <c r="G932" s="127" t="s">
        <v>2021</v>
      </c>
      <c r="H932" s="128">
        <v>4275</v>
      </c>
      <c r="I932" s="125">
        <v>3</v>
      </c>
      <c r="J932" s="129">
        <f>นครพนม!F39</f>
        <v>106894.21</v>
      </c>
      <c r="K932" s="130">
        <f>นครพนม!AK39</f>
        <v>71841.400000000023</v>
      </c>
      <c r="L932" s="131">
        <f>นครพนม!AL39</f>
        <v>432185.15</v>
      </c>
      <c r="M932" s="131">
        <f>นครพนม!AM39</f>
        <v>485828.91</v>
      </c>
      <c r="N932" s="126"/>
      <c r="O932" s="126"/>
      <c r="P932" s="126"/>
      <c r="Q932" s="118">
        <f t="shared" si="110"/>
        <v>-53643.759999999951</v>
      </c>
      <c r="R932" s="119">
        <f t="shared" si="111"/>
        <v>101.09594152046785</v>
      </c>
    </row>
    <row r="933" spans="1:18" x14ac:dyDescent="0.5">
      <c r="A933" s="125">
        <v>4</v>
      </c>
      <c r="B933" s="126" t="s">
        <v>238</v>
      </c>
      <c r="C933" s="126" t="s">
        <v>1111</v>
      </c>
      <c r="D933" s="126" t="s">
        <v>266</v>
      </c>
      <c r="E933" s="126" t="s">
        <v>1112</v>
      </c>
      <c r="F933" s="126" t="s">
        <v>360</v>
      </c>
      <c r="G933" s="127" t="s">
        <v>2022</v>
      </c>
      <c r="H933" s="128">
        <v>1050</v>
      </c>
      <c r="I933" s="125">
        <v>1</v>
      </c>
      <c r="J933" s="129">
        <f>นครพนม!F40</f>
        <v>407602.15</v>
      </c>
      <c r="K933" s="130">
        <f>นครพนม!AK40</f>
        <v>505452.16000000003</v>
      </c>
      <c r="L933" s="131">
        <f>นครพนม!AL40</f>
        <v>410886.12</v>
      </c>
      <c r="M933" s="131">
        <f>นครพนม!AM40</f>
        <v>427478.20999999996</v>
      </c>
      <c r="N933" s="126"/>
      <c r="O933" s="126"/>
      <c r="P933" s="126"/>
      <c r="Q933" s="118">
        <f t="shared" si="110"/>
        <v>-16592.089999999967</v>
      </c>
      <c r="R933" s="119">
        <f t="shared" si="111"/>
        <v>391.32011428571428</v>
      </c>
    </row>
    <row r="934" spans="1:18" x14ac:dyDescent="0.5">
      <c r="A934" s="125">
        <v>5</v>
      </c>
      <c r="B934" s="126" t="s">
        <v>238</v>
      </c>
      <c r="C934" s="126" t="s">
        <v>1111</v>
      </c>
      <c r="D934" s="126" t="s">
        <v>266</v>
      </c>
      <c r="E934" s="126" t="s">
        <v>1112</v>
      </c>
      <c r="F934" s="126" t="s">
        <v>360</v>
      </c>
      <c r="G934" s="127" t="s">
        <v>2023</v>
      </c>
      <c r="H934" s="128">
        <v>2081</v>
      </c>
      <c r="I934" s="125">
        <v>2</v>
      </c>
      <c r="J934" s="129">
        <f>นครพนม!F41</f>
        <v>86151.360000000001</v>
      </c>
      <c r="K934" s="130">
        <f>นครพนม!AK41</f>
        <v>-238477.03</v>
      </c>
      <c r="L934" s="131">
        <f>นครพนม!AL41</f>
        <v>531947.96</v>
      </c>
      <c r="M934" s="131">
        <f>นครพนม!AM41</f>
        <v>612642.29</v>
      </c>
      <c r="N934" s="126"/>
      <c r="O934" s="126"/>
      <c r="P934" s="126"/>
      <c r="Q934" s="118">
        <f t="shared" si="110"/>
        <v>-80694.330000000075</v>
      </c>
      <c r="R934" s="119">
        <f t="shared" si="111"/>
        <v>255.62131667467563</v>
      </c>
    </row>
    <row r="935" spans="1:18" x14ac:dyDescent="0.5">
      <c r="A935" s="125">
        <v>6</v>
      </c>
      <c r="B935" s="126" t="s">
        <v>238</v>
      </c>
      <c r="C935" s="126" t="s">
        <v>1111</v>
      </c>
      <c r="D935" s="126" t="s">
        <v>266</v>
      </c>
      <c r="E935" s="126" t="s">
        <v>1112</v>
      </c>
      <c r="F935" s="126" t="s">
        <v>360</v>
      </c>
      <c r="G935" s="127" t="s">
        <v>2024</v>
      </c>
      <c r="H935" s="128">
        <v>2563</v>
      </c>
      <c r="I935" s="125">
        <v>2</v>
      </c>
      <c r="J935" s="129">
        <f>นครพนม!F42</f>
        <v>100297.26</v>
      </c>
      <c r="K935" s="130">
        <f>นครพนม!AK42</f>
        <v>654636.42000000004</v>
      </c>
      <c r="L935" s="131">
        <f>นครพนม!AL42</f>
        <v>497572.56999999995</v>
      </c>
      <c r="M935" s="131">
        <f>นครพนม!AM42</f>
        <v>505900.43</v>
      </c>
      <c r="N935" s="126"/>
      <c r="O935" s="126"/>
      <c r="P935" s="126"/>
      <c r="Q935" s="118">
        <f t="shared" si="110"/>
        <v>-8327.8600000000442</v>
      </c>
      <c r="R935" s="119">
        <f t="shared" si="111"/>
        <v>194.13678111587981</v>
      </c>
    </row>
    <row r="936" spans="1:18" x14ac:dyDescent="0.5">
      <c r="A936" s="125">
        <v>7</v>
      </c>
      <c r="B936" s="126" t="s">
        <v>238</v>
      </c>
      <c r="C936" s="126" t="s">
        <v>1111</v>
      </c>
      <c r="D936" s="126" t="s">
        <v>266</v>
      </c>
      <c r="E936" s="126" t="s">
        <v>1112</v>
      </c>
      <c r="F936" s="126" t="s">
        <v>360</v>
      </c>
      <c r="G936" s="127" t="s">
        <v>2025</v>
      </c>
      <c r="H936" s="128">
        <v>2302</v>
      </c>
      <c r="I936" s="125">
        <v>2</v>
      </c>
      <c r="J936" s="129">
        <f>นครพนม!F43</f>
        <v>221497.06</v>
      </c>
      <c r="K936" s="130">
        <f>นครพนม!AK43</f>
        <v>847853.97</v>
      </c>
      <c r="L936" s="131">
        <f>นครพนม!AL43</f>
        <v>485814.48</v>
      </c>
      <c r="M936" s="131">
        <f>นครพนม!AM43</f>
        <v>586315.58000000007</v>
      </c>
      <c r="N936" s="126"/>
      <c r="O936" s="126"/>
      <c r="P936" s="126"/>
      <c r="Q936" s="118">
        <f t="shared" si="110"/>
        <v>-100501.10000000009</v>
      </c>
      <c r="R936" s="119">
        <f t="shared" si="111"/>
        <v>211.04017376194614</v>
      </c>
    </row>
    <row r="937" spans="1:18" x14ac:dyDescent="0.5">
      <c r="A937" s="125">
        <v>8</v>
      </c>
      <c r="B937" s="126" t="s">
        <v>238</v>
      </c>
      <c r="C937" s="126" t="s">
        <v>1111</v>
      </c>
      <c r="D937" s="126" t="s">
        <v>266</v>
      </c>
      <c r="E937" s="126" t="s">
        <v>1112</v>
      </c>
      <c r="F937" s="126" t="s">
        <v>360</v>
      </c>
      <c r="G937" s="127" t="s">
        <v>2026</v>
      </c>
      <c r="H937" s="128">
        <v>2003</v>
      </c>
      <c r="I937" s="125">
        <v>2</v>
      </c>
      <c r="J937" s="129">
        <f>นครพนม!F44</f>
        <v>218219.22</v>
      </c>
      <c r="K937" s="130">
        <f>นครพนม!AK44</f>
        <v>447931.75</v>
      </c>
      <c r="L937" s="131">
        <f>นครพนม!AL44</f>
        <v>112159.14</v>
      </c>
      <c r="M937" s="131">
        <f>นครพนม!AM44</f>
        <v>132459.51999999999</v>
      </c>
      <c r="N937" s="126"/>
      <c r="O937" s="126"/>
      <c r="P937" s="126"/>
      <c r="Q937" s="118">
        <f t="shared" si="110"/>
        <v>-20300.37999999999</v>
      </c>
      <c r="R937" s="119">
        <f t="shared" si="111"/>
        <v>55.995576635047428</v>
      </c>
    </row>
    <row r="938" spans="1:18" x14ac:dyDescent="0.5">
      <c r="A938" s="125">
        <v>9</v>
      </c>
      <c r="B938" s="126" t="s">
        <v>238</v>
      </c>
      <c r="C938" s="126" t="s">
        <v>1111</v>
      </c>
      <c r="D938" s="126" t="s">
        <v>266</v>
      </c>
      <c r="E938" s="126" t="s">
        <v>1112</v>
      </c>
      <c r="F938" s="126" t="s">
        <v>360</v>
      </c>
      <c r="G938" s="127" t="s">
        <v>2027</v>
      </c>
      <c r="H938" s="128">
        <v>2921</v>
      </c>
      <c r="I938" s="125">
        <v>2</v>
      </c>
      <c r="J938" s="129">
        <f>นครพนม!F45</f>
        <v>334052.44</v>
      </c>
      <c r="K938" s="130">
        <f>นครพนม!AK45</f>
        <v>346312.02999999997</v>
      </c>
      <c r="L938" s="131">
        <f>นครพนม!AL45</f>
        <v>448892.5</v>
      </c>
      <c r="M938" s="131">
        <f>นครพนม!AM45</f>
        <v>468621.55</v>
      </c>
      <c r="N938" s="126"/>
      <c r="O938" s="126"/>
      <c r="P938" s="126"/>
      <c r="Q938" s="118">
        <f t="shared" si="110"/>
        <v>-19729.049999999988</v>
      </c>
      <c r="R938" s="119">
        <f t="shared" si="111"/>
        <v>153.67767887709689</v>
      </c>
    </row>
    <row r="939" spans="1:18" x14ac:dyDescent="0.5">
      <c r="A939" s="125">
        <v>10</v>
      </c>
      <c r="B939" s="126" t="s">
        <v>238</v>
      </c>
      <c r="C939" s="126" t="s">
        <v>1111</v>
      </c>
      <c r="D939" s="126" t="s">
        <v>266</v>
      </c>
      <c r="E939" s="126" t="s">
        <v>1112</v>
      </c>
      <c r="F939" s="126" t="s">
        <v>360</v>
      </c>
      <c r="G939" s="127" t="s">
        <v>2028</v>
      </c>
      <c r="H939" s="128">
        <v>2021</v>
      </c>
      <c r="I939" s="125">
        <v>2</v>
      </c>
      <c r="J939" s="129">
        <f>นครพนม!F46</f>
        <v>103286.47</v>
      </c>
      <c r="K939" s="130">
        <f>นครพนม!AK46</f>
        <v>98246.87</v>
      </c>
      <c r="L939" s="131">
        <f>นครพนม!AL46</f>
        <v>403304.43</v>
      </c>
      <c r="M939" s="131">
        <f>นครพนม!AM46</f>
        <v>453400.13</v>
      </c>
      <c r="N939" s="126"/>
      <c r="O939" s="126"/>
      <c r="P939" s="126"/>
      <c r="Q939" s="118">
        <f t="shared" si="110"/>
        <v>-50095.700000000012</v>
      </c>
      <c r="R939" s="119">
        <f t="shared" si="111"/>
        <v>199.55686788718455</v>
      </c>
    </row>
    <row r="940" spans="1:18" x14ac:dyDescent="0.5">
      <c r="A940" s="125">
        <v>11</v>
      </c>
      <c r="B940" s="126" t="s">
        <v>238</v>
      </c>
      <c r="C940" s="126" t="s">
        <v>1111</v>
      </c>
      <c r="D940" s="126" t="s">
        <v>266</v>
      </c>
      <c r="E940" s="126" t="s">
        <v>1112</v>
      </c>
      <c r="F940" s="126" t="s">
        <v>360</v>
      </c>
      <c r="G940" s="127" t="s">
        <v>2029</v>
      </c>
      <c r="H940" s="128">
        <v>1750</v>
      </c>
      <c r="I940" s="125">
        <v>2</v>
      </c>
      <c r="J940" s="129">
        <f>นครพนม!F47</f>
        <v>77869.42</v>
      </c>
      <c r="K940" s="130">
        <f>นครพนม!AK47</f>
        <v>36404.070000000022</v>
      </c>
      <c r="L940" s="131">
        <f>นครพนม!AL47</f>
        <v>312010.14</v>
      </c>
      <c r="M940" s="131">
        <f>นครพนม!AM47</f>
        <v>281681.93</v>
      </c>
      <c r="N940" s="126"/>
      <c r="O940" s="126"/>
      <c r="P940" s="126"/>
      <c r="Q940" s="118">
        <f t="shared" si="110"/>
        <v>30328.210000000021</v>
      </c>
      <c r="R940" s="119">
        <f t="shared" si="111"/>
        <v>178.29150857142858</v>
      </c>
    </row>
    <row r="941" spans="1:18" x14ac:dyDescent="0.5">
      <c r="A941" s="125">
        <v>12</v>
      </c>
      <c r="B941" s="126" t="s">
        <v>238</v>
      </c>
      <c r="C941" s="126" t="s">
        <v>1111</v>
      </c>
      <c r="D941" s="126" t="s">
        <v>266</v>
      </c>
      <c r="E941" s="126" t="s">
        <v>1112</v>
      </c>
      <c r="F941" s="126" t="s">
        <v>360</v>
      </c>
      <c r="G941" s="127" t="s">
        <v>2030</v>
      </c>
      <c r="H941" s="128">
        <v>1875</v>
      </c>
      <c r="I941" s="125">
        <v>2</v>
      </c>
      <c r="J941" s="129">
        <f>นครพนม!F48</f>
        <v>117573.13</v>
      </c>
      <c r="K941" s="130">
        <f>นครพนม!AK48</f>
        <v>231417.89</v>
      </c>
      <c r="L941" s="131">
        <f>นครพนม!AL48</f>
        <v>327044.13</v>
      </c>
      <c r="M941" s="131">
        <f>นครพนม!AM48</f>
        <v>322865.89999999997</v>
      </c>
      <c r="N941" s="126"/>
      <c r="O941" s="126"/>
      <c r="P941" s="126"/>
      <c r="Q941" s="118">
        <f t="shared" si="110"/>
        <v>4178.2300000000396</v>
      </c>
      <c r="R941" s="119">
        <f t="shared" si="111"/>
        <v>174.42353600000001</v>
      </c>
    </row>
    <row r="942" spans="1:18" x14ac:dyDescent="0.5">
      <c r="A942" s="125">
        <v>13</v>
      </c>
      <c r="B942" s="126" t="s">
        <v>238</v>
      </c>
      <c r="C942" s="126" t="s">
        <v>1111</v>
      </c>
      <c r="D942" s="126" t="s">
        <v>266</v>
      </c>
      <c r="E942" s="126" t="s">
        <v>1112</v>
      </c>
      <c r="F942" s="126" t="s">
        <v>360</v>
      </c>
      <c r="G942" s="127" t="s">
        <v>2031</v>
      </c>
      <c r="H942" s="128">
        <v>2733</v>
      </c>
      <c r="I942" s="125">
        <v>2</v>
      </c>
      <c r="J942" s="129">
        <f>นครพนม!F49</f>
        <v>399537.95</v>
      </c>
      <c r="K942" s="130">
        <f>นครพนม!AK49</f>
        <v>323009.58</v>
      </c>
      <c r="L942" s="131">
        <f>นครพนม!AL49</f>
        <v>363432.29</v>
      </c>
      <c r="M942" s="131">
        <f>นครพนม!AM49</f>
        <v>433809.71</v>
      </c>
      <c r="N942" s="126"/>
      <c r="O942" s="126"/>
      <c r="P942" s="126"/>
      <c r="Q942" s="118">
        <f t="shared" si="110"/>
        <v>-70377.420000000042</v>
      </c>
      <c r="R942" s="119">
        <f t="shared" si="111"/>
        <v>132.97924990852542</v>
      </c>
    </row>
    <row r="943" spans="1:18" x14ac:dyDescent="0.5">
      <c r="A943" s="125">
        <v>14</v>
      </c>
      <c r="B943" s="126" t="s">
        <v>238</v>
      </c>
      <c r="C943" s="126" t="s">
        <v>1111</v>
      </c>
      <c r="D943" s="126" t="s">
        <v>266</v>
      </c>
      <c r="E943" s="126" t="s">
        <v>1112</v>
      </c>
      <c r="F943" s="126" t="s">
        <v>360</v>
      </c>
      <c r="G943" s="127" t="s">
        <v>2032</v>
      </c>
      <c r="H943" s="128">
        <v>2730</v>
      </c>
      <c r="I943" s="125">
        <v>2</v>
      </c>
      <c r="J943" s="129">
        <f>นครพนม!F50</f>
        <v>306547.01</v>
      </c>
      <c r="K943" s="130">
        <f>นครพนม!AK50</f>
        <v>787013.5</v>
      </c>
      <c r="L943" s="131">
        <f>นครพนม!AL50</f>
        <v>410299.4</v>
      </c>
      <c r="M943" s="131">
        <f>นครพนม!AM50</f>
        <v>494065.06</v>
      </c>
      <c r="N943" s="126"/>
      <c r="O943" s="126"/>
      <c r="P943" s="126"/>
      <c r="Q943" s="118">
        <f t="shared" si="110"/>
        <v>-83765.659999999974</v>
      </c>
      <c r="R943" s="119">
        <f t="shared" si="111"/>
        <v>150.29282051282053</v>
      </c>
    </row>
    <row r="944" spans="1:18" x14ac:dyDescent="0.5">
      <c r="A944" s="125">
        <v>15</v>
      </c>
      <c r="B944" s="126" t="s">
        <v>238</v>
      </c>
      <c r="C944" s="126" t="s">
        <v>1111</v>
      </c>
      <c r="D944" s="126" t="s">
        <v>266</v>
      </c>
      <c r="E944" s="126" t="s">
        <v>1112</v>
      </c>
      <c r="F944" s="126" t="s">
        <v>360</v>
      </c>
      <c r="G944" s="127" t="s">
        <v>2033</v>
      </c>
      <c r="H944" s="128">
        <v>2627</v>
      </c>
      <c r="I944" s="125">
        <v>2</v>
      </c>
      <c r="J944" s="129">
        <f>นครพนม!F51</f>
        <v>377158.81</v>
      </c>
      <c r="K944" s="130">
        <f>นครพนม!AK51</f>
        <v>677909.97</v>
      </c>
      <c r="L944" s="131">
        <f>นครพนม!AL51</f>
        <v>29537.47</v>
      </c>
      <c r="M944" s="131">
        <f>นครพนม!AM51</f>
        <v>30472</v>
      </c>
      <c r="N944" s="126"/>
      <c r="O944" s="126"/>
      <c r="P944" s="126"/>
      <c r="Q944" s="118">
        <f t="shared" si="110"/>
        <v>-934.52999999999884</v>
      </c>
      <c r="R944" s="119">
        <f t="shared" si="111"/>
        <v>11.243802816901409</v>
      </c>
    </row>
    <row r="945" spans="1:18" x14ac:dyDescent="0.5">
      <c r="A945" s="125">
        <v>16</v>
      </c>
      <c r="B945" s="126" t="s">
        <v>238</v>
      </c>
      <c r="C945" s="126" t="s">
        <v>1111</v>
      </c>
      <c r="D945" s="126" t="s">
        <v>266</v>
      </c>
      <c r="E945" s="126" t="s">
        <v>1112</v>
      </c>
      <c r="F945" s="126" t="s">
        <v>360</v>
      </c>
      <c r="G945" s="127" t="s">
        <v>2034</v>
      </c>
      <c r="H945" s="128">
        <v>1841</v>
      </c>
      <c r="I945" s="125">
        <v>2</v>
      </c>
      <c r="J945" s="129">
        <f>นครพนม!F52</f>
        <v>285902.28000000003</v>
      </c>
      <c r="K945" s="130">
        <f>นครพนม!AK52</f>
        <v>321083</v>
      </c>
      <c r="L945" s="131">
        <f>นครพนม!AL52</f>
        <v>97903.8</v>
      </c>
      <c r="M945" s="131">
        <f>นครพนม!AM52</f>
        <v>106017.35</v>
      </c>
      <c r="N945" s="126"/>
      <c r="O945" s="126"/>
      <c r="P945" s="126"/>
      <c r="Q945" s="118">
        <f t="shared" si="110"/>
        <v>-8113.5500000000029</v>
      </c>
      <c r="R945" s="119">
        <f t="shared" si="111"/>
        <v>53.179684953829444</v>
      </c>
    </row>
    <row r="946" spans="1:18" x14ac:dyDescent="0.5">
      <c r="A946" s="143">
        <v>17</v>
      </c>
      <c r="B946" s="144" t="s">
        <v>238</v>
      </c>
      <c r="C946" s="144" t="s">
        <v>1111</v>
      </c>
      <c r="D946" s="144" t="s">
        <v>266</v>
      </c>
      <c r="E946" s="144" t="s">
        <v>1112</v>
      </c>
      <c r="F946" s="144" t="s">
        <v>360</v>
      </c>
      <c r="G946" s="145" t="s">
        <v>2035</v>
      </c>
      <c r="H946" s="146">
        <v>2414</v>
      </c>
      <c r="I946" s="143">
        <v>2</v>
      </c>
      <c r="J946" s="129">
        <f>นครพนม!F53</f>
        <v>106250.86</v>
      </c>
      <c r="K946" s="130">
        <f>นครพนม!AK53</f>
        <v>420307.58999999997</v>
      </c>
      <c r="L946" s="131">
        <f>นครพนม!AL53</f>
        <v>337964.05</v>
      </c>
      <c r="M946" s="131">
        <f>นครพนม!AM53</f>
        <v>330118.94</v>
      </c>
      <c r="N946" s="126"/>
      <c r="O946" s="126"/>
      <c r="P946" s="126"/>
      <c r="Q946" s="118">
        <f t="shared" si="110"/>
        <v>7845.109999999986</v>
      </c>
      <c r="R946" s="119">
        <f t="shared" si="111"/>
        <v>140.00167771333886</v>
      </c>
    </row>
    <row r="947" spans="1:18" x14ac:dyDescent="0.5">
      <c r="A947" s="143">
        <v>18</v>
      </c>
      <c r="B947" s="144" t="s">
        <v>238</v>
      </c>
      <c r="C947" s="144" t="s">
        <v>1111</v>
      </c>
      <c r="D947" s="144" t="s">
        <v>266</v>
      </c>
      <c r="E947" s="144" t="s">
        <v>1112</v>
      </c>
      <c r="F947" s="144" t="s">
        <v>360</v>
      </c>
      <c r="G947" s="145" t="s">
        <v>2036</v>
      </c>
      <c r="H947" s="146">
        <v>1799</v>
      </c>
      <c r="I947" s="143">
        <v>2</v>
      </c>
      <c r="J947" s="129">
        <f>นครพนม!F54</f>
        <v>9898.94</v>
      </c>
      <c r="K947" s="130">
        <f>นครพนม!AK54</f>
        <v>-83816.09</v>
      </c>
      <c r="L947" s="131">
        <f>นครพนม!AL54</f>
        <v>385094.29000000004</v>
      </c>
      <c r="M947" s="131">
        <f>นครพนม!AM54</f>
        <v>373660.94</v>
      </c>
      <c r="N947" s="126"/>
      <c r="O947" s="126"/>
      <c r="P947" s="126"/>
      <c r="Q947" s="118">
        <f t="shared" si="110"/>
        <v>11433.350000000035</v>
      </c>
      <c r="R947" s="119">
        <f t="shared" si="111"/>
        <v>214.0601945525292</v>
      </c>
    </row>
    <row r="948" spans="1:18" s="140" customFormat="1" x14ac:dyDescent="0.5">
      <c r="A948" s="133">
        <v>3</v>
      </c>
      <c r="B948" s="134" t="s">
        <v>238</v>
      </c>
      <c r="C948" s="134"/>
      <c r="D948" s="134"/>
      <c r="E948" s="134" t="s">
        <v>257</v>
      </c>
      <c r="F948" s="134"/>
      <c r="G948" s="135" t="s">
        <v>1131</v>
      </c>
      <c r="H948" s="141">
        <f>SUM(H930:H947)</f>
        <v>40575</v>
      </c>
      <c r="I948" s="133"/>
      <c r="J948" s="137">
        <f>SUM(J930:J947)</f>
        <v>3426230.3199999994</v>
      </c>
      <c r="K948" s="137">
        <f t="shared" ref="K948:M948" si="114">SUM(K930:K947)</f>
        <v>5647915.6900000004</v>
      </c>
      <c r="L948" s="137">
        <f t="shared" si="114"/>
        <v>5958075.7800000003</v>
      </c>
      <c r="M948" s="137">
        <f t="shared" si="114"/>
        <v>6718289.7199999997</v>
      </c>
      <c r="N948" s="134">
        <v>17</v>
      </c>
      <c r="O948" s="134">
        <v>17</v>
      </c>
      <c r="P948" s="134">
        <f>N948-O948</f>
        <v>0</v>
      </c>
      <c r="Q948" s="138">
        <f t="shared" si="110"/>
        <v>-760213.93999999948</v>
      </c>
      <c r="R948" s="139">
        <f>L948/H948</f>
        <v>146.84105434380777</v>
      </c>
    </row>
    <row r="949" spans="1:18" x14ac:dyDescent="0.5">
      <c r="A949" s="125">
        <v>1</v>
      </c>
      <c r="B949" s="126" t="s">
        <v>238</v>
      </c>
      <c r="C949" s="126" t="s">
        <v>1132</v>
      </c>
      <c r="D949" s="126" t="s">
        <v>273</v>
      </c>
      <c r="E949" s="126" t="s">
        <v>1133</v>
      </c>
      <c r="F949" s="126" t="s">
        <v>390</v>
      </c>
      <c r="G949" s="127" t="s">
        <v>1134</v>
      </c>
      <c r="H949" s="128"/>
      <c r="I949" s="125"/>
      <c r="J949" s="129"/>
      <c r="K949" s="130"/>
      <c r="L949" s="131"/>
      <c r="M949" s="131"/>
      <c r="N949" s="126"/>
      <c r="O949" s="126"/>
      <c r="P949" s="126"/>
    </row>
    <row r="950" spans="1:18" x14ac:dyDescent="0.5">
      <c r="A950" s="125">
        <v>2</v>
      </c>
      <c r="B950" s="126" t="s">
        <v>238</v>
      </c>
      <c r="C950" s="126" t="s">
        <v>1132</v>
      </c>
      <c r="D950" s="126" t="s">
        <v>273</v>
      </c>
      <c r="E950" s="126" t="s">
        <v>1133</v>
      </c>
      <c r="F950" s="126" t="s">
        <v>360</v>
      </c>
      <c r="G950" s="127" t="s">
        <v>2037</v>
      </c>
      <c r="H950" s="128">
        <v>2442</v>
      </c>
      <c r="I950" s="125">
        <v>2</v>
      </c>
      <c r="J950" s="129">
        <f>นครพนม!F55</f>
        <v>528456.62</v>
      </c>
      <c r="K950" s="130">
        <f>นครพนม!AK55</f>
        <v>527736.13</v>
      </c>
      <c r="L950" s="131">
        <f>นครพนม!AL55</f>
        <v>418269.86</v>
      </c>
      <c r="M950" s="131">
        <f>นครพนม!AM55</f>
        <v>588702.26</v>
      </c>
      <c r="N950" s="126"/>
      <c r="O950" s="126"/>
      <c r="P950" s="126"/>
      <c r="Q950" s="118">
        <f t="shared" si="110"/>
        <v>-170432.40000000002</v>
      </c>
      <c r="R950" s="119">
        <f t="shared" si="111"/>
        <v>171.28167895167894</v>
      </c>
    </row>
    <row r="951" spans="1:18" x14ac:dyDescent="0.5">
      <c r="A951" s="125">
        <v>3</v>
      </c>
      <c r="B951" s="126" t="s">
        <v>238</v>
      </c>
      <c r="C951" s="126" t="s">
        <v>1132</v>
      </c>
      <c r="D951" s="126" t="s">
        <v>273</v>
      </c>
      <c r="E951" s="126" t="s">
        <v>1133</v>
      </c>
      <c r="F951" s="126" t="s">
        <v>360</v>
      </c>
      <c r="G951" s="127" t="s">
        <v>2038</v>
      </c>
      <c r="H951" s="128">
        <v>1417</v>
      </c>
      <c r="I951" s="125">
        <v>1</v>
      </c>
      <c r="J951" s="129">
        <f>นครพนม!F56</f>
        <v>226333.95</v>
      </c>
      <c r="K951" s="130">
        <f>นครพนม!AK56</f>
        <v>208570.72</v>
      </c>
      <c r="L951" s="131">
        <f>นครพนม!AL56</f>
        <v>218743.43</v>
      </c>
      <c r="M951" s="131">
        <f>นครพนม!AM56</f>
        <v>531062.49</v>
      </c>
      <c r="N951" s="126"/>
      <c r="O951" s="126"/>
      <c r="P951" s="126"/>
      <c r="Q951" s="118">
        <f t="shared" si="110"/>
        <v>-312319.06</v>
      </c>
      <c r="R951" s="119">
        <f t="shared" si="111"/>
        <v>154.37080451658431</v>
      </c>
    </row>
    <row r="952" spans="1:18" x14ac:dyDescent="0.5">
      <c r="A952" s="125">
        <v>4</v>
      </c>
      <c r="B952" s="126" t="s">
        <v>238</v>
      </c>
      <c r="C952" s="126" t="s">
        <v>1132</v>
      </c>
      <c r="D952" s="126" t="s">
        <v>273</v>
      </c>
      <c r="E952" s="126" t="s">
        <v>1133</v>
      </c>
      <c r="F952" s="126" t="s">
        <v>360</v>
      </c>
      <c r="G952" s="127" t="s">
        <v>2039</v>
      </c>
      <c r="H952" s="128">
        <v>1301</v>
      </c>
      <c r="I952" s="125">
        <v>1</v>
      </c>
      <c r="J952" s="129">
        <f>นครพนม!F57</f>
        <v>369385.81</v>
      </c>
      <c r="K952" s="130">
        <f>นครพนม!AK57</f>
        <v>369776.2</v>
      </c>
      <c r="L952" s="131">
        <f>นครพนม!AL57</f>
        <v>190290.41</v>
      </c>
      <c r="M952" s="131">
        <f>นครพนม!AM57</f>
        <v>357914.24000000005</v>
      </c>
      <c r="N952" s="126"/>
      <c r="O952" s="126"/>
      <c r="P952" s="126"/>
      <c r="Q952" s="118">
        <f t="shared" si="110"/>
        <v>-167623.83000000005</v>
      </c>
      <c r="R952" s="119">
        <f t="shared" si="111"/>
        <v>146.26472713297463</v>
      </c>
    </row>
    <row r="953" spans="1:18" x14ac:dyDescent="0.5">
      <c r="A953" s="125">
        <v>5</v>
      </c>
      <c r="B953" s="126" t="s">
        <v>238</v>
      </c>
      <c r="C953" s="126" t="s">
        <v>1132</v>
      </c>
      <c r="D953" s="126" t="s">
        <v>273</v>
      </c>
      <c r="E953" s="126" t="s">
        <v>1133</v>
      </c>
      <c r="F953" s="126" t="s">
        <v>360</v>
      </c>
      <c r="G953" s="127" t="s">
        <v>2040</v>
      </c>
      <c r="H953" s="128">
        <v>2427</v>
      </c>
      <c r="I953" s="125">
        <v>2</v>
      </c>
      <c r="J953" s="129">
        <f>นครพนม!F58</f>
        <v>476850.8</v>
      </c>
      <c r="K953" s="130">
        <f>นครพนม!AK58</f>
        <v>483671.88</v>
      </c>
      <c r="L953" s="131">
        <f>นครพนม!AL58</f>
        <v>316503.84999999998</v>
      </c>
      <c r="M953" s="131">
        <f>นครพนม!AM58</f>
        <v>443420.05</v>
      </c>
      <c r="N953" s="126"/>
      <c r="O953" s="126"/>
      <c r="P953" s="126"/>
      <c r="Q953" s="118">
        <f t="shared" si="110"/>
        <v>-126916.20000000001</v>
      </c>
      <c r="R953" s="119">
        <f t="shared" si="111"/>
        <v>130.40949732179644</v>
      </c>
    </row>
    <row r="954" spans="1:18" x14ac:dyDescent="0.5">
      <c r="A954" s="125">
        <v>6</v>
      </c>
      <c r="B954" s="126" t="s">
        <v>238</v>
      </c>
      <c r="C954" s="126" t="s">
        <v>1132</v>
      </c>
      <c r="D954" s="126" t="s">
        <v>273</v>
      </c>
      <c r="E954" s="126" t="s">
        <v>1133</v>
      </c>
      <c r="F954" s="126" t="s">
        <v>360</v>
      </c>
      <c r="G954" s="127" t="s">
        <v>2041</v>
      </c>
      <c r="H954" s="128">
        <v>1385</v>
      </c>
      <c r="I954" s="125">
        <v>1</v>
      </c>
      <c r="J954" s="129">
        <f>นครพนม!F59</f>
        <v>74566.47</v>
      </c>
      <c r="K954" s="130">
        <f>นครพนม!AK59</f>
        <v>43538.850000000006</v>
      </c>
      <c r="L954" s="131">
        <f>นครพนม!AL59</f>
        <v>143087.57999999999</v>
      </c>
      <c r="M954" s="131">
        <f>นครพนม!AM59</f>
        <v>286542.24</v>
      </c>
      <c r="N954" s="126"/>
      <c r="O954" s="126"/>
      <c r="P954" s="126"/>
      <c r="Q954" s="118">
        <f t="shared" si="110"/>
        <v>-143454.66</v>
      </c>
      <c r="R954" s="119">
        <f t="shared" si="111"/>
        <v>103.31233212996389</v>
      </c>
    </row>
    <row r="955" spans="1:18" x14ac:dyDescent="0.5">
      <c r="A955" s="125">
        <v>7</v>
      </c>
      <c r="B955" s="126" t="s">
        <v>238</v>
      </c>
      <c r="C955" s="126" t="s">
        <v>1132</v>
      </c>
      <c r="D955" s="126" t="s">
        <v>273</v>
      </c>
      <c r="E955" s="126" t="s">
        <v>1133</v>
      </c>
      <c r="F955" s="126" t="s">
        <v>360</v>
      </c>
      <c r="G955" s="127" t="s">
        <v>2042</v>
      </c>
      <c r="H955" s="128">
        <v>2740</v>
      </c>
      <c r="I955" s="125">
        <v>2</v>
      </c>
      <c r="J955" s="129">
        <f>นครพนม!F60</f>
        <v>185169.66</v>
      </c>
      <c r="K955" s="130">
        <f>นครพนม!AK60</f>
        <v>213393.34999999998</v>
      </c>
      <c r="L955" s="131">
        <f>นครพนม!AL60</f>
        <v>344757.78</v>
      </c>
      <c r="M955" s="131">
        <f>นครพนม!AM60</f>
        <v>524276.32999999996</v>
      </c>
      <c r="N955" s="126"/>
      <c r="O955" s="126"/>
      <c r="P955" s="126"/>
      <c r="Q955" s="118">
        <f t="shared" si="110"/>
        <v>-179518.54999999993</v>
      </c>
      <c r="R955" s="119">
        <f t="shared" si="111"/>
        <v>125.82400729927008</v>
      </c>
    </row>
    <row r="956" spans="1:18" x14ac:dyDescent="0.5">
      <c r="A956" s="125">
        <v>8</v>
      </c>
      <c r="B956" s="126" t="s">
        <v>238</v>
      </c>
      <c r="C956" s="126" t="s">
        <v>1132</v>
      </c>
      <c r="D956" s="126" t="s">
        <v>273</v>
      </c>
      <c r="E956" s="126" t="s">
        <v>1133</v>
      </c>
      <c r="F956" s="126" t="s">
        <v>360</v>
      </c>
      <c r="G956" s="127" t="s">
        <v>2043</v>
      </c>
      <c r="H956" s="128">
        <v>2998</v>
      </c>
      <c r="I956" s="125">
        <v>2</v>
      </c>
      <c r="J956" s="129">
        <f>นครพนม!F61</f>
        <v>293689.65000000002</v>
      </c>
      <c r="K956" s="130">
        <f>นครพนม!AK61</f>
        <v>322256.37</v>
      </c>
      <c r="L956" s="131">
        <f>นครพนม!AL61</f>
        <v>330593.03000000003</v>
      </c>
      <c r="M956" s="131">
        <f>นครพนม!AM61</f>
        <v>514042.26</v>
      </c>
      <c r="N956" s="126"/>
      <c r="O956" s="126"/>
      <c r="P956" s="126"/>
      <c r="Q956" s="118">
        <f t="shared" si="110"/>
        <v>-183449.22999999998</v>
      </c>
      <c r="R956" s="119">
        <f t="shared" si="111"/>
        <v>110.27119079386259</v>
      </c>
    </row>
    <row r="957" spans="1:18" x14ac:dyDescent="0.5">
      <c r="A957" s="125">
        <v>9</v>
      </c>
      <c r="B957" s="126" t="s">
        <v>238</v>
      </c>
      <c r="C957" s="126" t="s">
        <v>1132</v>
      </c>
      <c r="D957" s="126" t="s">
        <v>273</v>
      </c>
      <c r="E957" s="126" t="s">
        <v>1133</v>
      </c>
      <c r="F957" s="126" t="s">
        <v>360</v>
      </c>
      <c r="G957" s="127" t="s">
        <v>2044</v>
      </c>
      <c r="H957" s="128">
        <v>1500</v>
      </c>
      <c r="I957" s="125">
        <v>1</v>
      </c>
      <c r="J957" s="129">
        <f>นครพนม!F62</f>
        <v>292569.90000000002</v>
      </c>
      <c r="K957" s="130">
        <f>นครพนม!AK62</f>
        <v>327765.08000000007</v>
      </c>
      <c r="L957" s="131">
        <f>นครพนม!AL62</f>
        <v>278632.09999999998</v>
      </c>
      <c r="M957" s="131">
        <f>นครพนม!AM62</f>
        <v>421230.28</v>
      </c>
      <c r="N957" s="126"/>
      <c r="O957" s="126"/>
      <c r="P957" s="126"/>
      <c r="Q957" s="118">
        <f t="shared" si="110"/>
        <v>-142598.18000000005</v>
      </c>
      <c r="R957" s="119">
        <f t="shared" si="111"/>
        <v>185.75473333333332</v>
      </c>
    </row>
    <row r="958" spans="1:18" x14ac:dyDescent="0.5">
      <c r="A958" s="125">
        <v>10</v>
      </c>
      <c r="B958" s="126" t="s">
        <v>238</v>
      </c>
      <c r="C958" s="126" t="s">
        <v>1132</v>
      </c>
      <c r="D958" s="126" t="s">
        <v>273</v>
      </c>
      <c r="E958" s="126" t="s">
        <v>1133</v>
      </c>
      <c r="F958" s="126" t="s">
        <v>360</v>
      </c>
      <c r="G958" s="127" t="s">
        <v>2045</v>
      </c>
      <c r="H958" s="128">
        <v>3005</v>
      </c>
      <c r="I958" s="125">
        <v>3</v>
      </c>
      <c r="J958" s="129">
        <f>นครพนม!F63</f>
        <v>76145.97</v>
      </c>
      <c r="K958" s="130">
        <f>นครพนม!AK63</f>
        <v>77907.579999999987</v>
      </c>
      <c r="L958" s="131">
        <f>นครพนม!AL63</f>
        <v>378629.76</v>
      </c>
      <c r="M958" s="131">
        <f>นครพนม!AM63</f>
        <v>524869.26</v>
      </c>
      <c r="N958" s="126"/>
      <c r="O958" s="126"/>
      <c r="P958" s="126"/>
      <c r="Q958" s="118">
        <f t="shared" si="110"/>
        <v>-146239.5</v>
      </c>
      <c r="R958" s="119">
        <f t="shared" si="111"/>
        <v>125.99992013311149</v>
      </c>
    </row>
    <row r="959" spans="1:18" s="140" customFormat="1" x14ac:dyDescent="0.5">
      <c r="A959" s="133">
        <v>4</v>
      </c>
      <c r="B959" s="134" t="s">
        <v>238</v>
      </c>
      <c r="C959" s="134"/>
      <c r="D959" s="134"/>
      <c r="E959" s="134" t="s">
        <v>257</v>
      </c>
      <c r="F959" s="134"/>
      <c r="G959" s="135" t="s">
        <v>1144</v>
      </c>
      <c r="H959" s="141">
        <f>SUM(H949:H958)</f>
        <v>19215</v>
      </c>
      <c r="I959" s="133"/>
      <c r="J959" s="137">
        <f>SUM(J949:J958)</f>
        <v>2523168.83</v>
      </c>
      <c r="K959" s="137">
        <f t="shared" ref="K959:M959" si="115">SUM(K949:K958)</f>
        <v>2574616.1600000006</v>
      </c>
      <c r="L959" s="137">
        <f t="shared" si="115"/>
        <v>2619507.7999999998</v>
      </c>
      <c r="M959" s="137">
        <f t="shared" si="115"/>
        <v>4192059.41</v>
      </c>
      <c r="N959" s="134">
        <v>9</v>
      </c>
      <c r="O959" s="134">
        <v>9</v>
      </c>
      <c r="P959" s="134">
        <f>N959-O959</f>
        <v>0</v>
      </c>
      <c r="Q959" s="138">
        <f t="shared" si="110"/>
        <v>-1572551.6100000003</v>
      </c>
      <c r="R959" s="139">
        <f>L959/H959</f>
        <v>136.32619307832422</v>
      </c>
    </row>
    <row r="960" spans="1:18" x14ac:dyDescent="0.5">
      <c r="A960" s="125">
        <v>1</v>
      </c>
      <c r="B960" s="126" t="s">
        <v>238</v>
      </c>
      <c r="C960" s="126" t="s">
        <v>1145</v>
      </c>
      <c r="D960" s="126" t="s">
        <v>316</v>
      </c>
      <c r="E960" s="126" t="s">
        <v>1146</v>
      </c>
      <c r="F960" s="126" t="s">
        <v>509</v>
      </c>
      <c r="G960" s="127" t="s">
        <v>1147</v>
      </c>
      <c r="H960" s="128"/>
      <c r="I960" s="125"/>
      <c r="J960" s="129"/>
      <c r="K960" s="130"/>
      <c r="L960" s="131"/>
      <c r="M960" s="131"/>
      <c r="N960" s="126"/>
      <c r="O960" s="126"/>
      <c r="P960" s="126"/>
    </row>
    <row r="961" spans="1:18" x14ac:dyDescent="0.5">
      <c r="A961" s="125">
        <v>2</v>
      </c>
      <c r="B961" s="126" t="s">
        <v>238</v>
      </c>
      <c r="C961" s="126" t="s">
        <v>1145</v>
      </c>
      <c r="D961" s="126" t="s">
        <v>316</v>
      </c>
      <c r="E961" s="126" t="s">
        <v>1146</v>
      </c>
      <c r="F961" s="126" t="s">
        <v>360</v>
      </c>
      <c r="G961" s="127" t="s">
        <v>2046</v>
      </c>
      <c r="H961" s="128">
        <v>4846</v>
      </c>
      <c r="I961" s="125">
        <v>4</v>
      </c>
      <c r="J961" s="129">
        <f>นครพนม!F64</f>
        <v>202398.84</v>
      </c>
      <c r="K961" s="130">
        <f>นครพนม!AK64</f>
        <v>314031.3</v>
      </c>
      <c r="L961" s="131">
        <f>นครพนม!AL64</f>
        <v>652317.63</v>
      </c>
      <c r="M961" s="131">
        <f>นครพนม!AM64</f>
        <v>683103.37</v>
      </c>
      <c r="N961" s="126"/>
      <c r="O961" s="126"/>
      <c r="P961" s="126"/>
      <c r="Q961" s="118">
        <f t="shared" si="110"/>
        <v>-30785.739999999991</v>
      </c>
      <c r="R961" s="119">
        <f t="shared" si="111"/>
        <v>134.6094985555097</v>
      </c>
    </row>
    <row r="962" spans="1:18" x14ac:dyDescent="0.5">
      <c r="A962" s="125">
        <v>3</v>
      </c>
      <c r="B962" s="126" t="s">
        <v>238</v>
      </c>
      <c r="C962" s="126" t="s">
        <v>1145</v>
      </c>
      <c r="D962" s="126" t="s">
        <v>316</v>
      </c>
      <c r="E962" s="126" t="s">
        <v>1146</v>
      </c>
      <c r="F962" s="126" t="s">
        <v>360</v>
      </c>
      <c r="G962" s="127" t="s">
        <v>2047</v>
      </c>
      <c r="H962" s="128">
        <v>2013</v>
      </c>
      <c r="I962" s="125">
        <v>2</v>
      </c>
      <c r="J962" s="129">
        <f>นครพนม!F65</f>
        <v>295891.84999999998</v>
      </c>
      <c r="K962" s="130">
        <f>นครพนม!AK65</f>
        <v>463569.54</v>
      </c>
      <c r="L962" s="131">
        <f>นครพนม!AL65</f>
        <v>361662.56</v>
      </c>
      <c r="M962" s="131">
        <f>นครพนม!AM65</f>
        <v>357921.37</v>
      </c>
      <c r="N962" s="126"/>
      <c r="O962" s="126"/>
      <c r="P962" s="126"/>
      <c r="Q962" s="118">
        <f t="shared" si="110"/>
        <v>3741.1900000000023</v>
      </c>
      <c r="R962" s="119">
        <f t="shared" si="111"/>
        <v>179.66346746150026</v>
      </c>
    </row>
    <row r="963" spans="1:18" x14ac:dyDescent="0.5">
      <c r="A963" s="125">
        <v>4</v>
      </c>
      <c r="B963" s="126" t="s">
        <v>238</v>
      </c>
      <c r="C963" s="126" t="s">
        <v>1145</v>
      </c>
      <c r="D963" s="126" t="s">
        <v>316</v>
      </c>
      <c r="E963" s="126" t="s">
        <v>1146</v>
      </c>
      <c r="F963" s="126" t="s">
        <v>360</v>
      </c>
      <c r="G963" s="127" t="s">
        <v>2048</v>
      </c>
      <c r="H963" s="128">
        <v>1672</v>
      </c>
      <c r="I963" s="125">
        <v>2</v>
      </c>
      <c r="J963" s="129">
        <f>นครพนม!F66</f>
        <v>639323.49</v>
      </c>
      <c r="K963" s="130">
        <f>นครพนม!AK66</f>
        <v>663585.96000000008</v>
      </c>
      <c r="L963" s="131">
        <f>นครพนม!AL66</f>
        <v>484664.92000000004</v>
      </c>
      <c r="M963" s="131">
        <f>นครพนม!AM66</f>
        <v>467637.39999999997</v>
      </c>
      <c r="N963" s="126"/>
      <c r="O963" s="126"/>
      <c r="P963" s="126"/>
      <c r="Q963" s="118">
        <f t="shared" si="110"/>
        <v>17027.520000000077</v>
      </c>
      <c r="R963" s="119">
        <f t="shared" si="111"/>
        <v>289.87136363636364</v>
      </c>
    </row>
    <row r="964" spans="1:18" x14ac:dyDescent="0.5">
      <c r="A964" s="125">
        <v>5</v>
      </c>
      <c r="B964" s="126" t="s">
        <v>238</v>
      </c>
      <c r="C964" s="126" t="s">
        <v>1145</v>
      </c>
      <c r="D964" s="126" t="s">
        <v>316</v>
      </c>
      <c r="E964" s="126" t="s">
        <v>1146</v>
      </c>
      <c r="F964" s="126" t="s">
        <v>360</v>
      </c>
      <c r="G964" s="127" t="s">
        <v>2049</v>
      </c>
      <c r="H964" s="128">
        <v>4546</v>
      </c>
      <c r="I964" s="125">
        <v>4</v>
      </c>
      <c r="J964" s="129">
        <f>นครพนม!F67</f>
        <v>160302.22</v>
      </c>
      <c r="K964" s="130">
        <f>นครพนม!AK67</f>
        <v>287229.3</v>
      </c>
      <c r="L964" s="131">
        <f>นครพนม!AL67</f>
        <v>596669.98</v>
      </c>
      <c r="M964" s="131">
        <f>นครพนม!AM67</f>
        <v>664540.12</v>
      </c>
      <c r="N964" s="126"/>
      <c r="O964" s="126"/>
      <c r="P964" s="126"/>
      <c r="Q964" s="118">
        <f t="shared" si="110"/>
        <v>-67870.140000000014</v>
      </c>
      <c r="R964" s="119">
        <f t="shared" si="111"/>
        <v>131.2516454025517</v>
      </c>
    </row>
    <row r="965" spans="1:18" x14ac:dyDescent="0.5">
      <c r="A965" s="125">
        <v>6</v>
      </c>
      <c r="B965" s="126" t="s">
        <v>238</v>
      </c>
      <c r="C965" s="126" t="s">
        <v>1145</v>
      </c>
      <c r="D965" s="126" t="s">
        <v>316</v>
      </c>
      <c r="E965" s="126" t="s">
        <v>1146</v>
      </c>
      <c r="F965" s="126" t="s">
        <v>360</v>
      </c>
      <c r="G965" s="127" t="s">
        <v>2050</v>
      </c>
      <c r="H965" s="128">
        <v>3867</v>
      </c>
      <c r="I965" s="125">
        <v>3</v>
      </c>
      <c r="J965" s="129">
        <f>นครพนม!F68</f>
        <v>686121.42</v>
      </c>
      <c r="K965" s="130">
        <f>นครพนม!AK68</f>
        <v>726022.47000000009</v>
      </c>
      <c r="L965" s="131">
        <f>นครพนม!AL68</f>
        <v>809660.3899999999</v>
      </c>
      <c r="M965" s="131">
        <f>นครพนม!AM68</f>
        <v>834026.83</v>
      </c>
      <c r="N965" s="126"/>
      <c r="O965" s="126"/>
      <c r="P965" s="126"/>
      <c r="Q965" s="118">
        <f t="shared" si="110"/>
        <v>-24366.440000000061</v>
      </c>
      <c r="R965" s="119">
        <f t="shared" si="111"/>
        <v>209.37687871735193</v>
      </c>
    </row>
    <row r="966" spans="1:18" x14ac:dyDescent="0.5">
      <c r="A966" s="125">
        <v>7</v>
      </c>
      <c r="B966" s="126" t="s">
        <v>238</v>
      </c>
      <c r="C966" s="126" t="s">
        <v>1145</v>
      </c>
      <c r="D966" s="126" t="s">
        <v>316</v>
      </c>
      <c r="E966" s="126" t="s">
        <v>1146</v>
      </c>
      <c r="F966" s="126" t="s">
        <v>360</v>
      </c>
      <c r="G966" s="127" t="s">
        <v>2051</v>
      </c>
      <c r="H966" s="128">
        <v>2282</v>
      </c>
      <c r="I966" s="125">
        <v>2</v>
      </c>
      <c r="J966" s="129">
        <f>นครพนม!F69</f>
        <v>545752.56000000006</v>
      </c>
      <c r="K966" s="130">
        <f>นครพนม!AK69</f>
        <v>690659.8600000001</v>
      </c>
      <c r="L966" s="131">
        <f>นครพนม!AL69</f>
        <v>424887.06</v>
      </c>
      <c r="M966" s="131">
        <f>นครพนม!AM69</f>
        <v>465115.11</v>
      </c>
      <c r="N966" s="126"/>
      <c r="O966" s="126"/>
      <c r="P966" s="126"/>
      <c r="Q966" s="118">
        <f t="shared" si="110"/>
        <v>-40228.049999999988</v>
      </c>
      <c r="R966" s="119">
        <f t="shared" si="111"/>
        <v>186.19064855390008</v>
      </c>
    </row>
    <row r="967" spans="1:18" x14ac:dyDescent="0.5">
      <c r="A967" s="125">
        <v>8</v>
      </c>
      <c r="B967" s="126" t="s">
        <v>238</v>
      </c>
      <c r="C967" s="126" t="s">
        <v>1145</v>
      </c>
      <c r="D967" s="126" t="s">
        <v>316</v>
      </c>
      <c r="E967" s="126" t="s">
        <v>1146</v>
      </c>
      <c r="F967" s="126" t="s">
        <v>360</v>
      </c>
      <c r="G967" s="127" t="s">
        <v>2052</v>
      </c>
      <c r="H967" s="128">
        <v>2718</v>
      </c>
      <c r="I967" s="125">
        <v>2</v>
      </c>
      <c r="J967" s="129">
        <f>นครพนม!F70</f>
        <v>585131</v>
      </c>
      <c r="K967" s="130">
        <f>นครพนม!AK70</f>
        <v>649588.16</v>
      </c>
      <c r="L967" s="131">
        <f>นครพนม!AL70</f>
        <v>675635.61</v>
      </c>
      <c r="M967" s="131">
        <f>นครพนม!AM70</f>
        <v>679098.67</v>
      </c>
      <c r="N967" s="126"/>
      <c r="O967" s="126"/>
      <c r="P967" s="126"/>
      <c r="Q967" s="118">
        <f t="shared" ref="Q967:Q1029" si="116">L967-M967</f>
        <v>-3463.0600000000559</v>
      </c>
      <c r="R967" s="119">
        <f t="shared" ref="R967:R1028" si="117">L967/H967</f>
        <v>248.57822295805738</v>
      </c>
    </row>
    <row r="968" spans="1:18" x14ac:dyDescent="0.5">
      <c r="A968" s="125">
        <v>9</v>
      </c>
      <c r="B968" s="126" t="s">
        <v>238</v>
      </c>
      <c r="C968" s="126" t="s">
        <v>1145</v>
      </c>
      <c r="D968" s="126" t="s">
        <v>316</v>
      </c>
      <c r="E968" s="126" t="s">
        <v>1146</v>
      </c>
      <c r="F968" s="126" t="s">
        <v>360</v>
      </c>
      <c r="G968" s="127" t="s">
        <v>2053</v>
      </c>
      <c r="H968" s="128">
        <v>4883</v>
      </c>
      <c r="I968" s="125">
        <v>4</v>
      </c>
      <c r="J968" s="129">
        <f>นครพนม!F71</f>
        <v>243848.17</v>
      </c>
      <c r="K968" s="130">
        <f>นครพนม!AK71</f>
        <v>275489.27</v>
      </c>
      <c r="L968" s="131">
        <f>นครพนม!AL71</f>
        <v>567644.25</v>
      </c>
      <c r="M968" s="131">
        <f>นครพนม!AM71</f>
        <v>655526.67000000004</v>
      </c>
      <c r="N968" s="126"/>
      <c r="O968" s="126"/>
      <c r="P968" s="126"/>
      <c r="Q968" s="118">
        <f t="shared" si="116"/>
        <v>-87882.420000000042</v>
      </c>
      <c r="R968" s="119">
        <f t="shared" si="117"/>
        <v>116.24907843538809</v>
      </c>
    </row>
    <row r="969" spans="1:18" x14ac:dyDescent="0.5">
      <c r="A969" s="125">
        <v>10</v>
      </c>
      <c r="B969" s="126" t="s">
        <v>238</v>
      </c>
      <c r="C969" s="126" t="s">
        <v>1145</v>
      </c>
      <c r="D969" s="126" t="s">
        <v>316</v>
      </c>
      <c r="E969" s="126" t="s">
        <v>1146</v>
      </c>
      <c r="F969" s="126" t="s">
        <v>360</v>
      </c>
      <c r="G969" s="127" t="s">
        <v>2054</v>
      </c>
      <c r="H969" s="128">
        <v>4275</v>
      </c>
      <c r="I969" s="125">
        <v>3</v>
      </c>
      <c r="J969" s="129">
        <f>นครพนม!F72</f>
        <v>452707.71</v>
      </c>
      <c r="K969" s="130">
        <f>นครพนม!AK72</f>
        <v>592944.76</v>
      </c>
      <c r="L969" s="131">
        <f>นครพนม!AL72</f>
        <v>805728.08000000007</v>
      </c>
      <c r="M969" s="131">
        <f>นครพนม!AM72</f>
        <v>757323.70000000007</v>
      </c>
      <c r="N969" s="126"/>
      <c r="O969" s="126"/>
      <c r="P969" s="126"/>
      <c r="Q969" s="118">
        <f t="shared" si="116"/>
        <v>48404.380000000005</v>
      </c>
      <c r="R969" s="119">
        <f t="shared" si="117"/>
        <v>188.47440467836259</v>
      </c>
    </row>
    <row r="970" spans="1:18" x14ac:dyDescent="0.5">
      <c r="A970" s="125">
        <v>11</v>
      </c>
      <c r="B970" s="126" t="s">
        <v>238</v>
      </c>
      <c r="C970" s="126" t="s">
        <v>1145</v>
      </c>
      <c r="D970" s="126" t="s">
        <v>316</v>
      </c>
      <c r="E970" s="126" t="s">
        <v>1146</v>
      </c>
      <c r="F970" s="126" t="s">
        <v>360</v>
      </c>
      <c r="G970" s="127" t="s">
        <v>2055</v>
      </c>
      <c r="H970" s="128">
        <v>3121</v>
      </c>
      <c r="I970" s="125">
        <v>3</v>
      </c>
      <c r="J970" s="129">
        <f>นครพนม!F73</f>
        <v>292730.63</v>
      </c>
      <c r="K970" s="130">
        <f>นครพนม!AK73</f>
        <v>320674.3</v>
      </c>
      <c r="L970" s="131">
        <f>นครพนม!AL73</f>
        <v>505937.97000000003</v>
      </c>
      <c r="M970" s="131">
        <f>นครพนม!AM73</f>
        <v>649996.75000000012</v>
      </c>
      <c r="N970" s="126"/>
      <c r="O970" s="126"/>
      <c r="P970" s="126"/>
      <c r="Q970" s="118">
        <f t="shared" si="116"/>
        <v>-144058.78000000009</v>
      </c>
      <c r="R970" s="119">
        <f t="shared" si="117"/>
        <v>162.10764818968281</v>
      </c>
    </row>
    <row r="971" spans="1:18" x14ac:dyDescent="0.5">
      <c r="A971" s="125">
        <v>12</v>
      </c>
      <c r="B971" s="126" t="s">
        <v>238</v>
      </c>
      <c r="C971" s="126" t="s">
        <v>1145</v>
      </c>
      <c r="D971" s="126" t="s">
        <v>316</v>
      </c>
      <c r="E971" s="126" t="s">
        <v>1146</v>
      </c>
      <c r="F971" s="126" t="s">
        <v>360</v>
      </c>
      <c r="G971" s="127" t="s">
        <v>2056</v>
      </c>
      <c r="H971" s="128">
        <v>1601</v>
      </c>
      <c r="I971" s="125">
        <v>2</v>
      </c>
      <c r="J971" s="129">
        <f>นครพนม!F74</f>
        <v>451608.14</v>
      </c>
      <c r="K971" s="130">
        <f>นครพนม!AK74</f>
        <v>451287.68</v>
      </c>
      <c r="L971" s="131">
        <f>นครพนม!AL74</f>
        <v>424925.49</v>
      </c>
      <c r="M971" s="131">
        <f>นครพนม!AM74</f>
        <v>455054.6</v>
      </c>
      <c r="N971" s="126"/>
      <c r="O971" s="126"/>
      <c r="P971" s="126"/>
      <c r="Q971" s="118">
        <f t="shared" si="116"/>
        <v>-30129.109999999986</v>
      </c>
      <c r="R971" s="119">
        <f t="shared" si="117"/>
        <v>265.41254840724548</v>
      </c>
    </row>
    <row r="972" spans="1:18" x14ac:dyDescent="0.5">
      <c r="A972" s="125">
        <v>13</v>
      </c>
      <c r="B972" s="126" t="s">
        <v>238</v>
      </c>
      <c r="C972" s="126" t="s">
        <v>1145</v>
      </c>
      <c r="D972" s="126" t="s">
        <v>316</v>
      </c>
      <c r="E972" s="126" t="s">
        <v>1146</v>
      </c>
      <c r="F972" s="126" t="s">
        <v>360</v>
      </c>
      <c r="G972" s="127" t="s">
        <v>2057</v>
      </c>
      <c r="H972" s="128">
        <v>4298</v>
      </c>
      <c r="I972" s="125">
        <v>3</v>
      </c>
      <c r="J972" s="129">
        <f>นครพนม!F75</f>
        <v>201150.94</v>
      </c>
      <c r="K972" s="130">
        <f>นครพนม!AK75</f>
        <v>255202.23</v>
      </c>
      <c r="L972" s="131">
        <f>นครพนม!AL75</f>
        <v>587158.02</v>
      </c>
      <c r="M972" s="131">
        <f>นครพนม!AM75</f>
        <v>593006.14</v>
      </c>
      <c r="N972" s="126"/>
      <c r="O972" s="126"/>
      <c r="P972" s="126"/>
      <c r="Q972" s="118">
        <f t="shared" si="116"/>
        <v>-5848.1199999999953</v>
      </c>
      <c r="R972" s="119">
        <f t="shared" si="117"/>
        <v>136.6119171707771</v>
      </c>
    </row>
    <row r="973" spans="1:18" x14ac:dyDescent="0.5">
      <c r="A973" s="125">
        <v>14</v>
      </c>
      <c r="B973" s="126" t="s">
        <v>238</v>
      </c>
      <c r="C973" s="126" t="s">
        <v>1145</v>
      </c>
      <c r="D973" s="126" t="s">
        <v>316</v>
      </c>
      <c r="E973" s="126" t="s">
        <v>1146</v>
      </c>
      <c r="F973" s="126" t="s">
        <v>360</v>
      </c>
      <c r="G973" s="127" t="s">
        <v>2058</v>
      </c>
      <c r="H973" s="128">
        <v>4211</v>
      </c>
      <c r="I973" s="125">
        <v>3</v>
      </c>
      <c r="J973" s="129">
        <f>นครพนม!F76</f>
        <v>395973.37</v>
      </c>
      <c r="K973" s="130">
        <f>นครพนม!AK76</f>
        <v>499422.43</v>
      </c>
      <c r="L973" s="131">
        <f>นครพนม!AL76</f>
        <v>418931.07</v>
      </c>
      <c r="M973" s="131">
        <f>นครพนม!AM76</f>
        <v>475530.01</v>
      </c>
      <c r="N973" s="126"/>
      <c r="O973" s="126"/>
      <c r="P973" s="126"/>
      <c r="Q973" s="118">
        <f t="shared" si="116"/>
        <v>-56598.94</v>
      </c>
      <c r="R973" s="119">
        <f t="shared" si="117"/>
        <v>99.484937069579672</v>
      </c>
    </row>
    <row r="974" spans="1:18" x14ac:dyDescent="0.5">
      <c r="A974" s="125">
        <v>15</v>
      </c>
      <c r="B974" s="126" t="s">
        <v>238</v>
      </c>
      <c r="C974" s="126" t="s">
        <v>1145</v>
      </c>
      <c r="D974" s="126" t="s">
        <v>316</v>
      </c>
      <c r="E974" s="126" t="s">
        <v>1146</v>
      </c>
      <c r="F974" s="126" t="s">
        <v>360</v>
      </c>
      <c r="G974" s="127" t="s">
        <v>2059</v>
      </c>
      <c r="H974" s="128">
        <v>3166</v>
      </c>
      <c r="I974" s="125">
        <v>3</v>
      </c>
      <c r="J974" s="129">
        <f>นครพนม!F77</f>
        <v>247173.76000000001</v>
      </c>
      <c r="K974" s="130">
        <f>นครพนม!AK77</f>
        <v>-21294.729999999981</v>
      </c>
      <c r="L974" s="131">
        <f>นครพนม!AL77</f>
        <v>557913.58000000007</v>
      </c>
      <c r="M974" s="131">
        <f>นครพนม!AM77</f>
        <v>521425.45</v>
      </c>
      <c r="N974" s="126"/>
      <c r="O974" s="126"/>
      <c r="P974" s="126"/>
      <c r="Q974" s="118">
        <f t="shared" si="116"/>
        <v>36488.130000000063</v>
      </c>
      <c r="R974" s="119">
        <f t="shared" si="117"/>
        <v>176.22033480732787</v>
      </c>
    </row>
    <row r="975" spans="1:18" x14ac:dyDescent="0.5">
      <c r="A975" s="125">
        <v>16</v>
      </c>
      <c r="B975" s="126" t="s">
        <v>238</v>
      </c>
      <c r="C975" s="126" t="s">
        <v>1145</v>
      </c>
      <c r="D975" s="126" t="s">
        <v>316</v>
      </c>
      <c r="E975" s="126" t="s">
        <v>1146</v>
      </c>
      <c r="F975" s="126" t="s">
        <v>360</v>
      </c>
      <c r="G975" s="127" t="s">
        <v>2060</v>
      </c>
      <c r="H975" s="128">
        <v>2186</v>
      </c>
      <c r="I975" s="125">
        <v>2</v>
      </c>
      <c r="J975" s="129">
        <f>นครพนม!F78</f>
        <v>464838.98</v>
      </c>
      <c r="K975" s="130">
        <f>นครพนม!AK78</f>
        <v>717405.88</v>
      </c>
      <c r="L975" s="131">
        <f>นครพนม!AL78</f>
        <v>325652.36</v>
      </c>
      <c r="M975" s="131">
        <f>นครพนม!AM78</f>
        <v>383647.74</v>
      </c>
      <c r="N975" s="126"/>
      <c r="O975" s="126"/>
      <c r="P975" s="126"/>
      <c r="Q975" s="118">
        <f t="shared" si="116"/>
        <v>-57995.380000000005</v>
      </c>
      <c r="R975" s="119">
        <f t="shared" si="117"/>
        <v>148.97180237877402</v>
      </c>
    </row>
    <row r="976" spans="1:18" s="140" customFormat="1" x14ac:dyDescent="0.5">
      <c r="A976" s="133">
        <v>5</v>
      </c>
      <c r="B976" s="134" t="s">
        <v>238</v>
      </c>
      <c r="C976" s="134"/>
      <c r="D976" s="134"/>
      <c r="E976" s="134" t="s">
        <v>257</v>
      </c>
      <c r="F976" s="134"/>
      <c r="G976" s="135" t="s">
        <v>1163</v>
      </c>
      <c r="H976" s="141">
        <f>SUM(H960:H974)</f>
        <v>47499</v>
      </c>
      <c r="I976" s="133"/>
      <c r="J976" s="137">
        <f>SUM(J960:J974)</f>
        <v>5400114.0999999996</v>
      </c>
      <c r="K976" s="137">
        <f t="shared" ref="K976:M976" si="118">SUM(K960:K974)</f>
        <v>6168412.5300000012</v>
      </c>
      <c r="L976" s="137">
        <f t="shared" si="118"/>
        <v>7873736.6099999994</v>
      </c>
      <c r="M976" s="137">
        <f t="shared" si="118"/>
        <v>8259306.1899999995</v>
      </c>
      <c r="N976" s="134">
        <v>15</v>
      </c>
      <c r="O976" s="134">
        <v>15</v>
      </c>
      <c r="P976" s="134">
        <f>N976-O976</f>
        <v>0</v>
      </c>
      <c r="Q976" s="138">
        <f t="shared" si="116"/>
        <v>-385569.58000000007</v>
      </c>
      <c r="R976" s="139">
        <f>L976/H976</f>
        <v>165.76636581822774</v>
      </c>
    </row>
    <row r="977" spans="1:18" x14ac:dyDescent="0.5">
      <c r="A977" s="125">
        <v>1</v>
      </c>
      <c r="B977" s="126" t="s">
        <v>238</v>
      </c>
      <c r="C977" s="126" t="s">
        <v>1164</v>
      </c>
      <c r="D977" s="126" t="s">
        <v>287</v>
      </c>
      <c r="E977" s="126" t="s">
        <v>1165</v>
      </c>
      <c r="F977" s="126" t="s">
        <v>390</v>
      </c>
      <c r="G977" s="127" t="s">
        <v>1166</v>
      </c>
      <c r="H977" s="128"/>
      <c r="I977" s="125"/>
      <c r="J977" s="129"/>
      <c r="K977" s="130"/>
      <c r="L977" s="131"/>
      <c r="M977" s="131"/>
      <c r="N977" s="126"/>
      <c r="O977" s="126"/>
      <c r="P977" s="126"/>
    </row>
    <row r="978" spans="1:18" x14ac:dyDescent="0.5">
      <c r="A978" s="125">
        <v>2</v>
      </c>
      <c r="B978" s="126" t="s">
        <v>238</v>
      </c>
      <c r="C978" s="126" t="s">
        <v>1164</v>
      </c>
      <c r="D978" s="126" t="s">
        <v>287</v>
      </c>
      <c r="E978" s="126" t="s">
        <v>1165</v>
      </c>
      <c r="F978" s="126" t="s">
        <v>360</v>
      </c>
      <c r="G978" s="127" t="s">
        <v>2061</v>
      </c>
      <c r="H978" s="128">
        <v>3311</v>
      </c>
      <c r="I978" s="125">
        <v>3</v>
      </c>
      <c r="J978" s="129">
        <f>นครพนม!F79</f>
        <v>278183.55</v>
      </c>
      <c r="K978" s="130">
        <f>นครพนม!AK79</f>
        <v>296829.32999999996</v>
      </c>
      <c r="L978" s="131">
        <f>นครพนม!AL79</f>
        <v>679879.66</v>
      </c>
      <c r="M978" s="131">
        <f>นครพนม!AM79</f>
        <v>645102.18000000005</v>
      </c>
      <c r="N978" s="126"/>
      <c r="O978" s="126"/>
      <c r="P978" s="126"/>
      <c r="Q978" s="118">
        <f t="shared" si="116"/>
        <v>34777.479999999981</v>
      </c>
      <c r="R978" s="119">
        <f t="shared" si="117"/>
        <v>205.33967381455756</v>
      </c>
    </row>
    <row r="979" spans="1:18" x14ac:dyDescent="0.5">
      <c r="A979" s="125">
        <v>3</v>
      </c>
      <c r="B979" s="126" t="s">
        <v>238</v>
      </c>
      <c r="C979" s="126" t="s">
        <v>1164</v>
      </c>
      <c r="D979" s="126" t="s">
        <v>287</v>
      </c>
      <c r="E979" s="126" t="s">
        <v>1165</v>
      </c>
      <c r="F979" s="126" t="s">
        <v>360</v>
      </c>
      <c r="G979" s="127" t="s">
        <v>2062</v>
      </c>
      <c r="H979" s="128">
        <v>2139</v>
      </c>
      <c r="I979" s="125">
        <v>2</v>
      </c>
      <c r="J979" s="129">
        <f>นครพนม!F80</f>
        <v>203327.19</v>
      </c>
      <c r="K979" s="130">
        <f>นครพนม!AK80</f>
        <v>234942.01</v>
      </c>
      <c r="L979" s="131">
        <f>นครพนม!AL80</f>
        <v>544462.69999999995</v>
      </c>
      <c r="M979" s="131">
        <f>นครพนม!AM80</f>
        <v>613866.07999999996</v>
      </c>
      <c r="N979" s="126"/>
      <c r="O979" s="126"/>
      <c r="P979" s="126"/>
      <c r="Q979" s="118">
        <f t="shared" si="116"/>
        <v>-69403.38</v>
      </c>
      <c r="R979" s="119">
        <f t="shared" si="117"/>
        <v>254.54076671341747</v>
      </c>
    </row>
    <row r="980" spans="1:18" x14ac:dyDescent="0.5">
      <c r="A980" s="125">
        <v>4</v>
      </c>
      <c r="B980" s="126" t="s">
        <v>238</v>
      </c>
      <c r="C980" s="126" t="s">
        <v>1164</v>
      </c>
      <c r="D980" s="126" t="s">
        <v>287</v>
      </c>
      <c r="E980" s="126" t="s">
        <v>1165</v>
      </c>
      <c r="F980" s="126" t="s">
        <v>360</v>
      </c>
      <c r="G980" s="127" t="s">
        <v>2063</v>
      </c>
      <c r="H980" s="128">
        <v>4074</v>
      </c>
      <c r="I980" s="125">
        <v>3</v>
      </c>
      <c r="J980" s="129">
        <f>นครพนม!F81</f>
        <v>733867.74</v>
      </c>
      <c r="K980" s="130">
        <f>นครพนม!AK81</f>
        <v>669478.74</v>
      </c>
      <c r="L980" s="131">
        <f>นครพนม!AL81</f>
        <v>867841.72</v>
      </c>
      <c r="M980" s="131">
        <f>นครพนม!AM81</f>
        <v>754666.89</v>
      </c>
      <c r="N980" s="126"/>
      <c r="O980" s="126"/>
      <c r="P980" s="126"/>
      <c r="Q980" s="118">
        <f t="shared" si="116"/>
        <v>113174.82999999996</v>
      </c>
      <c r="R980" s="119">
        <f t="shared" si="117"/>
        <v>213.01956799214531</v>
      </c>
    </row>
    <row r="981" spans="1:18" x14ac:dyDescent="0.5">
      <c r="A981" s="125">
        <v>5</v>
      </c>
      <c r="B981" s="126" t="s">
        <v>238</v>
      </c>
      <c r="C981" s="126" t="s">
        <v>1164</v>
      </c>
      <c r="D981" s="126" t="s">
        <v>287</v>
      </c>
      <c r="E981" s="126" t="s">
        <v>1165</v>
      </c>
      <c r="F981" s="126" t="s">
        <v>360</v>
      </c>
      <c r="G981" s="127" t="s">
        <v>2064</v>
      </c>
      <c r="H981" s="128">
        <v>2831</v>
      </c>
      <c r="I981" s="125">
        <v>2</v>
      </c>
      <c r="J981" s="129">
        <f>นครพนม!F82</f>
        <v>182593.68</v>
      </c>
      <c r="K981" s="130">
        <f>นครพนม!AK82</f>
        <v>135456.69999999998</v>
      </c>
      <c r="L981" s="131">
        <f>นครพนม!AL82</f>
        <v>606247.77</v>
      </c>
      <c r="M981" s="131">
        <f>นครพนม!AM82</f>
        <v>583010.85000000009</v>
      </c>
      <c r="N981" s="126"/>
      <c r="O981" s="126"/>
      <c r="P981" s="126"/>
      <c r="Q981" s="118">
        <f t="shared" si="116"/>
        <v>23236.919999999925</v>
      </c>
      <c r="R981" s="119">
        <f t="shared" si="117"/>
        <v>214.14615683504064</v>
      </c>
    </row>
    <row r="982" spans="1:18" x14ac:dyDescent="0.5">
      <c r="A982" s="125">
        <v>6</v>
      </c>
      <c r="B982" s="126" t="s">
        <v>238</v>
      </c>
      <c r="C982" s="126" t="s">
        <v>1164</v>
      </c>
      <c r="D982" s="126" t="s">
        <v>287</v>
      </c>
      <c r="E982" s="126" t="s">
        <v>1165</v>
      </c>
      <c r="F982" s="126" t="s">
        <v>360</v>
      </c>
      <c r="G982" s="127" t="s">
        <v>2065</v>
      </c>
      <c r="H982" s="128">
        <v>3099</v>
      </c>
      <c r="I982" s="125">
        <v>3</v>
      </c>
      <c r="J982" s="129">
        <f>นครพนม!F83</f>
        <v>417402.81</v>
      </c>
      <c r="K982" s="130">
        <f>นครพนม!AK83</f>
        <v>438464.06</v>
      </c>
      <c r="L982" s="131">
        <f>นครพนม!AL83</f>
        <v>859501.46</v>
      </c>
      <c r="M982" s="131">
        <f>นครพนม!AM83</f>
        <v>684519.42</v>
      </c>
      <c r="N982" s="126"/>
      <c r="O982" s="126"/>
      <c r="P982" s="126"/>
      <c r="Q982" s="118">
        <f t="shared" si="116"/>
        <v>174982.03999999992</v>
      </c>
      <c r="R982" s="119">
        <f t="shared" si="117"/>
        <v>277.34800258147789</v>
      </c>
    </row>
    <row r="983" spans="1:18" x14ac:dyDescent="0.5">
      <c r="A983" s="125">
        <v>7</v>
      </c>
      <c r="B983" s="126" t="s">
        <v>238</v>
      </c>
      <c r="C983" s="126" t="s">
        <v>1164</v>
      </c>
      <c r="D983" s="126" t="s">
        <v>287</v>
      </c>
      <c r="E983" s="126" t="s">
        <v>1165</v>
      </c>
      <c r="F983" s="126" t="s">
        <v>360</v>
      </c>
      <c r="G983" s="127" t="s">
        <v>2066</v>
      </c>
      <c r="H983" s="128">
        <v>1867</v>
      </c>
      <c r="I983" s="125">
        <v>2</v>
      </c>
      <c r="J983" s="129">
        <f>นครพนม!F84</f>
        <v>299469.3</v>
      </c>
      <c r="K983" s="130">
        <f>นครพนม!AK84</f>
        <v>317395.93</v>
      </c>
      <c r="L983" s="131">
        <f>นครพนม!AL84</f>
        <v>754850</v>
      </c>
      <c r="M983" s="131">
        <f>นครพนม!AM84</f>
        <v>587128.32999999996</v>
      </c>
      <c r="N983" s="126"/>
      <c r="O983" s="126"/>
      <c r="P983" s="126"/>
      <c r="Q983" s="118">
        <f t="shared" si="116"/>
        <v>167721.67000000004</v>
      </c>
      <c r="R983" s="119">
        <f t="shared" si="117"/>
        <v>404.31173004820567</v>
      </c>
    </row>
    <row r="984" spans="1:18" x14ac:dyDescent="0.5">
      <c r="A984" s="125">
        <v>8</v>
      </c>
      <c r="B984" s="126" t="s">
        <v>238</v>
      </c>
      <c r="C984" s="126" t="s">
        <v>1164</v>
      </c>
      <c r="D984" s="126" t="s">
        <v>287</v>
      </c>
      <c r="E984" s="126" t="s">
        <v>1165</v>
      </c>
      <c r="F984" s="126" t="s">
        <v>360</v>
      </c>
      <c r="G984" s="127" t="s">
        <v>2067</v>
      </c>
      <c r="H984" s="128">
        <v>2692</v>
      </c>
      <c r="I984" s="125">
        <v>2</v>
      </c>
      <c r="J984" s="129">
        <f>นครพนม!F85</f>
        <v>650566.05000000005</v>
      </c>
      <c r="K984" s="130">
        <f>นครพนม!AK85</f>
        <v>692169.44000000006</v>
      </c>
      <c r="L984" s="131">
        <f>นครพนม!AL85</f>
        <v>626659.38</v>
      </c>
      <c r="M984" s="131">
        <f>นครพนม!AM85</f>
        <v>633583.14</v>
      </c>
      <c r="N984" s="126"/>
      <c r="O984" s="126"/>
      <c r="P984" s="126"/>
      <c r="Q984" s="118">
        <f t="shared" si="116"/>
        <v>-6923.7600000000093</v>
      </c>
      <c r="R984" s="119">
        <f t="shared" si="117"/>
        <v>232.78580237741457</v>
      </c>
    </row>
    <row r="985" spans="1:18" x14ac:dyDescent="0.5">
      <c r="A985" s="125">
        <v>9</v>
      </c>
      <c r="B985" s="126" t="s">
        <v>238</v>
      </c>
      <c r="C985" s="126" t="s">
        <v>1164</v>
      </c>
      <c r="D985" s="126" t="s">
        <v>287</v>
      </c>
      <c r="E985" s="126" t="s">
        <v>1165</v>
      </c>
      <c r="F985" s="126" t="s">
        <v>360</v>
      </c>
      <c r="G985" s="127" t="s">
        <v>2068</v>
      </c>
      <c r="H985" s="128">
        <v>1950</v>
      </c>
      <c r="I985" s="125">
        <v>2</v>
      </c>
      <c r="J985" s="129">
        <f>นครพนม!F86</f>
        <v>26751.09</v>
      </c>
      <c r="K985" s="130">
        <f>นครพนม!AK86</f>
        <v>47122.86</v>
      </c>
      <c r="L985" s="131">
        <f>นครพนม!AL86</f>
        <v>583052.59</v>
      </c>
      <c r="M985" s="131">
        <f>นครพนม!AM86</f>
        <v>645106.11</v>
      </c>
      <c r="N985" s="126"/>
      <c r="O985" s="126"/>
      <c r="P985" s="126"/>
      <c r="Q985" s="118">
        <f t="shared" si="116"/>
        <v>-62053.520000000019</v>
      </c>
      <c r="R985" s="119">
        <f t="shared" si="117"/>
        <v>299.00132820512817</v>
      </c>
    </row>
    <row r="986" spans="1:18" x14ac:dyDescent="0.5">
      <c r="A986" s="125">
        <v>10</v>
      </c>
      <c r="B986" s="126" t="s">
        <v>238</v>
      </c>
      <c r="C986" s="126" t="s">
        <v>1164</v>
      </c>
      <c r="D986" s="126" t="s">
        <v>287</v>
      </c>
      <c r="E986" s="126" t="s">
        <v>1165</v>
      </c>
      <c r="F986" s="126" t="s">
        <v>360</v>
      </c>
      <c r="G986" s="127" t="s">
        <v>2069</v>
      </c>
      <c r="H986" s="128">
        <v>2898</v>
      </c>
      <c r="I986" s="125">
        <v>2</v>
      </c>
      <c r="J986" s="129">
        <f>นครพนม!F87</f>
        <v>817864.09</v>
      </c>
      <c r="K986" s="130">
        <f>นครพนม!AK87</f>
        <v>775438.2</v>
      </c>
      <c r="L986" s="131">
        <f>นครพนม!AL87</f>
        <v>887126.29</v>
      </c>
      <c r="M986" s="131">
        <f>นครพนม!AM87</f>
        <v>722158.54</v>
      </c>
      <c r="N986" s="126"/>
      <c r="O986" s="126"/>
      <c r="P986" s="126"/>
      <c r="Q986" s="118">
        <f t="shared" si="116"/>
        <v>164967.75</v>
      </c>
      <c r="R986" s="119">
        <f t="shared" si="117"/>
        <v>306.11673222912356</v>
      </c>
    </row>
    <row r="987" spans="1:18" s="203" customFormat="1" x14ac:dyDescent="0.5">
      <c r="A987" s="198">
        <v>11</v>
      </c>
      <c r="B987" s="199" t="s">
        <v>238</v>
      </c>
      <c r="C987" s="199" t="s">
        <v>1164</v>
      </c>
      <c r="D987" s="199" t="s">
        <v>287</v>
      </c>
      <c r="E987" s="199" t="s">
        <v>1165</v>
      </c>
      <c r="F987" s="199" t="s">
        <v>360</v>
      </c>
      <c r="G987" s="127" t="s">
        <v>2070</v>
      </c>
      <c r="H987" s="200">
        <v>1653</v>
      </c>
      <c r="I987" s="198">
        <v>2</v>
      </c>
      <c r="J987" s="129">
        <f>นครพนม!F88</f>
        <v>251394.93</v>
      </c>
      <c r="K987" s="130">
        <f>นครพนม!AK88</f>
        <v>238926.66999999998</v>
      </c>
      <c r="L987" s="131">
        <f>นครพนม!AL88</f>
        <v>753260.54</v>
      </c>
      <c r="M987" s="131">
        <f>นครพนม!AM88</f>
        <v>655728.29999999993</v>
      </c>
      <c r="N987" s="199"/>
      <c r="O987" s="199"/>
      <c r="P987" s="199"/>
      <c r="Q987" s="201">
        <f t="shared" si="116"/>
        <v>97532.240000000107</v>
      </c>
      <c r="R987" s="202">
        <f t="shared" si="117"/>
        <v>455.69300665456745</v>
      </c>
    </row>
    <row r="988" spans="1:18" s="140" customFormat="1" x14ac:dyDescent="0.5">
      <c r="A988" s="133">
        <v>6</v>
      </c>
      <c r="B988" s="134" t="s">
        <v>238</v>
      </c>
      <c r="C988" s="134"/>
      <c r="D988" s="134"/>
      <c r="E988" s="134" t="s">
        <v>257</v>
      </c>
      <c r="F988" s="134"/>
      <c r="G988" s="135" t="s">
        <v>1177</v>
      </c>
      <c r="H988" s="141">
        <f>SUM(H977:H987)</f>
        <v>26514</v>
      </c>
      <c r="I988" s="133"/>
      <c r="J988" s="137">
        <f>SUM(J977:J987)</f>
        <v>3861420.43</v>
      </c>
      <c r="K988" s="137">
        <f t="shared" ref="K988:M988" si="119">SUM(K977:K987)</f>
        <v>3846223.9399999995</v>
      </c>
      <c r="L988" s="137">
        <f t="shared" si="119"/>
        <v>7162882.1099999994</v>
      </c>
      <c r="M988" s="137">
        <f t="shared" si="119"/>
        <v>6524869.8399999999</v>
      </c>
      <c r="N988" s="134">
        <v>10</v>
      </c>
      <c r="O988" s="134">
        <v>10</v>
      </c>
      <c r="P988" s="134">
        <f>N988-O988</f>
        <v>0</v>
      </c>
      <c r="Q988" s="138">
        <f t="shared" si="116"/>
        <v>638012.26999999955</v>
      </c>
      <c r="R988" s="139">
        <f>L988/H988</f>
        <v>270.15471486761709</v>
      </c>
    </row>
    <row r="989" spans="1:18" x14ac:dyDescent="0.5">
      <c r="A989" s="125">
        <v>1</v>
      </c>
      <c r="B989" s="126" t="s">
        <v>238</v>
      </c>
      <c r="C989" s="126" t="s">
        <v>1178</v>
      </c>
      <c r="D989" s="126" t="s">
        <v>294</v>
      </c>
      <c r="E989" s="126" t="s">
        <v>1179</v>
      </c>
      <c r="F989" s="126" t="s">
        <v>390</v>
      </c>
      <c r="G989" s="127" t="s">
        <v>1180</v>
      </c>
      <c r="H989" s="128"/>
      <c r="I989" s="125"/>
      <c r="J989" s="129"/>
      <c r="K989" s="130"/>
      <c r="L989" s="131"/>
      <c r="M989" s="131"/>
      <c r="N989" s="126"/>
      <c r="O989" s="126"/>
      <c r="P989" s="126"/>
    </row>
    <row r="990" spans="1:18" x14ac:dyDescent="0.5">
      <c r="A990" s="125">
        <v>2</v>
      </c>
      <c r="B990" s="126" t="s">
        <v>238</v>
      </c>
      <c r="C990" s="126" t="s">
        <v>1178</v>
      </c>
      <c r="D990" s="126" t="s">
        <v>294</v>
      </c>
      <c r="E990" s="126" t="s">
        <v>1179</v>
      </c>
      <c r="F990" s="126" t="s">
        <v>360</v>
      </c>
      <c r="G990" s="127" t="s">
        <v>2071</v>
      </c>
      <c r="H990" s="128">
        <v>3711</v>
      </c>
      <c r="I990" s="125">
        <v>3</v>
      </c>
      <c r="J990" s="129">
        <f>นครพนม!F89</f>
        <v>421529.86</v>
      </c>
      <c r="K990" s="130">
        <f>นครพนม!AK89</f>
        <v>682977.21</v>
      </c>
      <c r="L990" s="131">
        <f>นครพนม!AL89</f>
        <v>732664</v>
      </c>
      <c r="M990" s="131">
        <f>นครพนม!AM89</f>
        <v>174623.75999999998</v>
      </c>
      <c r="N990" s="126"/>
      <c r="O990" s="126"/>
      <c r="P990" s="126"/>
      <c r="Q990" s="118">
        <f t="shared" si="116"/>
        <v>558040.24</v>
      </c>
      <c r="R990" s="119">
        <f t="shared" si="117"/>
        <v>197.43034222581514</v>
      </c>
    </row>
    <row r="991" spans="1:18" x14ac:dyDescent="0.5">
      <c r="A991" s="125">
        <v>3</v>
      </c>
      <c r="B991" s="126" t="s">
        <v>238</v>
      </c>
      <c r="C991" s="126" t="s">
        <v>1178</v>
      </c>
      <c r="D991" s="126" t="s">
        <v>294</v>
      </c>
      <c r="E991" s="126" t="s">
        <v>1179</v>
      </c>
      <c r="F991" s="126" t="s">
        <v>360</v>
      </c>
      <c r="G991" s="127" t="s">
        <v>2072</v>
      </c>
      <c r="H991" s="128">
        <v>1437</v>
      </c>
      <c r="I991" s="125">
        <v>1</v>
      </c>
      <c r="J991" s="129">
        <f>นครพนม!F90</f>
        <v>405037.88</v>
      </c>
      <c r="K991" s="130">
        <f>นครพนม!AK90</f>
        <v>409705.85000000003</v>
      </c>
      <c r="L991" s="131">
        <f>นครพนม!AL90</f>
        <v>497769.79</v>
      </c>
      <c r="M991" s="131">
        <f>นครพนม!AM90</f>
        <v>215011.5</v>
      </c>
      <c r="N991" s="126"/>
      <c r="O991" s="126"/>
      <c r="P991" s="126"/>
      <c r="Q991" s="118">
        <f t="shared" si="116"/>
        <v>282758.28999999998</v>
      </c>
      <c r="R991" s="119">
        <f t="shared" si="117"/>
        <v>346.39512178148919</v>
      </c>
    </row>
    <row r="992" spans="1:18" x14ac:dyDescent="0.5">
      <c r="A992" s="125">
        <v>4</v>
      </c>
      <c r="B992" s="126" t="s">
        <v>238</v>
      </c>
      <c r="C992" s="126" t="s">
        <v>1178</v>
      </c>
      <c r="D992" s="126" t="s">
        <v>294</v>
      </c>
      <c r="E992" s="126" t="s">
        <v>1179</v>
      </c>
      <c r="F992" s="126" t="s">
        <v>360</v>
      </c>
      <c r="G992" s="127" t="s">
        <v>2073</v>
      </c>
      <c r="H992" s="128">
        <v>3388</v>
      </c>
      <c r="I992" s="125">
        <v>3</v>
      </c>
      <c r="J992" s="129">
        <f>นครพนม!F91</f>
        <v>674811.96</v>
      </c>
      <c r="K992" s="130">
        <f>นครพนม!AK91</f>
        <v>751015.54999999993</v>
      </c>
      <c r="L992" s="131">
        <f>นครพนม!AL91</f>
        <v>1190255.06</v>
      </c>
      <c r="M992" s="131">
        <f>นครพนม!AM91</f>
        <v>659053.99</v>
      </c>
      <c r="N992" s="126"/>
      <c r="O992" s="126"/>
      <c r="P992" s="126"/>
      <c r="Q992" s="118">
        <f t="shared" si="116"/>
        <v>531201.07000000007</v>
      </c>
      <c r="R992" s="119">
        <f t="shared" si="117"/>
        <v>351.31495277449824</v>
      </c>
    </row>
    <row r="993" spans="1:18" x14ac:dyDescent="0.5">
      <c r="A993" s="125">
        <v>5</v>
      </c>
      <c r="B993" s="126" t="s">
        <v>238</v>
      </c>
      <c r="C993" s="126" t="s">
        <v>1178</v>
      </c>
      <c r="D993" s="126" t="s">
        <v>294</v>
      </c>
      <c r="E993" s="126" t="s">
        <v>1179</v>
      </c>
      <c r="F993" s="126" t="s">
        <v>360</v>
      </c>
      <c r="G993" s="127" t="s">
        <v>2074</v>
      </c>
      <c r="H993" s="128">
        <v>2340</v>
      </c>
      <c r="I993" s="125">
        <v>2</v>
      </c>
      <c r="J993" s="129">
        <f>นครพนม!F92</f>
        <v>539988.84</v>
      </c>
      <c r="K993" s="130">
        <f>นครพนม!AK92</f>
        <v>643534.89</v>
      </c>
      <c r="L993" s="131">
        <f>นครพนม!AL92</f>
        <v>730171.58</v>
      </c>
      <c r="M993" s="131">
        <f>นครพนม!AM92</f>
        <v>358221.52</v>
      </c>
      <c r="N993" s="126"/>
      <c r="O993" s="126"/>
      <c r="P993" s="126"/>
      <c r="Q993" s="118">
        <f t="shared" si="116"/>
        <v>371950.05999999994</v>
      </c>
      <c r="R993" s="119">
        <f t="shared" si="117"/>
        <v>312.03913675213676</v>
      </c>
    </row>
    <row r="994" spans="1:18" x14ac:dyDescent="0.5">
      <c r="A994" s="125">
        <v>6</v>
      </c>
      <c r="B994" s="126" t="s">
        <v>238</v>
      </c>
      <c r="C994" s="126" t="s">
        <v>1178</v>
      </c>
      <c r="D994" s="126" t="s">
        <v>294</v>
      </c>
      <c r="E994" s="126" t="s">
        <v>1179</v>
      </c>
      <c r="F994" s="126" t="s">
        <v>360</v>
      </c>
      <c r="G994" s="127" t="s">
        <v>2075</v>
      </c>
      <c r="H994" s="128">
        <v>2160</v>
      </c>
      <c r="I994" s="125">
        <v>2</v>
      </c>
      <c r="J994" s="129">
        <f>นครพนม!F93</f>
        <v>392602.14</v>
      </c>
      <c r="K994" s="130">
        <f>นครพนม!AK93</f>
        <v>426804.5</v>
      </c>
      <c r="L994" s="131">
        <f>นครพนม!AL93</f>
        <v>914098.38</v>
      </c>
      <c r="M994" s="131">
        <f>นครพนม!AM93</f>
        <v>537296.44000000006</v>
      </c>
      <c r="N994" s="126"/>
      <c r="O994" s="126"/>
      <c r="P994" s="126"/>
      <c r="Q994" s="118">
        <f t="shared" si="116"/>
        <v>376801.93999999994</v>
      </c>
      <c r="R994" s="119">
        <f t="shared" si="117"/>
        <v>423.19369444444447</v>
      </c>
    </row>
    <row r="995" spans="1:18" x14ac:dyDescent="0.5">
      <c r="A995" s="125">
        <v>7</v>
      </c>
      <c r="B995" s="126" t="s">
        <v>238</v>
      </c>
      <c r="C995" s="126" t="s">
        <v>1178</v>
      </c>
      <c r="D995" s="126" t="s">
        <v>294</v>
      </c>
      <c r="E995" s="126" t="s">
        <v>1179</v>
      </c>
      <c r="F995" s="126" t="s">
        <v>360</v>
      </c>
      <c r="G995" s="127" t="s">
        <v>2076</v>
      </c>
      <c r="H995" s="128">
        <v>1723</v>
      </c>
      <c r="I995" s="125">
        <v>2</v>
      </c>
      <c r="J995" s="129">
        <f>นครพนม!F94</f>
        <v>449826.32</v>
      </c>
      <c r="K995" s="130">
        <f>นครพนม!AK94</f>
        <v>493231.17</v>
      </c>
      <c r="L995" s="131">
        <f>นครพนม!AL94</f>
        <v>752900.3</v>
      </c>
      <c r="M995" s="131">
        <f>นครพนม!AM94</f>
        <v>294221.32</v>
      </c>
      <c r="N995" s="126"/>
      <c r="O995" s="126"/>
      <c r="P995" s="126"/>
      <c r="Q995" s="118">
        <f t="shared" si="116"/>
        <v>458678.98000000004</v>
      </c>
      <c r="R995" s="119">
        <f t="shared" si="117"/>
        <v>436.97057457922233</v>
      </c>
    </row>
    <row r="996" spans="1:18" x14ac:dyDescent="0.5">
      <c r="A996" s="125">
        <v>8</v>
      </c>
      <c r="B996" s="126" t="s">
        <v>238</v>
      </c>
      <c r="C996" s="126" t="s">
        <v>1178</v>
      </c>
      <c r="D996" s="126" t="s">
        <v>294</v>
      </c>
      <c r="E996" s="126" t="s">
        <v>1179</v>
      </c>
      <c r="F996" s="126" t="s">
        <v>360</v>
      </c>
      <c r="G996" s="127" t="s">
        <v>2077</v>
      </c>
      <c r="H996" s="128">
        <v>2675</v>
      </c>
      <c r="I996" s="125">
        <v>2</v>
      </c>
      <c r="J996" s="129">
        <f>นครพนม!F95</f>
        <v>1391232.16</v>
      </c>
      <c r="K996" s="130">
        <f>นครพนม!AK95</f>
        <v>1411434.28</v>
      </c>
      <c r="L996" s="131">
        <f>นครพนม!AL95</f>
        <v>1682433.14</v>
      </c>
      <c r="M996" s="131">
        <f>นครพนม!AM95</f>
        <v>579560.47000000009</v>
      </c>
      <c r="N996" s="126"/>
      <c r="O996" s="126"/>
      <c r="P996" s="126"/>
      <c r="Q996" s="118">
        <f t="shared" si="116"/>
        <v>1102872.67</v>
      </c>
      <c r="R996" s="119">
        <f t="shared" si="117"/>
        <v>628.94696822429898</v>
      </c>
    </row>
    <row r="997" spans="1:18" x14ac:dyDescent="0.5">
      <c r="A997" s="125">
        <v>9</v>
      </c>
      <c r="B997" s="126" t="s">
        <v>238</v>
      </c>
      <c r="C997" s="126" t="s">
        <v>1178</v>
      </c>
      <c r="D997" s="126" t="s">
        <v>294</v>
      </c>
      <c r="E997" s="126" t="s">
        <v>1179</v>
      </c>
      <c r="F997" s="126" t="s">
        <v>360</v>
      </c>
      <c r="G997" s="127" t="s">
        <v>2078</v>
      </c>
      <c r="H997" s="128">
        <v>1715</v>
      </c>
      <c r="I997" s="125">
        <v>2</v>
      </c>
      <c r="J997" s="129">
        <f>นครพนม!F96</f>
        <v>431748.7</v>
      </c>
      <c r="K997" s="130">
        <f>นครพนม!AK96</f>
        <v>528025.56000000006</v>
      </c>
      <c r="L997" s="131">
        <f>นครพนม!AL96</f>
        <v>908575.61</v>
      </c>
      <c r="M997" s="131">
        <f>นครพนม!AM96</f>
        <v>465496.64999999997</v>
      </c>
      <c r="N997" s="126"/>
      <c r="O997" s="126"/>
      <c r="P997" s="126"/>
      <c r="Q997" s="118">
        <f t="shared" si="116"/>
        <v>443078.96</v>
      </c>
      <c r="R997" s="119">
        <f t="shared" si="117"/>
        <v>529.78169679300288</v>
      </c>
    </row>
    <row r="998" spans="1:18" x14ac:dyDescent="0.5">
      <c r="A998" s="125">
        <v>10</v>
      </c>
      <c r="B998" s="126" t="s">
        <v>238</v>
      </c>
      <c r="C998" s="126" t="s">
        <v>1178</v>
      </c>
      <c r="D998" s="126" t="s">
        <v>294</v>
      </c>
      <c r="E998" s="126" t="s">
        <v>1179</v>
      </c>
      <c r="F998" s="126" t="s">
        <v>360</v>
      </c>
      <c r="G998" s="127" t="s">
        <v>2079</v>
      </c>
      <c r="H998" s="128">
        <v>3187</v>
      </c>
      <c r="I998" s="125">
        <v>3</v>
      </c>
      <c r="J998" s="129">
        <f>นครพนม!F97</f>
        <v>450019.96</v>
      </c>
      <c r="K998" s="130">
        <f>นครพนม!AK97</f>
        <v>668618.55000000005</v>
      </c>
      <c r="L998" s="131">
        <f>นครพนม!AL97</f>
        <v>910142</v>
      </c>
      <c r="M998" s="131">
        <f>นครพนม!AM97</f>
        <v>411138.27</v>
      </c>
      <c r="N998" s="126"/>
      <c r="O998" s="126"/>
      <c r="P998" s="126"/>
      <c r="Q998" s="118">
        <f t="shared" si="116"/>
        <v>499003.73</v>
      </c>
      <c r="R998" s="119">
        <f t="shared" si="117"/>
        <v>285.57954188892376</v>
      </c>
    </row>
    <row r="999" spans="1:18" x14ac:dyDescent="0.5">
      <c r="A999" s="125">
        <v>11</v>
      </c>
      <c r="B999" s="126" t="s">
        <v>238</v>
      </c>
      <c r="C999" s="126" t="s">
        <v>1178</v>
      </c>
      <c r="D999" s="126" t="s">
        <v>294</v>
      </c>
      <c r="E999" s="126" t="s">
        <v>1179</v>
      </c>
      <c r="F999" s="126" t="s">
        <v>360</v>
      </c>
      <c r="G999" s="127" t="s">
        <v>2080</v>
      </c>
      <c r="H999" s="128">
        <v>2867</v>
      </c>
      <c r="I999" s="125">
        <v>2</v>
      </c>
      <c r="J999" s="129">
        <f>นครพนม!F98</f>
        <v>385636.33</v>
      </c>
      <c r="K999" s="130">
        <f>นครพนม!AK98</f>
        <v>427188.62</v>
      </c>
      <c r="L999" s="131">
        <f>นครพนม!AL98</f>
        <v>964123.76</v>
      </c>
      <c r="M999" s="131">
        <f>นครพนม!AM98</f>
        <v>486197.93</v>
      </c>
      <c r="N999" s="126"/>
      <c r="O999" s="126"/>
      <c r="P999" s="126"/>
      <c r="Q999" s="118">
        <f t="shared" si="116"/>
        <v>477925.83</v>
      </c>
      <c r="R999" s="119">
        <f t="shared" si="117"/>
        <v>336.283139169864</v>
      </c>
    </row>
    <row r="1000" spans="1:18" x14ac:dyDescent="0.5">
      <c r="A1000" s="125">
        <v>12</v>
      </c>
      <c r="B1000" s="126" t="s">
        <v>238</v>
      </c>
      <c r="C1000" s="126" t="s">
        <v>1178</v>
      </c>
      <c r="D1000" s="126" t="s">
        <v>294</v>
      </c>
      <c r="E1000" s="126" t="s">
        <v>1179</v>
      </c>
      <c r="F1000" s="126" t="s">
        <v>360</v>
      </c>
      <c r="G1000" s="127" t="s">
        <v>2081</v>
      </c>
      <c r="H1000" s="128">
        <v>3076</v>
      </c>
      <c r="I1000" s="125">
        <v>3</v>
      </c>
      <c r="J1000" s="129">
        <f>นครพนม!F99</f>
        <v>551703.4</v>
      </c>
      <c r="K1000" s="130">
        <f>นครพนม!AK99</f>
        <v>868898.88</v>
      </c>
      <c r="L1000" s="131">
        <f>นครพนม!AL99</f>
        <v>1049949.83</v>
      </c>
      <c r="M1000" s="131">
        <f>นครพนม!AM99</f>
        <v>634583.94999999995</v>
      </c>
      <c r="N1000" s="126"/>
      <c r="O1000" s="126"/>
      <c r="P1000" s="126"/>
      <c r="Q1000" s="118">
        <f t="shared" si="116"/>
        <v>415365.88000000012</v>
      </c>
      <c r="R1000" s="119">
        <f t="shared" si="117"/>
        <v>341.33609557867362</v>
      </c>
    </row>
    <row r="1001" spans="1:18" x14ac:dyDescent="0.5">
      <c r="A1001" s="125">
        <v>13</v>
      </c>
      <c r="B1001" s="126" t="s">
        <v>238</v>
      </c>
      <c r="C1001" s="126" t="s">
        <v>1178</v>
      </c>
      <c r="D1001" s="126" t="s">
        <v>294</v>
      </c>
      <c r="E1001" s="126" t="s">
        <v>1179</v>
      </c>
      <c r="F1001" s="126" t="s">
        <v>360</v>
      </c>
      <c r="G1001" s="127" t="s">
        <v>2082</v>
      </c>
      <c r="H1001" s="128">
        <v>2086</v>
      </c>
      <c r="I1001" s="125">
        <v>2</v>
      </c>
      <c r="J1001" s="129">
        <f>นครพนม!F100</f>
        <v>599974.81999999995</v>
      </c>
      <c r="K1001" s="130">
        <f>นครพนม!AK100</f>
        <v>650102.5199999999</v>
      </c>
      <c r="L1001" s="131">
        <f>นครพนม!AL100</f>
        <v>1157163.82</v>
      </c>
      <c r="M1001" s="131">
        <f>นครพนม!AM100</f>
        <v>496456.11</v>
      </c>
      <c r="N1001" s="126"/>
      <c r="O1001" s="126"/>
      <c r="P1001" s="126"/>
      <c r="Q1001" s="118">
        <f t="shared" si="116"/>
        <v>660707.71000000008</v>
      </c>
      <c r="R1001" s="119">
        <f t="shared" si="117"/>
        <v>554.72858101629913</v>
      </c>
    </row>
    <row r="1002" spans="1:18" x14ac:dyDescent="0.5">
      <c r="A1002" s="125">
        <v>14</v>
      </c>
      <c r="B1002" s="126" t="s">
        <v>238</v>
      </c>
      <c r="C1002" s="126" t="s">
        <v>1178</v>
      </c>
      <c r="D1002" s="126" t="s">
        <v>294</v>
      </c>
      <c r="E1002" s="126" t="s">
        <v>1179</v>
      </c>
      <c r="F1002" s="126" t="s">
        <v>360</v>
      </c>
      <c r="G1002" s="127" t="s">
        <v>2083</v>
      </c>
      <c r="H1002" s="128">
        <v>1893</v>
      </c>
      <c r="I1002" s="125">
        <v>2</v>
      </c>
      <c r="J1002" s="129">
        <f>นครพนม!F101</f>
        <v>369520.16</v>
      </c>
      <c r="K1002" s="130">
        <f>นครพนม!AK101</f>
        <v>1257110.71</v>
      </c>
      <c r="L1002" s="131">
        <f>นครพนม!AL101</f>
        <v>813946.51</v>
      </c>
      <c r="M1002" s="131">
        <f>นครพนม!AM101</f>
        <v>613237.37</v>
      </c>
      <c r="N1002" s="126"/>
      <c r="O1002" s="126"/>
      <c r="P1002" s="126"/>
      <c r="Q1002" s="118">
        <f t="shared" si="116"/>
        <v>200709.14</v>
      </c>
      <c r="R1002" s="119">
        <f t="shared" si="117"/>
        <v>429.97702588483889</v>
      </c>
    </row>
    <row r="1003" spans="1:18" x14ac:dyDescent="0.5">
      <c r="A1003" s="125">
        <v>15</v>
      </c>
      <c r="B1003" s="126" t="s">
        <v>238</v>
      </c>
      <c r="C1003" s="126" t="s">
        <v>1178</v>
      </c>
      <c r="D1003" s="126" t="s">
        <v>294</v>
      </c>
      <c r="E1003" s="126" t="s">
        <v>1179</v>
      </c>
      <c r="F1003" s="126" t="s">
        <v>360</v>
      </c>
      <c r="G1003" s="127" t="s">
        <v>2084</v>
      </c>
      <c r="H1003" s="128">
        <v>2677</v>
      </c>
      <c r="I1003" s="125">
        <v>2</v>
      </c>
      <c r="J1003" s="129">
        <f>นครพนม!F102</f>
        <v>402995.29</v>
      </c>
      <c r="K1003" s="130">
        <f>นครพนม!AK102</f>
        <v>491638.76</v>
      </c>
      <c r="L1003" s="131">
        <f>นครพนม!AL102</f>
        <v>936913.59000000008</v>
      </c>
      <c r="M1003" s="131">
        <f>นครพนม!AM102</f>
        <v>612906.46</v>
      </c>
      <c r="N1003" s="126"/>
      <c r="O1003" s="126"/>
      <c r="P1003" s="126"/>
      <c r="Q1003" s="118">
        <f t="shared" si="116"/>
        <v>324007.13000000012</v>
      </c>
      <c r="R1003" s="119">
        <f t="shared" si="117"/>
        <v>349.98639895405307</v>
      </c>
    </row>
    <row r="1004" spans="1:18" x14ac:dyDescent="0.5">
      <c r="A1004" s="125">
        <v>16</v>
      </c>
      <c r="B1004" s="126" t="s">
        <v>238</v>
      </c>
      <c r="C1004" s="126" t="s">
        <v>1178</v>
      </c>
      <c r="D1004" s="126" t="s">
        <v>294</v>
      </c>
      <c r="E1004" s="126" t="s">
        <v>1179</v>
      </c>
      <c r="F1004" s="126" t="s">
        <v>360</v>
      </c>
      <c r="G1004" s="127" t="s">
        <v>2085</v>
      </c>
      <c r="H1004" s="128">
        <v>2827</v>
      </c>
      <c r="I1004" s="125">
        <v>2</v>
      </c>
      <c r="J1004" s="129">
        <f>นครพนม!F103</f>
        <v>717011.67</v>
      </c>
      <c r="K1004" s="130">
        <f>นครพนม!AK103</f>
        <v>744299.07000000007</v>
      </c>
      <c r="L1004" s="131">
        <f>นครพนม!AL103</f>
        <v>996137.56</v>
      </c>
      <c r="M1004" s="131">
        <f>นครพนม!AM103</f>
        <v>574679.9</v>
      </c>
      <c r="N1004" s="126"/>
      <c r="O1004" s="126"/>
      <c r="P1004" s="126"/>
      <c r="Q1004" s="118">
        <f t="shared" si="116"/>
        <v>421457.66000000003</v>
      </c>
      <c r="R1004" s="119">
        <f t="shared" si="117"/>
        <v>352.36560311284046</v>
      </c>
    </row>
    <row r="1005" spans="1:18" x14ac:dyDescent="0.5">
      <c r="A1005" s="125">
        <v>17</v>
      </c>
      <c r="B1005" s="126" t="s">
        <v>238</v>
      </c>
      <c r="C1005" s="126" t="s">
        <v>1178</v>
      </c>
      <c r="D1005" s="126" t="s">
        <v>294</v>
      </c>
      <c r="E1005" s="126" t="s">
        <v>1179</v>
      </c>
      <c r="F1005" s="126" t="s">
        <v>360</v>
      </c>
      <c r="G1005" s="127" t="s">
        <v>2086</v>
      </c>
      <c r="H1005" s="128">
        <v>3372</v>
      </c>
      <c r="I1005" s="125">
        <v>3</v>
      </c>
      <c r="J1005" s="129">
        <f>นครพนม!F104</f>
        <v>613739.46</v>
      </c>
      <c r="K1005" s="130">
        <f>นครพนม!AK104</f>
        <v>694682.30999999994</v>
      </c>
      <c r="L1005" s="131">
        <f>นครพนม!AL104</f>
        <v>836893</v>
      </c>
      <c r="M1005" s="131">
        <f>นครพนม!AM104</f>
        <v>363381</v>
      </c>
      <c r="N1005" s="126"/>
      <c r="O1005" s="126"/>
      <c r="P1005" s="126"/>
      <c r="Q1005" s="118">
        <f t="shared" si="116"/>
        <v>473512</v>
      </c>
      <c r="R1005" s="119">
        <f t="shared" si="117"/>
        <v>248.18890865954924</v>
      </c>
    </row>
    <row r="1006" spans="1:18" x14ac:dyDescent="0.5">
      <c r="A1006" s="125">
        <v>18</v>
      </c>
      <c r="B1006" s="126" t="s">
        <v>238</v>
      </c>
      <c r="C1006" s="126" t="s">
        <v>1178</v>
      </c>
      <c r="D1006" s="126" t="s">
        <v>294</v>
      </c>
      <c r="E1006" s="126" t="s">
        <v>1179</v>
      </c>
      <c r="F1006" s="126" t="s">
        <v>360</v>
      </c>
      <c r="G1006" s="127" t="s">
        <v>2087</v>
      </c>
      <c r="H1006" s="128">
        <v>1747</v>
      </c>
      <c r="I1006" s="125">
        <v>2</v>
      </c>
      <c r="J1006" s="129">
        <f>นครพนม!F105</f>
        <v>593506.17000000004</v>
      </c>
      <c r="K1006" s="130">
        <f>นครพนม!AK105</f>
        <v>630550.33000000007</v>
      </c>
      <c r="L1006" s="131">
        <f>นครพนม!AL105</f>
        <v>1021571</v>
      </c>
      <c r="M1006" s="131">
        <f>นครพนม!AM105</f>
        <v>580275.25</v>
      </c>
      <c r="N1006" s="126"/>
      <c r="O1006" s="126"/>
      <c r="P1006" s="126"/>
      <c r="Q1006" s="118">
        <f t="shared" si="116"/>
        <v>441295.75</v>
      </c>
      <c r="R1006" s="119">
        <f t="shared" si="117"/>
        <v>584.75729822552944</v>
      </c>
    </row>
    <row r="1007" spans="1:18" x14ac:dyDescent="0.5">
      <c r="A1007" s="125">
        <v>19</v>
      </c>
      <c r="B1007" s="126" t="s">
        <v>238</v>
      </c>
      <c r="C1007" s="126" t="s">
        <v>1178</v>
      </c>
      <c r="D1007" s="126" t="s">
        <v>294</v>
      </c>
      <c r="E1007" s="126" t="s">
        <v>1179</v>
      </c>
      <c r="F1007" s="126" t="s">
        <v>360</v>
      </c>
      <c r="G1007" s="127" t="s">
        <v>2088</v>
      </c>
      <c r="H1007" s="128">
        <v>2607</v>
      </c>
      <c r="I1007" s="125">
        <v>2</v>
      </c>
      <c r="J1007" s="129">
        <f>นครพนม!F106</f>
        <v>430556.91</v>
      </c>
      <c r="K1007" s="130">
        <f>นครพนม!AK106</f>
        <v>434244.79</v>
      </c>
      <c r="L1007" s="131">
        <f>นครพนม!AL106</f>
        <v>889161</v>
      </c>
      <c r="M1007" s="131">
        <f>นครพนม!AM106</f>
        <v>508931.66000000003</v>
      </c>
      <c r="N1007" s="126"/>
      <c r="O1007" s="126"/>
      <c r="P1007" s="126"/>
      <c r="Q1007" s="118">
        <f t="shared" si="116"/>
        <v>380229.33999999997</v>
      </c>
      <c r="R1007" s="119">
        <f t="shared" si="117"/>
        <v>341.06674338319908</v>
      </c>
    </row>
    <row r="1008" spans="1:18" x14ac:dyDescent="0.5">
      <c r="A1008" s="125">
        <v>20</v>
      </c>
      <c r="B1008" s="126" t="s">
        <v>238</v>
      </c>
      <c r="C1008" s="126" t="s">
        <v>1178</v>
      </c>
      <c r="D1008" s="126" t="s">
        <v>294</v>
      </c>
      <c r="E1008" s="126" t="s">
        <v>1179</v>
      </c>
      <c r="F1008" s="126" t="s">
        <v>360</v>
      </c>
      <c r="G1008" s="127" t="s">
        <v>2089</v>
      </c>
      <c r="H1008" s="128">
        <v>2124</v>
      </c>
      <c r="I1008" s="125">
        <v>2</v>
      </c>
      <c r="J1008" s="129">
        <f>นครพนม!F107</f>
        <v>858109.57</v>
      </c>
      <c r="K1008" s="130">
        <f>นครพนม!AK107</f>
        <v>936712.79999999993</v>
      </c>
      <c r="L1008" s="131">
        <f>นครพนม!AL107</f>
        <v>1200986.8199999998</v>
      </c>
      <c r="M1008" s="131">
        <f>นครพนม!AM107</f>
        <v>446410.16000000003</v>
      </c>
      <c r="N1008" s="126"/>
      <c r="O1008" s="126"/>
      <c r="P1008" s="126"/>
      <c r="Q1008" s="118">
        <f t="shared" si="116"/>
        <v>754576.6599999998</v>
      </c>
      <c r="R1008" s="119">
        <f t="shared" si="117"/>
        <v>565.43635593220336</v>
      </c>
    </row>
    <row r="1009" spans="1:18" s="140" customFormat="1" x14ac:dyDescent="0.5">
      <c r="A1009" s="133">
        <v>7</v>
      </c>
      <c r="B1009" s="134" t="s">
        <v>238</v>
      </c>
      <c r="C1009" s="134"/>
      <c r="D1009" s="134"/>
      <c r="E1009" s="204" t="s">
        <v>257</v>
      </c>
      <c r="F1009" s="204"/>
      <c r="G1009" s="205" t="s">
        <v>1200</v>
      </c>
      <c r="H1009" s="141">
        <f>SUM(H989:H1008)</f>
        <v>47612</v>
      </c>
      <c r="I1009" s="133"/>
      <c r="J1009" s="137">
        <f>SUM(J989:J1008)</f>
        <v>10679551.600000001</v>
      </c>
      <c r="K1009" s="137">
        <f t="shared" ref="K1009:M1009" si="120">SUM(K989:K1008)</f>
        <v>13150776.35</v>
      </c>
      <c r="L1009" s="137">
        <f t="shared" si="120"/>
        <v>18185856.75</v>
      </c>
      <c r="M1009" s="137">
        <f t="shared" si="120"/>
        <v>9011683.7100000009</v>
      </c>
      <c r="N1009" s="134">
        <v>19</v>
      </c>
      <c r="O1009" s="134">
        <v>19</v>
      </c>
      <c r="P1009" s="134">
        <f>N1009-O1009</f>
        <v>0</v>
      </c>
      <c r="Q1009" s="138">
        <f t="shared" si="116"/>
        <v>9174173.0399999991</v>
      </c>
      <c r="R1009" s="139">
        <f>L1009/H1009</f>
        <v>381.95952175922037</v>
      </c>
    </row>
    <row r="1010" spans="1:18" x14ac:dyDescent="0.5">
      <c r="A1010" s="125">
        <v>1</v>
      </c>
      <c r="B1010" s="126" t="s">
        <v>238</v>
      </c>
      <c r="C1010" s="126" t="s">
        <v>1201</v>
      </c>
      <c r="D1010" s="126" t="s">
        <v>301</v>
      </c>
      <c r="E1010" s="126" t="s">
        <v>1202</v>
      </c>
      <c r="F1010" s="126" t="s">
        <v>390</v>
      </c>
      <c r="G1010" s="127" t="s">
        <v>1203</v>
      </c>
      <c r="H1010" s="128"/>
      <c r="I1010" s="125"/>
      <c r="J1010" s="129"/>
      <c r="K1010" s="130"/>
      <c r="L1010" s="131"/>
      <c r="M1010" s="131"/>
      <c r="N1010" s="126"/>
      <c r="O1010" s="126"/>
      <c r="P1010" s="126"/>
    </row>
    <row r="1011" spans="1:18" x14ac:dyDescent="0.5">
      <c r="A1011" s="125">
        <v>2</v>
      </c>
      <c r="B1011" s="126" t="s">
        <v>238</v>
      </c>
      <c r="C1011" s="126" t="s">
        <v>1201</v>
      </c>
      <c r="D1011" s="126" t="s">
        <v>301</v>
      </c>
      <c r="E1011" s="126" t="s">
        <v>1202</v>
      </c>
      <c r="F1011" s="126" t="s">
        <v>360</v>
      </c>
      <c r="G1011" s="127" t="s">
        <v>2090</v>
      </c>
      <c r="H1011" s="128">
        <v>2908</v>
      </c>
      <c r="I1011" s="125">
        <v>2</v>
      </c>
      <c r="J1011" s="129">
        <f>นครพนม!F108</f>
        <v>391476.32</v>
      </c>
      <c r="K1011" s="130">
        <f>นครพนม!AK108</f>
        <v>406032.5</v>
      </c>
      <c r="L1011" s="131">
        <f>นครพนม!AL108</f>
        <v>719189.39</v>
      </c>
      <c r="M1011" s="131">
        <f>นครพนม!AM108</f>
        <v>522146.95</v>
      </c>
      <c r="N1011" s="126"/>
      <c r="O1011" s="126"/>
      <c r="P1011" s="126"/>
      <c r="Q1011" s="118">
        <f t="shared" si="116"/>
        <v>197042.44</v>
      </c>
      <c r="R1011" s="119">
        <f t="shared" si="117"/>
        <v>247.31409559834938</v>
      </c>
    </row>
    <row r="1012" spans="1:18" x14ac:dyDescent="0.5">
      <c r="A1012" s="125">
        <v>3</v>
      </c>
      <c r="B1012" s="126" t="s">
        <v>238</v>
      </c>
      <c r="C1012" s="126" t="s">
        <v>1201</v>
      </c>
      <c r="D1012" s="126" t="s">
        <v>301</v>
      </c>
      <c r="E1012" s="126" t="s">
        <v>1202</v>
      </c>
      <c r="F1012" s="126" t="s">
        <v>360</v>
      </c>
      <c r="G1012" s="127" t="s">
        <v>2091</v>
      </c>
      <c r="H1012" s="128">
        <v>2944</v>
      </c>
      <c r="I1012" s="125">
        <v>2</v>
      </c>
      <c r="J1012" s="129">
        <f>นครพนม!F109</f>
        <v>631346.35</v>
      </c>
      <c r="K1012" s="130">
        <f>นครพนม!AK109</f>
        <v>611792.84</v>
      </c>
      <c r="L1012" s="131">
        <f>นครพนม!AL109</f>
        <v>569518.08000000007</v>
      </c>
      <c r="M1012" s="131">
        <f>นครพนม!AM109</f>
        <v>526829.47</v>
      </c>
      <c r="N1012" s="126"/>
      <c r="O1012" s="126"/>
      <c r="P1012" s="126"/>
      <c r="Q1012" s="118">
        <f t="shared" si="116"/>
        <v>42688.610000000102</v>
      </c>
      <c r="R1012" s="119">
        <f t="shared" si="117"/>
        <v>193.45043478260871</v>
      </c>
    </row>
    <row r="1013" spans="1:18" x14ac:dyDescent="0.5">
      <c r="A1013" s="125">
        <v>4</v>
      </c>
      <c r="B1013" s="126" t="s">
        <v>238</v>
      </c>
      <c r="C1013" s="126" t="s">
        <v>1201</v>
      </c>
      <c r="D1013" s="126" t="s">
        <v>301</v>
      </c>
      <c r="E1013" s="126" t="s">
        <v>1202</v>
      </c>
      <c r="F1013" s="126" t="s">
        <v>360</v>
      </c>
      <c r="G1013" s="127" t="s">
        <v>2092</v>
      </c>
      <c r="H1013" s="128">
        <v>4209</v>
      </c>
      <c r="I1013" s="125">
        <v>3</v>
      </c>
      <c r="J1013" s="129">
        <f>นครพนม!F110</f>
        <v>147274.03</v>
      </c>
      <c r="K1013" s="130">
        <f>นครพนม!AK110</f>
        <v>137634.54999999999</v>
      </c>
      <c r="L1013" s="131">
        <f>นครพนม!AL110</f>
        <v>620353.4</v>
      </c>
      <c r="M1013" s="131">
        <f>นครพนม!AM110</f>
        <v>631932.56999999995</v>
      </c>
      <c r="N1013" s="126"/>
      <c r="O1013" s="126"/>
      <c r="P1013" s="126"/>
      <c r="Q1013" s="118">
        <f t="shared" si="116"/>
        <v>-11579.169999999925</v>
      </c>
      <c r="R1013" s="119">
        <f t="shared" si="117"/>
        <v>147.38736041815159</v>
      </c>
    </row>
    <row r="1014" spans="1:18" x14ac:dyDescent="0.5">
      <c r="A1014" s="125">
        <v>5</v>
      </c>
      <c r="B1014" s="126" t="s">
        <v>238</v>
      </c>
      <c r="C1014" s="126" t="s">
        <v>1201</v>
      </c>
      <c r="D1014" s="126" t="s">
        <v>301</v>
      </c>
      <c r="E1014" s="126" t="s">
        <v>1202</v>
      </c>
      <c r="F1014" s="126" t="s">
        <v>360</v>
      </c>
      <c r="G1014" s="127" t="s">
        <v>2093</v>
      </c>
      <c r="H1014" s="128">
        <v>4669</v>
      </c>
      <c r="I1014" s="125">
        <v>4</v>
      </c>
      <c r="J1014" s="129">
        <f>นครพนม!F111</f>
        <v>182612.32</v>
      </c>
      <c r="K1014" s="130">
        <f>นครพนม!AK111</f>
        <v>271476</v>
      </c>
      <c r="L1014" s="131">
        <f>นครพนม!AL111</f>
        <v>711026.22</v>
      </c>
      <c r="M1014" s="131">
        <f>นครพนม!AM111</f>
        <v>604803.93000000005</v>
      </c>
      <c r="N1014" s="126"/>
      <c r="O1014" s="126"/>
      <c r="P1014" s="126"/>
      <c r="Q1014" s="118">
        <f t="shared" si="116"/>
        <v>106222.28999999992</v>
      </c>
      <c r="R1014" s="119">
        <f t="shared" si="117"/>
        <v>152.28661811951167</v>
      </c>
    </row>
    <row r="1015" spans="1:18" x14ac:dyDescent="0.5">
      <c r="A1015" s="125">
        <v>6</v>
      </c>
      <c r="B1015" s="126" t="s">
        <v>238</v>
      </c>
      <c r="C1015" s="126" t="s">
        <v>1201</v>
      </c>
      <c r="D1015" s="126" t="s">
        <v>301</v>
      </c>
      <c r="E1015" s="126" t="s">
        <v>1202</v>
      </c>
      <c r="F1015" s="126" t="s">
        <v>360</v>
      </c>
      <c r="G1015" s="127" t="s">
        <v>2094</v>
      </c>
      <c r="H1015" s="128">
        <v>2279</v>
      </c>
      <c r="I1015" s="125">
        <v>2</v>
      </c>
      <c r="J1015" s="129">
        <f>นครพนม!F112</f>
        <v>217408.38</v>
      </c>
      <c r="K1015" s="130">
        <f>นครพนม!AK112</f>
        <v>260307.29000000004</v>
      </c>
      <c r="L1015" s="131">
        <f>นครพนม!AL112</f>
        <v>547352.68999999994</v>
      </c>
      <c r="M1015" s="131">
        <f>นครพนม!AM112</f>
        <v>446789.47000000003</v>
      </c>
      <c r="N1015" s="126"/>
      <c r="O1015" s="126"/>
      <c r="P1015" s="126"/>
      <c r="Q1015" s="118">
        <f t="shared" si="116"/>
        <v>100563.21999999991</v>
      </c>
      <c r="R1015" s="119">
        <f t="shared" si="117"/>
        <v>240.17230802983764</v>
      </c>
    </row>
    <row r="1016" spans="1:18" x14ac:dyDescent="0.5">
      <c r="A1016" s="125">
        <v>7</v>
      </c>
      <c r="B1016" s="126" t="s">
        <v>238</v>
      </c>
      <c r="C1016" s="126" t="s">
        <v>1201</v>
      </c>
      <c r="D1016" s="126" t="s">
        <v>301</v>
      </c>
      <c r="E1016" s="126" t="s">
        <v>1202</v>
      </c>
      <c r="F1016" s="126" t="s">
        <v>360</v>
      </c>
      <c r="G1016" s="127" t="s">
        <v>2095</v>
      </c>
      <c r="H1016" s="128">
        <v>723</v>
      </c>
      <c r="I1016" s="125">
        <v>1</v>
      </c>
      <c r="J1016" s="129">
        <f>นครพนม!F113</f>
        <v>409356.45</v>
      </c>
      <c r="K1016" s="130">
        <f>นครพนม!AK113</f>
        <v>429643.57000000007</v>
      </c>
      <c r="L1016" s="131">
        <f>นครพนม!AL113</f>
        <v>479813.14</v>
      </c>
      <c r="M1016" s="131">
        <f>นครพนม!AM113</f>
        <v>402510.77</v>
      </c>
      <c r="N1016" s="126"/>
      <c r="O1016" s="126"/>
      <c r="P1016" s="126"/>
      <c r="Q1016" s="118">
        <f t="shared" si="116"/>
        <v>77302.37</v>
      </c>
      <c r="R1016" s="119">
        <f t="shared" si="117"/>
        <v>663.64196403872756</v>
      </c>
    </row>
    <row r="1017" spans="1:18" x14ac:dyDescent="0.5">
      <c r="A1017" s="125">
        <v>8</v>
      </c>
      <c r="B1017" s="126" t="s">
        <v>238</v>
      </c>
      <c r="C1017" s="126" t="s">
        <v>1201</v>
      </c>
      <c r="D1017" s="126" t="s">
        <v>301</v>
      </c>
      <c r="E1017" s="126" t="s">
        <v>1202</v>
      </c>
      <c r="F1017" s="126" t="s">
        <v>360</v>
      </c>
      <c r="G1017" s="127" t="s">
        <v>2096</v>
      </c>
      <c r="H1017" s="128">
        <v>3567</v>
      </c>
      <c r="I1017" s="125">
        <v>3</v>
      </c>
      <c r="J1017" s="129">
        <f>นครพนม!F114</f>
        <v>83095.47</v>
      </c>
      <c r="K1017" s="130">
        <f>นครพนม!AK114</f>
        <v>118849.88</v>
      </c>
      <c r="L1017" s="131">
        <f>นครพนม!AL114</f>
        <v>763426.22</v>
      </c>
      <c r="M1017" s="131">
        <f>นครพนม!AM114</f>
        <v>668092.5</v>
      </c>
      <c r="N1017" s="126"/>
      <c r="O1017" s="126"/>
      <c r="P1017" s="126"/>
      <c r="Q1017" s="118">
        <f t="shared" si="116"/>
        <v>95333.719999999972</v>
      </c>
      <c r="R1017" s="119">
        <f t="shared" si="117"/>
        <v>214.02473226801231</v>
      </c>
    </row>
    <row r="1018" spans="1:18" x14ac:dyDescent="0.5">
      <c r="A1018" s="125">
        <v>9</v>
      </c>
      <c r="B1018" s="126" t="s">
        <v>238</v>
      </c>
      <c r="C1018" s="126" t="s">
        <v>1201</v>
      </c>
      <c r="D1018" s="126" t="s">
        <v>301</v>
      </c>
      <c r="E1018" s="126" t="s">
        <v>1202</v>
      </c>
      <c r="F1018" s="126" t="s">
        <v>360</v>
      </c>
      <c r="G1018" s="127" t="s">
        <v>2097</v>
      </c>
      <c r="H1018" s="128">
        <v>2416</v>
      </c>
      <c r="I1018" s="125">
        <v>2</v>
      </c>
      <c r="J1018" s="129">
        <f>นครพนม!F115</f>
        <v>368965.7</v>
      </c>
      <c r="K1018" s="130">
        <f>นครพนม!AK115</f>
        <v>386340.57</v>
      </c>
      <c r="L1018" s="131">
        <f>นครพนม!AL115</f>
        <v>598613.59</v>
      </c>
      <c r="M1018" s="131">
        <f>นครพนม!AM115</f>
        <v>537805.18999999994</v>
      </c>
      <c r="N1018" s="126"/>
      <c r="O1018" s="126"/>
      <c r="P1018" s="126"/>
      <c r="Q1018" s="118">
        <f t="shared" si="116"/>
        <v>60808.400000000023</v>
      </c>
      <c r="R1018" s="119">
        <f t="shared" si="117"/>
        <v>247.77052566225163</v>
      </c>
    </row>
    <row r="1019" spans="1:18" x14ac:dyDescent="0.5">
      <c r="A1019" s="125">
        <v>10</v>
      </c>
      <c r="B1019" s="126" t="s">
        <v>238</v>
      </c>
      <c r="C1019" s="126" t="s">
        <v>1201</v>
      </c>
      <c r="D1019" s="126" t="s">
        <v>301</v>
      </c>
      <c r="E1019" s="126" t="s">
        <v>1202</v>
      </c>
      <c r="F1019" s="126" t="s">
        <v>360</v>
      </c>
      <c r="G1019" s="127" t="s">
        <v>2098</v>
      </c>
      <c r="H1019" s="128">
        <v>1268</v>
      </c>
      <c r="I1019" s="125">
        <v>1</v>
      </c>
      <c r="J1019" s="129">
        <f>นครพนม!F116</f>
        <v>271108.64</v>
      </c>
      <c r="K1019" s="130">
        <f>นครพนม!AK116</f>
        <v>293643.37</v>
      </c>
      <c r="L1019" s="131">
        <f>นครพนม!AL116</f>
        <v>570649.93999999994</v>
      </c>
      <c r="M1019" s="131">
        <f>นครพนม!AM116</f>
        <v>398118.08999999997</v>
      </c>
      <c r="N1019" s="126"/>
      <c r="O1019" s="126"/>
      <c r="P1019" s="126"/>
      <c r="Q1019" s="118">
        <f t="shared" si="116"/>
        <v>172531.84999999998</v>
      </c>
      <c r="R1019" s="119">
        <f t="shared" si="117"/>
        <v>450.03938485804412</v>
      </c>
    </row>
    <row r="1020" spans="1:18" x14ac:dyDescent="0.5">
      <c r="A1020" s="125">
        <v>11</v>
      </c>
      <c r="B1020" s="126" t="s">
        <v>238</v>
      </c>
      <c r="C1020" s="126" t="s">
        <v>1201</v>
      </c>
      <c r="D1020" s="126" t="s">
        <v>301</v>
      </c>
      <c r="E1020" s="126" t="s">
        <v>1202</v>
      </c>
      <c r="F1020" s="126" t="s">
        <v>360</v>
      </c>
      <c r="G1020" s="127" t="s">
        <v>2099</v>
      </c>
      <c r="H1020" s="128">
        <v>3345</v>
      </c>
      <c r="I1020" s="125">
        <v>3</v>
      </c>
      <c r="J1020" s="129">
        <f>นครพนม!F117</f>
        <v>211462.26</v>
      </c>
      <c r="K1020" s="130">
        <f>นครพนม!AK117</f>
        <v>236418.21</v>
      </c>
      <c r="L1020" s="131">
        <f>นครพนม!AL117</f>
        <v>789967.88</v>
      </c>
      <c r="M1020" s="131">
        <f>นครพนม!AM117</f>
        <v>723880.44</v>
      </c>
      <c r="N1020" s="126"/>
      <c r="O1020" s="126"/>
      <c r="P1020" s="126"/>
      <c r="Q1020" s="118">
        <f t="shared" si="116"/>
        <v>66087.440000000061</v>
      </c>
      <c r="R1020" s="119">
        <f t="shared" si="117"/>
        <v>236.16379073243647</v>
      </c>
    </row>
    <row r="1021" spans="1:18" x14ac:dyDescent="0.5">
      <c r="A1021" s="125">
        <v>12</v>
      </c>
      <c r="B1021" s="126" t="s">
        <v>238</v>
      </c>
      <c r="C1021" s="126" t="s">
        <v>1201</v>
      </c>
      <c r="D1021" s="126" t="s">
        <v>301</v>
      </c>
      <c r="E1021" s="126" t="s">
        <v>1202</v>
      </c>
      <c r="F1021" s="126" t="s">
        <v>360</v>
      </c>
      <c r="G1021" s="127" t="s">
        <v>2100</v>
      </c>
      <c r="H1021" s="128">
        <v>1431</v>
      </c>
      <c r="I1021" s="125">
        <v>1</v>
      </c>
      <c r="J1021" s="129">
        <f>นครพนม!F118</f>
        <v>184800.06</v>
      </c>
      <c r="K1021" s="130">
        <f>นครพนม!AK118</f>
        <v>194979.07</v>
      </c>
      <c r="L1021" s="131">
        <f>นครพนม!AL118</f>
        <v>566810.28</v>
      </c>
      <c r="M1021" s="131">
        <f>นครพนม!AM118</f>
        <v>435200.47</v>
      </c>
      <c r="N1021" s="126"/>
      <c r="O1021" s="126"/>
      <c r="P1021" s="126"/>
      <c r="Q1021" s="118">
        <f t="shared" si="116"/>
        <v>131609.81000000006</v>
      </c>
      <c r="R1021" s="119">
        <f t="shared" si="117"/>
        <v>396.09383647798745</v>
      </c>
    </row>
    <row r="1022" spans="1:18" x14ac:dyDescent="0.5">
      <c r="A1022" s="125">
        <v>13</v>
      </c>
      <c r="B1022" s="126" t="s">
        <v>238</v>
      </c>
      <c r="C1022" s="126" t="s">
        <v>1201</v>
      </c>
      <c r="D1022" s="126" t="s">
        <v>301</v>
      </c>
      <c r="E1022" s="126" t="s">
        <v>1202</v>
      </c>
      <c r="F1022" s="126" t="s">
        <v>360</v>
      </c>
      <c r="G1022" s="127" t="s">
        <v>2101</v>
      </c>
      <c r="H1022" s="128">
        <v>2020</v>
      </c>
      <c r="I1022" s="125">
        <v>2</v>
      </c>
      <c r="J1022" s="129">
        <f>นครพนม!F119</f>
        <v>128643.45</v>
      </c>
      <c r="K1022" s="130">
        <f>นครพนม!AK119</f>
        <v>104967.76000000001</v>
      </c>
      <c r="L1022" s="131">
        <f>นครพนม!AL119</f>
        <v>623759.56000000006</v>
      </c>
      <c r="M1022" s="131">
        <f>นครพนม!AM119</f>
        <v>489161.57</v>
      </c>
      <c r="N1022" s="126"/>
      <c r="O1022" s="126"/>
      <c r="P1022" s="126"/>
      <c r="Q1022" s="118">
        <f t="shared" si="116"/>
        <v>134597.99000000005</v>
      </c>
      <c r="R1022" s="119">
        <f t="shared" si="117"/>
        <v>308.79186138613863</v>
      </c>
    </row>
    <row r="1023" spans="1:18" x14ac:dyDescent="0.5">
      <c r="A1023" s="125">
        <v>14</v>
      </c>
      <c r="B1023" s="126" t="s">
        <v>238</v>
      </c>
      <c r="C1023" s="126" t="s">
        <v>1201</v>
      </c>
      <c r="D1023" s="126" t="s">
        <v>301</v>
      </c>
      <c r="E1023" s="126" t="s">
        <v>1202</v>
      </c>
      <c r="F1023" s="126" t="s">
        <v>360</v>
      </c>
      <c r="G1023" s="127" t="s">
        <v>2102</v>
      </c>
      <c r="H1023" s="128">
        <v>3005</v>
      </c>
      <c r="I1023" s="125">
        <v>3</v>
      </c>
      <c r="J1023" s="129">
        <f>นครพนม!F120</f>
        <v>387928.5</v>
      </c>
      <c r="K1023" s="130">
        <f>นครพนม!AK120</f>
        <v>437690.96</v>
      </c>
      <c r="L1023" s="131">
        <f>นครพนม!AL120</f>
        <v>604056.52</v>
      </c>
      <c r="M1023" s="131">
        <f>นครพนม!AM120</f>
        <v>494616.02</v>
      </c>
      <c r="N1023" s="126"/>
      <c r="O1023" s="126"/>
      <c r="P1023" s="126"/>
      <c r="Q1023" s="118">
        <f t="shared" si="116"/>
        <v>109440.5</v>
      </c>
      <c r="R1023" s="119">
        <f t="shared" si="117"/>
        <v>201.01714475873544</v>
      </c>
    </row>
    <row r="1024" spans="1:18" x14ac:dyDescent="0.5">
      <c r="A1024" s="125">
        <v>15</v>
      </c>
      <c r="B1024" s="126" t="s">
        <v>238</v>
      </c>
      <c r="C1024" s="126" t="s">
        <v>1201</v>
      </c>
      <c r="D1024" s="126" t="s">
        <v>301</v>
      </c>
      <c r="E1024" s="126" t="s">
        <v>1202</v>
      </c>
      <c r="F1024" s="126" t="s">
        <v>360</v>
      </c>
      <c r="G1024" s="127" t="s">
        <v>2103</v>
      </c>
      <c r="H1024" s="128">
        <v>2671</v>
      </c>
      <c r="I1024" s="125">
        <v>2</v>
      </c>
      <c r="J1024" s="129">
        <f>นครพนม!F121</f>
        <v>220329.94</v>
      </c>
      <c r="K1024" s="130">
        <f>นครพนม!AK121</f>
        <v>295728.73000000004</v>
      </c>
      <c r="L1024" s="131">
        <f>นครพนม!AL121</f>
        <v>725295.6</v>
      </c>
      <c r="M1024" s="131">
        <f>นครพนม!AM121</f>
        <v>467405.07</v>
      </c>
      <c r="N1024" s="126"/>
      <c r="O1024" s="126"/>
      <c r="P1024" s="126"/>
      <c r="Q1024" s="118">
        <f t="shared" si="116"/>
        <v>257890.52999999997</v>
      </c>
      <c r="R1024" s="119">
        <f t="shared" si="117"/>
        <v>271.54459004118308</v>
      </c>
    </row>
    <row r="1025" spans="1:18" x14ac:dyDescent="0.5">
      <c r="A1025" s="125">
        <v>16</v>
      </c>
      <c r="B1025" s="126" t="s">
        <v>238</v>
      </c>
      <c r="C1025" s="126" t="s">
        <v>1201</v>
      </c>
      <c r="D1025" s="126" t="s">
        <v>301</v>
      </c>
      <c r="E1025" s="126" t="s">
        <v>1202</v>
      </c>
      <c r="F1025" s="126" t="s">
        <v>360</v>
      </c>
      <c r="G1025" s="127" t="s">
        <v>2104</v>
      </c>
      <c r="H1025" s="128">
        <v>1913</v>
      </c>
      <c r="I1025" s="125">
        <v>2</v>
      </c>
      <c r="J1025" s="129">
        <f>นครพนม!F122</f>
        <v>261096.81</v>
      </c>
      <c r="K1025" s="130">
        <f>นครพนม!AK122</f>
        <v>527961.88</v>
      </c>
      <c r="L1025" s="131">
        <f>นครพนม!AL122</f>
        <v>366223.12</v>
      </c>
      <c r="M1025" s="131">
        <f>นครพนม!AM122</f>
        <v>288111.43</v>
      </c>
      <c r="N1025" s="126"/>
      <c r="O1025" s="126"/>
      <c r="P1025" s="126"/>
      <c r="Q1025" s="118">
        <f t="shared" si="116"/>
        <v>78111.69</v>
      </c>
      <c r="R1025" s="119">
        <f t="shared" si="117"/>
        <v>191.43916361735495</v>
      </c>
    </row>
    <row r="1026" spans="1:18" x14ac:dyDescent="0.5">
      <c r="A1026" s="125">
        <v>17</v>
      </c>
      <c r="B1026" s="126" t="s">
        <v>238</v>
      </c>
      <c r="C1026" s="126" t="s">
        <v>1201</v>
      </c>
      <c r="D1026" s="126" t="s">
        <v>301</v>
      </c>
      <c r="E1026" s="126" t="s">
        <v>1202</v>
      </c>
      <c r="F1026" s="126" t="s">
        <v>360</v>
      </c>
      <c r="G1026" s="127" t="s">
        <v>2105</v>
      </c>
      <c r="H1026" s="128">
        <v>2409</v>
      </c>
      <c r="I1026" s="125">
        <v>2</v>
      </c>
      <c r="J1026" s="129">
        <f>นครพนม!F123</f>
        <v>399286.75</v>
      </c>
      <c r="K1026" s="130">
        <f>นครพนม!AK123</f>
        <v>421261.18</v>
      </c>
      <c r="L1026" s="131">
        <f>นครพนม!AL123</f>
        <v>600002.56000000006</v>
      </c>
      <c r="M1026" s="131">
        <f>นครพนม!AM123</f>
        <v>551785.82000000007</v>
      </c>
      <c r="N1026" s="126"/>
      <c r="O1026" s="126"/>
      <c r="P1026" s="126"/>
      <c r="Q1026" s="118">
        <f t="shared" si="116"/>
        <v>48216.739999999991</v>
      </c>
      <c r="R1026" s="119">
        <f t="shared" si="117"/>
        <v>249.06706517227067</v>
      </c>
    </row>
    <row r="1027" spans="1:18" x14ac:dyDescent="0.5">
      <c r="A1027" s="125">
        <v>18</v>
      </c>
      <c r="B1027" s="126" t="s">
        <v>238</v>
      </c>
      <c r="C1027" s="126" t="s">
        <v>1201</v>
      </c>
      <c r="D1027" s="126" t="s">
        <v>301</v>
      </c>
      <c r="E1027" s="126" t="s">
        <v>1202</v>
      </c>
      <c r="F1027" s="126" t="s">
        <v>360</v>
      </c>
      <c r="G1027" s="127" t="s">
        <v>2106</v>
      </c>
      <c r="H1027" s="128">
        <v>1702</v>
      </c>
      <c r="I1027" s="125">
        <v>2</v>
      </c>
      <c r="J1027" s="129">
        <f>นครพนม!F124</f>
        <v>229260.34</v>
      </c>
      <c r="K1027" s="130">
        <f>นครพนม!AK124</f>
        <v>230523.53000000003</v>
      </c>
      <c r="L1027" s="131">
        <f>นครพนม!AL124</f>
        <v>517224.95000000007</v>
      </c>
      <c r="M1027" s="131">
        <f>นครพนม!AM124</f>
        <v>426361.76999999996</v>
      </c>
      <c r="N1027" s="126"/>
      <c r="O1027" s="126"/>
      <c r="P1027" s="126"/>
      <c r="Q1027" s="118">
        <f t="shared" si="116"/>
        <v>90863.180000000109</v>
      </c>
      <c r="R1027" s="119">
        <f t="shared" si="117"/>
        <v>303.89245005875443</v>
      </c>
    </row>
    <row r="1028" spans="1:18" x14ac:dyDescent="0.5">
      <c r="A1028" s="125">
        <v>19</v>
      </c>
      <c r="B1028" s="126" t="s">
        <v>238</v>
      </c>
      <c r="C1028" s="126" t="s">
        <v>1201</v>
      </c>
      <c r="D1028" s="126" t="s">
        <v>301</v>
      </c>
      <c r="E1028" s="126" t="s">
        <v>1202</v>
      </c>
      <c r="F1028" s="126" t="s">
        <v>360</v>
      </c>
      <c r="G1028" s="127" t="s">
        <v>2107</v>
      </c>
      <c r="H1028" s="128">
        <v>2179</v>
      </c>
      <c r="I1028" s="125">
        <v>2</v>
      </c>
      <c r="J1028" s="129">
        <f>นครพนม!F125</f>
        <v>175007.16</v>
      </c>
      <c r="K1028" s="130">
        <f>นครพนม!AK125</f>
        <v>201594.09</v>
      </c>
      <c r="L1028" s="131">
        <f>นครพนม!AL125</f>
        <v>596424.57000000007</v>
      </c>
      <c r="M1028" s="131">
        <f>นครพนม!AM125</f>
        <v>428180.54999999993</v>
      </c>
      <c r="N1028" s="126"/>
      <c r="O1028" s="126"/>
      <c r="P1028" s="126"/>
      <c r="Q1028" s="118">
        <f t="shared" si="116"/>
        <v>168244.02000000014</v>
      </c>
      <c r="R1028" s="119">
        <f t="shared" si="117"/>
        <v>273.71480954566317</v>
      </c>
    </row>
    <row r="1029" spans="1:18" s="140" customFormat="1" x14ac:dyDescent="0.5">
      <c r="A1029" s="133">
        <v>8</v>
      </c>
      <c r="B1029" s="134" t="s">
        <v>238</v>
      </c>
      <c r="C1029" s="134"/>
      <c r="D1029" s="134"/>
      <c r="E1029" s="134" t="s">
        <v>257</v>
      </c>
      <c r="F1029" s="134"/>
      <c r="G1029" s="135" t="s">
        <v>1222</v>
      </c>
      <c r="H1029" s="141">
        <f>SUM(H1010:H1028)</f>
        <v>45658</v>
      </c>
      <c r="I1029" s="133"/>
      <c r="J1029" s="137">
        <f>SUM(J1010:J1028)</f>
        <v>4900458.93</v>
      </c>
      <c r="K1029" s="142">
        <f>SUM(K1010:K1028)</f>
        <v>5566845.9799999995</v>
      </c>
      <c r="L1029" s="137">
        <f t="shared" ref="L1029:M1029" si="121">SUM(L1010:L1028)</f>
        <v>10969707.709999999</v>
      </c>
      <c r="M1029" s="137">
        <f t="shared" si="121"/>
        <v>9043732.0800000001</v>
      </c>
      <c r="N1029" s="134">
        <v>18</v>
      </c>
      <c r="O1029" s="134">
        <v>18</v>
      </c>
      <c r="P1029" s="134">
        <f>N1029-O1029</f>
        <v>0</v>
      </c>
      <c r="Q1029" s="138">
        <f t="shared" si="116"/>
        <v>1925975.629999999</v>
      </c>
      <c r="R1029" s="139">
        <f>L1029/H1029</f>
        <v>240.25817403302815</v>
      </c>
    </row>
    <row r="1030" spans="1:18" x14ac:dyDescent="0.5">
      <c r="A1030" s="125">
        <v>1</v>
      </c>
      <c r="B1030" s="126" t="s">
        <v>238</v>
      </c>
      <c r="C1030" s="126" t="s">
        <v>1223</v>
      </c>
      <c r="D1030" s="126" t="s">
        <v>307</v>
      </c>
      <c r="E1030" s="126" t="s">
        <v>1224</v>
      </c>
      <c r="F1030" s="126" t="s">
        <v>390</v>
      </c>
      <c r="G1030" s="127" t="s">
        <v>1225</v>
      </c>
      <c r="H1030" s="128"/>
      <c r="I1030" s="125"/>
      <c r="J1030" s="129"/>
      <c r="K1030" s="130"/>
      <c r="L1030" s="131"/>
      <c r="M1030" s="131"/>
      <c r="N1030" s="126"/>
      <c r="O1030" s="126"/>
      <c r="P1030" s="126"/>
    </row>
    <row r="1031" spans="1:18" x14ac:dyDescent="0.5">
      <c r="A1031" s="125">
        <v>2</v>
      </c>
      <c r="B1031" s="126" t="s">
        <v>238</v>
      </c>
      <c r="C1031" s="126" t="s">
        <v>1223</v>
      </c>
      <c r="D1031" s="126" t="s">
        <v>307</v>
      </c>
      <c r="E1031" s="126" t="s">
        <v>1224</v>
      </c>
      <c r="F1031" s="126" t="s">
        <v>360</v>
      </c>
      <c r="G1031" s="127" t="s">
        <v>2108</v>
      </c>
      <c r="H1031" s="128">
        <v>3793</v>
      </c>
      <c r="I1031" s="125">
        <v>3</v>
      </c>
      <c r="J1031" s="129">
        <f>นครพนม!F126</f>
        <v>333118.83</v>
      </c>
      <c r="K1031" s="130">
        <f>นครพนม!AK126</f>
        <v>580121.49</v>
      </c>
      <c r="L1031" s="131">
        <f>นครพนม!AL126</f>
        <v>724376.38</v>
      </c>
      <c r="M1031" s="131">
        <f>นครพนม!AM126</f>
        <v>689356.53</v>
      </c>
      <c r="N1031" s="126"/>
      <c r="O1031" s="126"/>
      <c r="P1031" s="126"/>
      <c r="Q1031" s="118">
        <f t="shared" ref="Q1031:Q1068" si="122">L1031-M1031</f>
        <v>35019.849999999977</v>
      </c>
      <c r="R1031" s="119">
        <f t="shared" ref="R1031:R1069" si="123">L1031/H1031</f>
        <v>190.97716319535988</v>
      </c>
    </row>
    <row r="1032" spans="1:18" x14ac:dyDescent="0.5">
      <c r="A1032" s="125">
        <v>3</v>
      </c>
      <c r="B1032" s="126" t="s">
        <v>238</v>
      </c>
      <c r="C1032" s="126" t="s">
        <v>1223</v>
      </c>
      <c r="D1032" s="126" t="s">
        <v>307</v>
      </c>
      <c r="E1032" s="126" t="s">
        <v>1224</v>
      </c>
      <c r="F1032" s="126" t="s">
        <v>360</v>
      </c>
      <c r="G1032" s="127" t="s">
        <v>2109</v>
      </c>
      <c r="H1032" s="128">
        <v>1435</v>
      </c>
      <c r="I1032" s="125">
        <v>1</v>
      </c>
      <c r="J1032" s="129">
        <f>นครพนม!F127</f>
        <v>105114.21</v>
      </c>
      <c r="K1032" s="130">
        <f>นครพนม!AK127</f>
        <v>99033.43</v>
      </c>
      <c r="L1032" s="131">
        <f>นครพนม!AL127</f>
        <v>354655.65</v>
      </c>
      <c r="M1032" s="131">
        <f>นครพนม!AM127</f>
        <v>484254.13</v>
      </c>
      <c r="N1032" s="126"/>
      <c r="O1032" s="126"/>
      <c r="P1032" s="126"/>
      <c r="Q1032" s="118">
        <f t="shared" si="122"/>
        <v>-129598.47999999998</v>
      </c>
      <c r="R1032" s="119">
        <f t="shared" si="123"/>
        <v>247.14679442508714</v>
      </c>
    </row>
    <row r="1033" spans="1:18" x14ac:dyDescent="0.5">
      <c r="A1033" s="125">
        <v>4</v>
      </c>
      <c r="B1033" s="126" t="s">
        <v>238</v>
      </c>
      <c r="C1033" s="126" t="s">
        <v>1223</v>
      </c>
      <c r="D1033" s="126" t="s">
        <v>307</v>
      </c>
      <c r="E1033" s="126" t="s">
        <v>1224</v>
      </c>
      <c r="F1033" s="126" t="s">
        <v>360</v>
      </c>
      <c r="G1033" s="127" t="s">
        <v>2110</v>
      </c>
      <c r="H1033" s="128">
        <v>1980</v>
      </c>
      <c r="I1033" s="125">
        <v>2</v>
      </c>
      <c r="J1033" s="129">
        <f>นครพนม!F128</f>
        <v>33192.03</v>
      </c>
      <c r="K1033" s="130">
        <f>นครพนม!AK128</f>
        <v>264994.41000000003</v>
      </c>
      <c r="L1033" s="131">
        <f>นครพนม!AL128</f>
        <v>444828.02</v>
      </c>
      <c r="M1033" s="131">
        <f>นครพนม!AM128</f>
        <v>523743.76</v>
      </c>
      <c r="N1033" s="126"/>
      <c r="O1033" s="126"/>
      <c r="P1033" s="126"/>
      <c r="Q1033" s="118">
        <f t="shared" si="122"/>
        <v>-78915.739999999991</v>
      </c>
      <c r="R1033" s="119">
        <f t="shared" si="123"/>
        <v>224.66061616161616</v>
      </c>
    </row>
    <row r="1034" spans="1:18" x14ac:dyDescent="0.5">
      <c r="A1034" s="125">
        <v>5</v>
      </c>
      <c r="B1034" s="126" t="s">
        <v>238</v>
      </c>
      <c r="C1034" s="126" t="s">
        <v>1223</v>
      </c>
      <c r="D1034" s="126" t="s">
        <v>307</v>
      </c>
      <c r="E1034" s="126" t="s">
        <v>1224</v>
      </c>
      <c r="F1034" s="126" t="s">
        <v>360</v>
      </c>
      <c r="G1034" s="127" t="s">
        <v>2111</v>
      </c>
      <c r="H1034" s="128">
        <v>2225</v>
      </c>
      <c r="I1034" s="125">
        <v>2</v>
      </c>
      <c r="J1034" s="129">
        <f>นครพนม!F129</f>
        <v>30511.1</v>
      </c>
      <c r="K1034" s="130">
        <f>นครพนม!AK129</f>
        <v>133162.4</v>
      </c>
      <c r="L1034" s="131">
        <f>นครพนม!AL129</f>
        <v>500225.48</v>
      </c>
      <c r="M1034" s="131">
        <f>นครพนม!AM129</f>
        <v>578698.25</v>
      </c>
      <c r="N1034" s="126"/>
      <c r="O1034" s="126"/>
      <c r="P1034" s="126"/>
      <c r="Q1034" s="118">
        <f t="shared" si="122"/>
        <v>-78472.770000000019</v>
      </c>
      <c r="R1034" s="119">
        <f t="shared" si="123"/>
        <v>224.82044044943819</v>
      </c>
    </row>
    <row r="1035" spans="1:18" x14ac:dyDescent="0.5">
      <c r="A1035" s="125">
        <v>6</v>
      </c>
      <c r="B1035" s="126" t="s">
        <v>238</v>
      </c>
      <c r="C1035" s="126" t="s">
        <v>1223</v>
      </c>
      <c r="D1035" s="126" t="s">
        <v>307</v>
      </c>
      <c r="E1035" s="126" t="s">
        <v>1224</v>
      </c>
      <c r="F1035" s="126" t="s">
        <v>360</v>
      </c>
      <c r="G1035" s="127" t="s">
        <v>2112</v>
      </c>
      <c r="H1035" s="128">
        <v>2531</v>
      </c>
      <c r="I1035" s="125">
        <v>2</v>
      </c>
      <c r="J1035" s="129">
        <f>นครพนม!F130</f>
        <v>414738.2</v>
      </c>
      <c r="K1035" s="130">
        <f>นครพนม!AK130</f>
        <v>425035.65</v>
      </c>
      <c r="L1035" s="131">
        <f>นครพนม!AL130</f>
        <v>334743.86</v>
      </c>
      <c r="M1035" s="131">
        <f>นครพนม!AM130</f>
        <v>489497.32</v>
      </c>
      <c r="N1035" s="126"/>
      <c r="O1035" s="126"/>
      <c r="P1035" s="126"/>
      <c r="Q1035" s="118">
        <f t="shared" si="122"/>
        <v>-154753.46000000002</v>
      </c>
      <c r="R1035" s="119">
        <f t="shared" si="123"/>
        <v>132.25755037534572</v>
      </c>
    </row>
    <row r="1036" spans="1:18" x14ac:dyDescent="0.5">
      <c r="A1036" s="125">
        <v>7</v>
      </c>
      <c r="B1036" s="126" t="s">
        <v>238</v>
      </c>
      <c r="C1036" s="126" t="s">
        <v>1223</v>
      </c>
      <c r="D1036" s="126" t="s">
        <v>307</v>
      </c>
      <c r="E1036" s="126" t="s">
        <v>1224</v>
      </c>
      <c r="F1036" s="126" t="s">
        <v>360</v>
      </c>
      <c r="G1036" s="127" t="s">
        <v>2113</v>
      </c>
      <c r="H1036" s="128">
        <v>3452</v>
      </c>
      <c r="I1036" s="125">
        <v>3</v>
      </c>
      <c r="J1036" s="129">
        <f>นครพนม!F131</f>
        <v>101308.79</v>
      </c>
      <c r="K1036" s="130">
        <f>นครพนม!AK131</f>
        <v>111240.76999999999</v>
      </c>
      <c r="L1036" s="131">
        <f>นครพนม!AL131</f>
        <v>730322.16</v>
      </c>
      <c r="M1036" s="131">
        <f>นครพนม!AM131</f>
        <v>735824.24</v>
      </c>
      <c r="N1036" s="126"/>
      <c r="O1036" s="126"/>
      <c r="P1036" s="126"/>
      <c r="Q1036" s="118">
        <f t="shared" si="122"/>
        <v>-5502.0799999999581</v>
      </c>
      <c r="R1036" s="119">
        <f t="shared" si="123"/>
        <v>211.56493626882968</v>
      </c>
    </row>
    <row r="1037" spans="1:18" x14ac:dyDescent="0.5">
      <c r="A1037" s="125">
        <v>8</v>
      </c>
      <c r="B1037" s="126" t="s">
        <v>238</v>
      </c>
      <c r="C1037" s="126" t="s">
        <v>1223</v>
      </c>
      <c r="D1037" s="126" t="s">
        <v>307</v>
      </c>
      <c r="E1037" s="126" t="s">
        <v>1224</v>
      </c>
      <c r="F1037" s="126" t="s">
        <v>360</v>
      </c>
      <c r="G1037" s="127" t="s">
        <v>2114</v>
      </c>
      <c r="H1037" s="128">
        <v>3453</v>
      </c>
      <c r="I1037" s="125">
        <v>3</v>
      </c>
      <c r="J1037" s="129">
        <f>นครพนม!F132</f>
        <v>63961.21</v>
      </c>
      <c r="K1037" s="130">
        <f>นครพนม!AK132</f>
        <v>84724.86</v>
      </c>
      <c r="L1037" s="131">
        <f>นครพนม!AL132</f>
        <v>456902.86</v>
      </c>
      <c r="M1037" s="131">
        <f>นครพนม!AM132</f>
        <v>559135.67999999993</v>
      </c>
      <c r="N1037" s="126"/>
      <c r="O1037" s="126"/>
      <c r="P1037" s="126"/>
      <c r="Q1037" s="118">
        <f t="shared" si="122"/>
        <v>-102232.81999999995</v>
      </c>
      <c r="R1037" s="119">
        <f t="shared" si="123"/>
        <v>132.32055024616275</v>
      </c>
    </row>
    <row r="1038" spans="1:18" x14ac:dyDescent="0.5">
      <c r="A1038" s="125">
        <v>9</v>
      </c>
      <c r="B1038" s="126" t="s">
        <v>238</v>
      </c>
      <c r="C1038" s="126" t="s">
        <v>1223</v>
      </c>
      <c r="D1038" s="126" t="s">
        <v>307</v>
      </c>
      <c r="E1038" s="126" t="s">
        <v>1224</v>
      </c>
      <c r="F1038" s="126" t="s">
        <v>360</v>
      </c>
      <c r="G1038" s="127" t="s">
        <v>2115</v>
      </c>
      <c r="H1038" s="128">
        <v>3635</v>
      </c>
      <c r="I1038" s="125">
        <v>3</v>
      </c>
      <c r="J1038" s="129">
        <f>นครพนม!F133</f>
        <v>112562.76</v>
      </c>
      <c r="K1038" s="130">
        <f>นครพนม!AK133</f>
        <v>272044.24</v>
      </c>
      <c r="L1038" s="131">
        <f>นครพนม!AL133</f>
        <v>361855.74</v>
      </c>
      <c r="M1038" s="131">
        <f>นครพนม!AM133</f>
        <v>505455.56</v>
      </c>
      <c r="N1038" s="126"/>
      <c r="O1038" s="126"/>
      <c r="P1038" s="126"/>
      <c r="Q1038" s="118">
        <f t="shared" si="122"/>
        <v>-143599.82</v>
      </c>
      <c r="R1038" s="119">
        <f t="shared" si="123"/>
        <v>99.547658872077022</v>
      </c>
    </row>
    <row r="1039" spans="1:18" x14ac:dyDescent="0.5">
      <c r="A1039" s="125">
        <v>10</v>
      </c>
      <c r="B1039" s="126" t="s">
        <v>238</v>
      </c>
      <c r="C1039" s="126" t="s">
        <v>1223</v>
      </c>
      <c r="D1039" s="126" t="s">
        <v>307</v>
      </c>
      <c r="E1039" s="126" t="s">
        <v>1224</v>
      </c>
      <c r="F1039" s="126" t="s">
        <v>360</v>
      </c>
      <c r="G1039" s="127" t="s">
        <v>2116</v>
      </c>
      <c r="H1039" s="128">
        <v>4256</v>
      </c>
      <c r="I1039" s="125">
        <v>3</v>
      </c>
      <c r="J1039" s="129">
        <f>นครพนม!F134</f>
        <v>122101.52</v>
      </c>
      <c r="K1039" s="130">
        <f>นครพนม!AK134</f>
        <v>521504.48000000004</v>
      </c>
      <c r="L1039" s="131">
        <f>นครพนม!AL134</f>
        <v>622963.82000000007</v>
      </c>
      <c r="M1039" s="131">
        <f>นครพนม!AM134</f>
        <v>701825.48</v>
      </c>
      <c r="N1039" s="126"/>
      <c r="O1039" s="126"/>
      <c r="P1039" s="126"/>
      <c r="Q1039" s="118">
        <f t="shared" si="122"/>
        <v>-78861.659999999916</v>
      </c>
      <c r="R1039" s="119">
        <f t="shared" si="123"/>
        <v>146.37307800751881</v>
      </c>
    </row>
    <row r="1040" spans="1:18" s="140" customFormat="1" x14ac:dyDescent="0.5">
      <c r="A1040" s="133">
        <v>9</v>
      </c>
      <c r="B1040" s="134" t="s">
        <v>238</v>
      </c>
      <c r="C1040" s="134"/>
      <c r="D1040" s="134"/>
      <c r="E1040" s="134" t="s">
        <v>257</v>
      </c>
      <c r="F1040" s="134"/>
      <c r="G1040" s="135" t="s">
        <v>1235</v>
      </c>
      <c r="H1040" s="141">
        <f>SUM(H1030:H1039)</f>
        <v>26760</v>
      </c>
      <c r="I1040" s="133"/>
      <c r="J1040" s="137">
        <f>SUM(J1030:J1039)</f>
        <v>1316608.6500000001</v>
      </c>
      <c r="K1040" s="137">
        <f t="shared" ref="K1040:M1040" si="124">SUM(K1030:K1039)</f>
        <v>2491861.73</v>
      </c>
      <c r="L1040" s="137">
        <f t="shared" si="124"/>
        <v>4530873.9700000007</v>
      </c>
      <c r="M1040" s="137">
        <f t="shared" si="124"/>
        <v>5267790.9499999993</v>
      </c>
      <c r="N1040" s="134">
        <v>9</v>
      </c>
      <c r="O1040" s="134">
        <v>9</v>
      </c>
      <c r="P1040" s="134">
        <f>N1040-O1040</f>
        <v>0</v>
      </c>
      <c r="Q1040" s="138">
        <f t="shared" si="122"/>
        <v>-736916.97999999858</v>
      </c>
      <c r="R1040" s="139">
        <f>L1040/H1040</f>
        <v>169.31517077727955</v>
      </c>
    </row>
    <row r="1041" spans="1:18" x14ac:dyDescent="0.5">
      <c r="A1041" s="125">
        <v>1</v>
      </c>
      <c r="B1041" s="126" t="s">
        <v>238</v>
      </c>
      <c r="C1041" s="126" t="s">
        <v>1236</v>
      </c>
      <c r="D1041" s="126" t="s">
        <v>312</v>
      </c>
      <c r="E1041" s="126" t="s">
        <v>1237</v>
      </c>
      <c r="F1041" s="126" t="s">
        <v>390</v>
      </c>
      <c r="G1041" s="127" t="s">
        <v>1238</v>
      </c>
      <c r="H1041" s="128"/>
      <c r="I1041" s="125"/>
      <c r="J1041" s="129"/>
      <c r="K1041" s="130"/>
      <c r="L1041" s="131"/>
      <c r="M1041" s="131"/>
      <c r="N1041" s="126"/>
      <c r="O1041" s="126"/>
      <c r="P1041" s="126"/>
    </row>
    <row r="1042" spans="1:18" x14ac:dyDescent="0.5">
      <c r="A1042" s="125">
        <v>2</v>
      </c>
      <c r="B1042" s="126" t="s">
        <v>238</v>
      </c>
      <c r="C1042" s="126" t="s">
        <v>1236</v>
      </c>
      <c r="D1042" s="126" t="s">
        <v>312</v>
      </c>
      <c r="E1042" s="126" t="s">
        <v>1237</v>
      </c>
      <c r="F1042" s="126" t="s">
        <v>360</v>
      </c>
      <c r="G1042" s="127" t="s">
        <v>2117</v>
      </c>
      <c r="H1042" s="128">
        <v>2177</v>
      </c>
      <c r="I1042" s="125">
        <v>2</v>
      </c>
      <c r="J1042" s="129">
        <f>นครพนม!F135</f>
        <v>214747.25</v>
      </c>
      <c r="K1042" s="130">
        <f>นครพนม!AK135</f>
        <v>765671.72</v>
      </c>
      <c r="L1042" s="131">
        <f>นครพนม!AL135</f>
        <v>573658.71</v>
      </c>
      <c r="M1042" s="131">
        <f>นครพนม!AM135</f>
        <v>557978.01</v>
      </c>
      <c r="N1042" s="126"/>
      <c r="O1042" s="126"/>
      <c r="P1042" s="126"/>
      <c r="R1042" s="119">
        <f t="shared" si="123"/>
        <v>263.50882406982083</v>
      </c>
    </row>
    <row r="1043" spans="1:18" x14ac:dyDescent="0.5">
      <c r="A1043" s="125">
        <v>3</v>
      </c>
      <c r="B1043" s="126" t="s">
        <v>238</v>
      </c>
      <c r="C1043" s="126" t="s">
        <v>1236</v>
      </c>
      <c r="D1043" s="126" t="s">
        <v>312</v>
      </c>
      <c r="E1043" s="126" t="s">
        <v>1237</v>
      </c>
      <c r="F1043" s="126" t="s">
        <v>360</v>
      </c>
      <c r="G1043" s="127" t="s">
        <v>2118</v>
      </c>
      <c r="H1043" s="128">
        <v>3300</v>
      </c>
      <c r="I1043" s="125">
        <v>3</v>
      </c>
      <c r="J1043" s="129">
        <f>นครพนม!F136</f>
        <v>156393.65</v>
      </c>
      <c r="K1043" s="130">
        <f>นครพนม!AK136</f>
        <v>539830.15</v>
      </c>
      <c r="L1043" s="131">
        <f>นครพนม!AL136</f>
        <v>257244.58</v>
      </c>
      <c r="M1043" s="131">
        <f>นครพนม!AM136</f>
        <v>108442.33</v>
      </c>
      <c r="N1043" s="126"/>
      <c r="O1043" s="126"/>
      <c r="P1043" s="126"/>
      <c r="Q1043" s="118">
        <f t="shared" si="122"/>
        <v>148802.25</v>
      </c>
      <c r="R1043" s="119">
        <f t="shared" si="123"/>
        <v>77.95290303030302</v>
      </c>
    </row>
    <row r="1044" spans="1:18" x14ac:dyDescent="0.5">
      <c r="A1044" s="125">
        <v>4</v>
      </c>
      <c r="B1044" s="126" t="s">
        <v>238</v>
      </c>
      <c r="C1044" s="126" t="s">
        <v>1236</v>
      </c>
      <c r="D1044" s="126" t="s">
        <v>312</v>
      </c>
      <c r="E1044" s="126" t="s">
        <v>1237</v>
      </c>
      <c r="F1044" s="126" t="s">
        <v>360</v>
      </c>
      <c r="G1044" s="127" t="s">
        <v>2119</v>
      </c>
      <c r="H1044" s="128">
        <v>1172</v>
      </c>
      <c r="I1044" s="125">
        <v>1</v>
      </c>
      <c r="J1044" s="129">
        <f>นครพนม!F137</f>
        <v>248588.4</v>
      </c>
      <c r="K1044" s="130">
        <f>นครพนม!AK137</f>
        <v>326937.30000000005</v>
      </c>
      <c r="L1044" s="131">
        <f>นครพนม!AL137</f>
        <v>405922.35</v>
      </c>
      <c r="M1044" s="131">
        <f>นครพนม!AM137</f>
        <v>298018.43</v>
      </c>
      <c r="N1044" s="126"/>
      <c r="O1044" s="126"/>
      <c r="P1044" s="126"/>
      <c r="Q1044" s="118">
        <f t="shared" si="122"/>
        <v>107903.91999999998</v>
      </c>
      <c r="R1044" s="119">
        <f t="shared" si="123"/>
        <v>346.35012798634813</v>
      </c>
    </row>
    <row r="1045" spans="1:18" x14ac:dyDescent="0.5">
      <c r="A1045" s="125">
        <v>5</v>
      </c>
      <c r="B1045" s="126" t="s">
        <v>238</v>
      </c>
      <c r="C1045" s="126" t="s">
        <v>1236</v>
      </c>
      <c r="D1045" s="126" t="s">
        <v>312</v>
      </c>
      <c r="E1045" s="126" t="s">
        <v>1237</v>
      </c>
      <c r="F1045" s="126" t="s">
        <v>360</v>
      </c>
      <c r="G1045" s="127" t="s">
        <v>2120</v>
      </c>
      <c r="H1045" s="128">
        <v>2177</v>
      </c>
      <c r="I1045" s="125">
        <v>2</v>
      </c>
      <c r="J1045" s="129">
        <f>นครพนม!F138</f>
        <v>126820.46</v>
      </c>
      <c r="K1045" s="130">
        <f>นครพนม!AK138</f>
        <v>450774.52</v>
      </c>
      <c r="L1045" s="131">
        <f>นครพนม!AL138</f>
        <v>437430.28</v>
      </c>
      <c r="M1045" s="131">
        <f>นครพนม!AM138</f>
        <v>410921.48000000004</v>
      </c>
      <c r="N1045" s="126"/>
      <c r="O1045" s="126"/>
      <c r="P1045" s="126"/>
      <c r="Q1045" s="118">
        <f t="shared" si="122"/>
        <v>26508.799999999988</v>
      </c>
      <c r="R1045" s="119">
        <f t="shared" si="123"/>
        <v>200.93260450160773</v>
      </c>
    </row>
    <row r="1046" spans="1:18" x14ac:dyDescent="0.5">
      <c r="A1046" s="125">
        <v>6</v>
      </c>
      <c r="B1046" s="126" t="s">
        <v>238</v>
      </c>
      <c r="C1046" s="126" t="s">
        <v>1236</v>
      </c>
      <c r="D1046" s="126" t="s">
        <v>312</v>
      </c>
      <c r="E1046" s="126" t="s">
        <v>1237</v>
      </c>
      <c r="F1046" s="126" t="s">
        <v>360</v>
      </c>
      <c r="G1046" s="127" t="s">
        <v>2121</v>
      </c>
      <c r="H1046" s="128">
        <v>4986</v>
      </c>
      <c r="I1046" s="125">
        <v>4</v>
      </c>
      <c r="J1046" s="129">
        <f>นครพนม!F139</f>
        <v>162601.79</v>
      </c>
      <c r="K1046" s="130">
        <f>นครพนม!AK139</f>
        <v>483749.15</v>
      </c>
      <c r="L1046" s="131">
        <f>นครพนม!AL139</f>
        <v>607965.4</v>
      </c>
      <c r="M1046" s="131">
        <f>นครพนม!AM139</f>
        <v>699952.76</v>
      </c>
      <c r="N1046" s="126"/>
      <c r="O1046" s="126"/>
      <c r="P1046" s="126"/>
      <c r="Q1046" s="118">
        <f t="shared" si="122"/>
        <v>-91987.359999999986</v>
      </c>
      <c r="R1046" s="119">
        <f t="shared" si="123"/>
        <v>121.93449659045328</v>
      </c>
    </row>
    <row r="1047" spans="1:18" x14ac:dyDescent="0.5">
      <c r="A1047" s="125">
        <v>7</v>
      </c>
      <c r="B1047" s="126" t="s">
        <v>238</v>
      </c>
      <c r="C1047" s="126" t="s">
        <v>1236</v>
      </c>
      <c r="D1047" s="126" t="s">
        <v>312</v>
      </c>
      <c r="E1047" s="126" t="s">
        <v>1237</v>
      </c>
      <c r="F1047" s="126" t="s">
        <v>360</v>
      </c>
      <c r="G1047" s="127" t="s">
        <v>2122</v>
      </c>
      <c r="H1047" s="128">
        <v>4194</v>
      </c>
      <c r="I1047" s="125">
        <v>3</v>
      </c>
      <c r="J1047" s="129">
        <f>นครพนม!F140</f>
        <v>203046.47</v>
      </c>
      <c r="K1047" s="130">
        <f>นครพนม!AK140</f>
        <v>683232.97</v>
      </c>
      <c r="L1047" s="131">
        <f>นครพนม!AL140</f>
        <v>580840.52</v>
      </c>
      <c r="M1047" s="131">
        <f>นครพนม!AM140</f>
        <v>423608.13</v>
      </c>
      <c r="N1047" s="126"/>
      <c r="O1047" s="126"/>
      <c r="P1047" s="126"/>
      <c r="Q1047" s="118">
        <f t="shared" si="122"/>
        <v>157232.39000000001</v>
      </c>
      <c r="R1047" s="119">
        <f t="shared" si="123"/>
        <v>138.49320934668575</v>
      </c>
    </row>
    <row r="1048" spans="1:18" x14ac:dyDescent="0.5">
      <c r="A1048" s="125">
        <v>8</v>
      </c>
      <c r="B1048" s="126" t="s">
        <v>238</v>
      </c>
      <c r="C1048" s="126" t="s">
        <v>1236</v>
      </c>
      <c r="D1048" s="126" t="s">
        <v>312</v>
      </c>
      <c r="E1048" s="126" t="s">
        <v>1237</v>
      </c>
      <c r="F1048" s="126" t="s">
        <v>360</v>
      </c>
      <c r="G1048" s="127" t="s">
        <v>2123</v>
      </c>
      <c r="H1048" s="128">
        <v>4296</v>
      </c>
      <c r="I1048" s="125">
        <v>3</v>
      </c>
      <c r="J1048" s="129">
        <f>นครพนม!F141</f>
        <v>395125.85</v>
      </c>
      <c r="K1048" s="130">
        <f>นครพนม!AK141</f>
        <v>762237.28</v>
      </c>
      <c r="L1048" s="131">
        <f>นครพนม!AL141</f>
        <v>696929.35</v>
      </c>
      <c r="M1048" s="131">
        <f>นครพนม!AM141</f>
        <v>567518.44000000006</v>
      </c>
      <c r="N1048" s="126"/>
      <c r="O1048" s="126"/>
      <c r="P1048" s="126"/>
      <c r="Q1048" s="118">
        <f t="shared" si="122"/>
        <v>129410.90999999992</v>
      </c>
      <c r="R1048" s="119">
        <f t="shared" si="123"/>
        <v>162.22750232774675</v>
      </c>
    </row>
    <row r="1049" spans="1:18" x14ac:dyDescent="0.5">
      <c r="A1049" s="125">
        <v>9</v>
      </c>
      <c r="B1049" s="126" t="s">
        <v>238</v>
      </c>
      <c r="C1049" s="126" t="s">
        <v>1236</v>
      </c>
      <c r="D1049" s="126" t="s">
        <v>312</v>
      </c>
      <c r="E1049" s="126" t="s">
        <v>1237</v>
      </c>
      <c r="F1049" s="126" t="s">
        <v>360</v>
      </c>
      <c r="G1049" s="127" t="s">
        <v>2124</v>
      </c>
      <c r="H1049" s="128">
        <v>2528</v>
      </c>
      <c r="I1049" s="125">
        <v>2</v>
      </c>
      <c r="J1049" s="129">
        <f>นครพนม!F142</f>
        <v>281004.86</v>
      </c>
      <c r="K1049" s="130">
        <f>นครพนม!AK142</f>
        <v>491210.95999999996</v>
      </c>
      <c r="L1049" s="131">
        <f>นครพนม!AL142</f>
        <v>675722.13</v>
      </c>
      <c r="M1049" s="131">
        <f>นครพนม!AM142</f>
        <v>762525.88</v>
      </c>
      <c r="N1049" s="126"/>
      <c r="O1049" s="126"/>
      <c r="P1049" s="126"/>
      <c r="Q1049" s="118">
        <f t="shared" si="122"/>
        <v>-86803.75</v>
      </c>
      <c r="R1049" s="119">
        <f t="shared" si="123"/>
        <v>267.29514636075947</v>
      </c>
    </row>
    <row r="1050" spans="1:18" x14ac:dyDescent="0.5">
      <c r="A1050" s="125">
        <v>10</v>
      </c>
      <c r="B1050" s="126" t="s">
        <v>238</v>
      </c>
      <c r="C1050" s="126" t="s">
        <v>1236</v>
      </c>
      <c r="D1050" s="126" t="s">
        <v>312</v>
      </c>
      <c r="E1050" s="126" t="s">
        <v>1237</v>
      </c>
      <c r="F1050" s="126" t="s">
        <v>360</v>
      </c>
      <c r="G1050" s="127" t="s">
        <v>2125</v>
      </c>
      <c r="H1050" s="128">
        <v>3203</v>
      </c>
      <c r="I1050" s="125">
        <v>3</v>
      </c>
      <c r="J1050" s="129">
        <f>นครพนม!F143</f>
        <v>216218.03</v>
      </c>
      <c r="K1050" s="130">
        <f>นครพนม!AK143</f>
        <v>643792.53</v>
      </c>
      <c r="L1050" s="131">
        <f>นครพนม!AL143</f>
        <v>683408.84</v>
      </c>
      <c r="M1050" s="131">
        <f>นครพนม!AM143</f>
        <v>701473.11</v>
      </c>
      <c r="N1050" s="126"/>
      <c r="O1050" s="126"/>
      <c r="P1050" s="126"/>
      <c r="Q1050" s="118">
        <f t="shared" si="122"/>
        <v>-18064.270000000019</v>
      </c>
      <c r="R1050" s="119">
        <f t="shared" si="123"/>
        <v>213.36523259444269</v>
      </c>
    </row>
    <row r="1051" spans="1:18" x14ac:dyDescent="0.5">
      <c r="A1051" s="125">
        <v>11</v>
      </c>
      <c r="B1051" s="126" t="s">
        <v>238</v>
      </c>
      <c r="C1051" s="126" t="s">
        <v>1236</v>
      </c>
      <c r="D1051" s="126" t="s">
        <v>312</v>
      </c>
      <c r="E1051" s="126" t="s">
        <v>1237</v>
      </c>
      <c r="F1051" s="126" t="s">
        <v>360</v>
      </c>
      <c r="G1051" s="127" t="s">
        <v>2126</v>
      </c>
      <c r="H1051" s="128">
        <v>3469</v>
      </c>
      <c r="I1051" s="125">
        <v>3</v>
      </c>
      <c r="J1051" s="129">
        <f>นครพนม!F144</f>
        <v>141502.57999999999</v>
      </c>
      <c r="K1051" s="130">
        <f>นครพนม!AK144</f>
        <v>700966.51</v>
      </c>
      <c r="L1051" s="131">
        <f>นครพนม!AL144</f>
        <v>444387.87999999995</v>
      </c>
      <c r="M1051" s="131">
        <f>นครพนม!AM144</f>
        <v>393437.64</v>
      </c>
      <c r="N1051" s="126"/>
      <c r="O1051" s="126"/>
      <c r="P1051" s="126"/>
      <c r="Q1051" s="118">
        <f t="shared" si="122"/>
        <v>50950.239999999932</v>
      </c>
      <c r="R1051" s="119">
        <f t="shared" si="123"/>
        <v>128.10258864226</v>
      </c>
    </row>
    <row r="1052" spans="1:18" x14ac:dyDescent="0.5">
      <c r="A1052" s="125">
        <v>12</v>
      </c>
      <c r="B1052" s="126" t="s">
        <v>238</v>
      </c>
      <c r="C1052" s="126" t="s">
        <v>1236</v>
      </c>
      <c r="D1052" s="126" t="s">
        <v>312</v>
      </c>
      <c r="E1052" s="126" t="s">
        <v>1237</v>
      </c>
      <c r="F1052" s="126" t="s">
        <v>360</v>
      </c>
      <c r="G1052" s="127" t="s">
        <v>2127</v>
      </c>
      <c r="H1052" s="128">
        <v>3469</v>
      </c>
      <c r="I1052" s="125">
        <v>3</v>
      </c>
      <c r="J1052" s="129">
        <f>นครพนม!F145</f>
        <v>204337.21</v>
      </c>
      <c r="K1052" s="130">
        <f>นครพนม!AK145</f>
        <v>730207.52</v>
      </c>
      <c r="L1052" s="131">
        <f>นครพนม!AL145</f>
        <v>312929.81</v>
      </c>
      <c r="M1052" s="131">
        <f>นครพนม!AM145</f>
        <v>192105.31</v>
      </c>
      <c r="N1052" s="126"/>
      <c r="O1052" s="126"/>
      <c r="P1052" s="126"/>
      <c r="Q1052" s="118">
        <f t="shared" si="122"/>
        <v>120824.5</v>
      </c>
      <c r="R1052" s="119">
        <f t="shared" si="123"/>
        <v>90.207497837993657</v>
      </c>
    </row>
    <row r="1053" spans="1:18" s="140" customFormat="1" x14ac:dyDescent="0.5">
      <c r="A1053" s="133">
        <v>10</v>
      </c>
      <c r="B1053" s="134" t="s">
        <v>238</v>
      </c>
      <c r="C1053" s="134"/>
      <c r="D1053" s="134"/>
      <c r="E1053" s="134" t="s">
        <v>257</v>
      </c>
      <c r="F1053" s="134"/>
      <c r="G1053" s="135" t="s">
        <v>1250</v>
      </c>
      <c r="H1053" s="141">
        <f>SUM(H1041:H1052)</f>
        <v>34971</v>
      </c>
      <c r="I1053" s="133"/>
      <c r="J1053" s="137">
        <f>SUM(J1041:J1052)</f>
        <v>2350386.5499999998</v>
      </c>
      <c r="K1053" s="142">
        <f>SUM(K1041:K1052)</f>
        <v>6578610.6100000013</v>
      </c>
      <c r="L1053" s="137">
        <f t="shared" ref="L1053:M1053" si="125">SUM(L1041:L1052)</f>
        <v>5676439.8499999996</v>
      </c>
      <c r="M1053" s="137">
        <f t="shared" si="125"/>
        <v>5115981.5199999996</v>
      </c>
      <c r="N1053" s="134">
        <v>11</v>
      </c>
      <c r="O1053" s="134">
        <v>11</v>
      </c>
      <c r="P1053" s="134">
        <f>N1053-O1053</f>
        <v>0</v>
      </c>
      <c r="Q1053" s="138">
        <f t="shared" si="122"/>
        <v>560458.33000000007</v>
      </c>
      <c r="R1053" s="139">
        <f>L1053/H1053</f>
        <v>162.31848817591717</v>
      </c>
    </row>
    <row r="1054" spans="1:18" x14ac:dyDescent="0.5">
      <c r="A1054" s="125">
        <v>1</v>
      </c>
      <c r="B1054" s="126" t="s">
        <v>238</v>
      </c>
      <c r="C1054" s="126" t="s">
        <v>1251</v>
      </c>
      <c r="D1054" s="126" t="s">
        <v>280</v>
      </c>
      <c r="E1054" s="126" t="s">
        <v>1252</v>
      </c>
      <c r="F1054" s="126" t="s">
        <v>390</v>
      </c>
      <c r="G1054" s="127" t="s">
        <v>1253</v>
      </c>
      <c r="H1054" s="128"/>
      <c r="I1054" s="125"/>
      <c r="J1054" s="129"/>
      <c r="K1054" s="130"/>
      <c r="L1054" s="131"/>
      <c r="M1054" s="131"/>
      <c r="N1054" s="126"/>
      <c r="O1054" s="126"/>
      <c r="P1054" s="126"/>
    </row>
    <row r="1055" spans="1:18" x14ac:dyDescent="0.5">
      <c r="A1055" s="125">
        <v>2</v>
      </c>
      <c r="B1055" s="126" t="s">
        <v>238</v>
      </c>
      <c r="C1055" s="126" t="s">
        <v>1251</v>
      </c>
      <c r="D1055" s="126" t="s">
        <v>280</v>
      </c>
      <c r="E1055" s="126" t="s">
        <v>1252</v>
      </c>
      <c r="F1055" s="126" t="s">
        <v>360</v>
      </c>
      <c r="G1055" s="127" t="s">
        <v>2128</v>
      </c>
      <c r="H1055" s="128">
        <v>2217</v>
      </c>
      <c r="I1055" s="125">
        <v>2</v>
      </c>
      <c r="J1055" s="129">
        <f>นครพนม!F146</f>
        <v>67041.8</v>
      </c>
      <c r="K1055" s="130">
        <f>นครพนม!AK146</f>
        <v>344404.02999999997</v>
      </c>
      <c r="L1055" s="131">
        <f>นครพนม!AL146</f>
        <v>348760</v>
      </c>
      <c r="M1055" s="131">
        <f>นครพนม!AM146</f>
        <v>423003.82</v>
      </c>
      <c r="N1055" s="126"/>
      <c r="O1055" s="126"/>
      <c r="P1055" s="126"/>
      <c r="Q1055" s="118">
        <f t="shared" si="122"/>
        <v>-74243.820000000007</v>
      </c>
      <c r="R1055" s="119">
        <f t="shared" si="123"/>
        <v>157.31168245376634</v>
      </c>
    </row>
    <row r="1056" spans="1:18" x14ac:dyDescent="0.5">
      <c r="A1056" s="125">
        <v>3</v>
      </c>
      <c r="B1056" s="126" t="s">
        <v>238</v>
      </c>
      <c r="C1056" s="126" t="s">
        <v>1251</v>
      </c>
      <c r="D1056" s="126" t="s">
        <v>280</v>
      </c>
      <c r="E1056" s="126" t="s">
        <v>1252</v>
      </c>
      <c r="F1056" s="126" t="s">
        <v>360</v>
      </c>
      <c r="G1056" s="127" t="s">
        <v>2129</v>
      </c>
      <c r="H1056" s="128">
        <v>3536</v>
      </c>
      <c r="I1056" s="125">
        <v>3</v>
      </c>
      <c r="J1056" s="129">
        <f>นครพนม!F147</f>
        <v>702723.81</v>
      </c>
      <c r="K1056" s="130">
        <f>นครพนม!AK147</f>
        <v>1194942.7</v>
      </c>
      <c r="L1056" s="131">
        <f>นครพนม!AL147</f>
        <v>1059820.45</v>
      </c>
      <c r="M1056" s="131">
        <f>นครพนม!AM147</f>
        <v>699157.26</v>
      </c>
      <c r="N1056" s="126"/>
      <c r="O1056" s="126"/>
      <c r="P1056" s="126"/>
      <c r="Q1056" s="118">
        <f t="shared" si="122"/>
        <v>360663.18999999994</v>
      </c>
      <c r="R1056" s="119">
        <f t="shared" si="123"/>
        <v>299.72297794117645</v>
      </c>
    </row>
    <row r="1057" spans="1:18" x14ac:dyDescent="0.5">
      <c r="A1057" s="125">
        <v>4</v>
      </c>
      <c r="B1057" s="126" t="s">
        <v>238</v>
      </c>
      <c r="C1057" s="126" t="s">
        <v>1251</v>
      </c>
      <c r="D1057" s="126" t="s">
        <v>280</v>
      </c>
      <c r="E1057" s="126" t="s">
        <v>1252</v>
      </c>
      <c r="F1057" s="126" t="s">
        <v>360</v>
      </c>
      <c r="G1057" s="127" t="s">
        <v>2130</v>
      </c>
      <c r="H1057" s="128">
        <v>4975</v>
      </c>
      <c r="I1057" s="125">
        <v>4</v>
      </c>
      <c r="J1057" s="129">
        <f>นครพนม!F148</f>
        <v>178055.53</v>
      </c>
      <c r="K1057" s="130">
        <f>นครพนม!AK148</f>
        <v>286371.09999999998</v>
      </c>
      <c r="L1057" s="131">
        <f>นครพนม!AL148</f>
        <v>583710</v>
      </c>
      <c r="M1057" s="131">
        <f>นครพนม!AM148</f>
        <v>584679.37</v>
      </c>
      <c r="N1057" s="126"/>
      <c r="O1057" s="126"/>
      <c r="P1057" s="126"/>
      <c r="Q1057" s="118">
        <f t="shared" si="122"/>
        <v>-969.36999999999534</v>
      </c>
      <c r="R1057" s="119">
        <f t="shared" si="123"/>
        <v>117.32864321608041</v>
      </c>
    </row>
    <row r="1058" spans="1:18" x14ac:dyDescent="0.5">
      <c r="A1058" s="125">
        <v>5</v>
      </c>
      <c r="B1058" s="126" t="s">
        <v>238</v>
      </c>
      <c r="C1058" s="126" t="s">
        <v>1257</v>
      </c>
      <c r="D1058" s="126" t="s">
        <v>280</v>
      </c>
      <c r="E1058" s="126" t="s">
        <v>1252</v>
      </c>
      <c r="F1058" s="126" t="s">
        <v>360</v>
      </c>
      <c r="G1058" s="127" t="s">
        <v>2131</v>
      </c>
      <c r="H1058" s="128">
        <v>2059</v>
      </c>
      <c r="I1058" s="125">
        <v>2</v>
      </c>
      <c r="J1058" s="129">
        <f>นครพนม!F149</f>
        <v>172564.79</v>
      </c>
      <c r="K1058" s="130">
        <f>นครพนม!AK149</f>
        <v>440020.84</v>
      </c>
      <c r="L1058" s="131">
        <f>นครพนม!AL149</f>
        <v>474082.36</v>
      </c>
      <c r="M1058" s="131">
        <f>นครพนม!AM149</f>
        <v>483648.19000000006</v>
      </c>
      <c r="N1058" s="126"/>
      <c r="O1058" s="126"/>
      <c r="P1058" s="126"/>
      <c r="Q1058" s="118">
        <f t="shared" si="122"/>
        <v>-9565.8300000000745</v>
      </c>
      <c r="R1058" s="119">
        <f t="shared" si="123"/>
        <v>230.24883924235064</v>
      </c>
    </row>
    <row r="1059" spans="1:18" x14ac:dyDescent="0.5">
      <c r="A1059" s="125">
        <v>6</v>
      </c>
      <c r="B1059" s="126" t="s">
        <v>238</v>
      </c>
      <c r="C1059" s="126" t="s">
        <v>1259</v>
      </c>
      <c r="D1059" s="126" t="s">
        <v>280</v>
      </c>
      <c r="E1059" s="126" t="s">
        <v>1252</v>
      </c>
      <c r="F1059" s="126" t="s">
        <v>360</v>
      </c>
      <c r="G1059" s="127" t="s">
        <v>2132</v>
      </c>
      <c r="H1059" s="128">
        <v>1986</v>
      </c>
      <c r="I1059" s="125">
        <v>2</v>
      </c>
      <c r="J1059" s="129">
        <f>นครพนม!F150</f>
        <v>563955.4</v>
      </c>
      <c r="K1059" s="130">
        <f>นครพนม!AK150</f>
        <v>1112621.51</v>
      </c>
      <c r="L1059" s="131">
        <f>นครพนม!AL150</f>
        <v>684840</v>
      </c>
      <c r="M1059" s="131">
        <f>นครพนม!AM150</f>
        <v>404565.06999999995</v>
      </c>
      <c r="N1059" s="126"/>
      <c r="O1059" s="126"/>
      <c r="P1059" s="126"/>
      <c r="Q1059" s="118">
        <f>L1059-M1059</f>
        <v>280274.93000000005</v>
      </c>
      <c r="R1059" s="119">
        <f>L1059/H1059</f>
        <v>344.83383685800607</v>
      </c>
    </row>
    <row r="1060" spans="1:18" s="140" customFormat="1" x14ac:dyDescent="0.5">
      <c r="A1060" s="133">
        <v>11</v>
      </c>
      <c r="B1060" s="134" t="s">
        <v>238</v>
      </c>
      <c r="C1060" s="134"/>
      <c r="D1060" s="134"/>
      <c r="E1060" s="134" t="s">
        <v>257</v>
      </c>
      <c r="F1060" s="134"/>
      <c r="G1060" s="135" t="s">
        <v>1261</v>
      </c>
      <c r="H1060" s="141">
        <f>SUM(H1055:H1059)</f>
        <v>14773</v>
      </c>
      <c r="I1060" s="133"/>
      <c r="J1060" s="137">
        <f>SUM(J1054:J1059)</f>
        <v>1684341.33</v>
      </c>
      <c r="K1060" s="142">
        <f>SUM(K1054:K1059)</f>
        <v>3378360.1799999997</v>
      </c>
      <c r="L1060" s="137">
        <f t="shared" ref="L1060:M1060" si="126">SUM(L1055:L1059)</f>
        <v>3151212.81</v>
      </c>
      <c r="M1060" s="137">
        <f t="shared" si="126"/>
        <v>2595053.71</v>
      </c>
      <c r="N1060" s="134">
        <v>5</v>
      </c>
      <c r="O1060" s="134">
        <v>5</v>
      </c>
      <c r="P1060" s="134">
        <f>N1060-O1060</f>
        <v>0</v>
      </c>
      <c r="Q1060" s="138">
        <f t="shared" si="122"/>
        <v>556159.10000000009</v>
      </c>
      <c r="R1060" s="139">
        <f>L1060/H1060</f>
        <v>213.30892912746228</v>
      </c>
    </row>
    <row r="1061" spans="1:18" x14ac:dyDescent="0.5">
      <c r="A1061" s="125">
        <v>1</v>
      </c>
      <c r="B1061" s="126" t="s">
        <v>238</v>
      </c>
      <c r="C1061" s="126" t="s">
        <v>1178</v>
      </c>
      <c r="D1061" s="126" t="s">
        <v>294</v>
      </c>
      <c r="E1061" s="126" t="s">
        <v>1262</v>
      </c>
      <c r="F1061" s="126" t="s">
        <v>390</v>
      </c>
      <c r="G1061" s="127" t="s">
        <v>1263</v>
      </c>
      <c r="H1061" s="128"/>
      <c r="I1061" s="125"/>
      <c r="J1061" s="129"/>
      <c r="K1061" s="130"/>
      <c r="L1061" s="131"/>
      <c r="M1061" s="131"/>
      <c r="N1061" s="126"/>
      <c r="O1061" s="126"/>
      <c r="P1061" s="126"/>
    </row>
    <row r="1062" spans="1:18" x14ac:dyDescent="0.5">
      <c r="A1062" s="125">
        <v>2</v>
      </c>
      <c r="B1062" s="126" t="s">
        <v>238</v>
      </c>
      <c r="C1062" s="126" t="s">
        <v>1178</v>
      </c>
      <c r="D1062" s="126" t="s">
        <v>294</v>
      </c>
      <c r="E1062" s="126" t="s">
        <v>1262</v>
      </c>
      <c r="F1062" s="126" t="s">
        <v>360</v>
      </c>
      <c r="G1062" s="127" t="s">
        <v>2133</v>
      </c>
      <c r="H1062" s="128">
        <v>2574</v>
      </c>
      <c r="I1062" s="125">
        <v>2</v>
      </c>
      <c r="J1062" s="129">
        <f>นครพนม!F151</f>
        <v>48778.87</v>
      </c>
      <c r="K1062" s="130">
        <f>นครพนม!AK151</f>
        <v>101727.63</v>
      </c>
      <c r="L1062" s="131">
        <f>นครพนม!AL151</f>
        <v>582856.64</v>
      </c>
      <c r="M1062" s="131">
        <f>นครพนม!AM151</f>
        <v>618445.68000000005</v>
      </c>
      <c r="N1062" s="126"/>
      <c r="O1062" s="126"/>
      <c r="P1062" s="126"/>
      <c r="Q1062" s="118">
        <f t="shared" si="122"/>
        <v>-35589.040000000037</v>
      </c>
      <c r="R1062" s="119">
        <f t="shared" si="123"/>
        <v>226.44003108003108</v>
      </c>
    </row>
    <row r="1063" spans="1:18" x14ac:dyDescent="0.5">
      <c r="A1063" s="125">
        <v>3</v>
      </c>
      <c r="B1063" s="126" t="s">
        <v>238</v>
      </c>
      <c r="C1063" s="126" t="s">
        <v>1178</v>
      </c>
      <c r="D1063" s="126" t="s">
        <v>294</v>
      </c>
      <c r="E1063" s="126" t="s">
        <v>1262</v>
      </c>
      <c r="F1063" s="126" t="s">
        <v>360</v>
      </c>
      <c r="G1063" s="127" t="s">
        <v>2134</v>
      </c>
      <c r="H1063" s="128">
        <v>918</v>
      </c>
      <c r="I1063" s="125">
        <v>1</v>
      </c>
      <c r="J1063" s="129">
        <f>นครพนม!F152</f>
        <v>175832.56</v>
      </c>
      <c r="K1063" s="130">
        <f>นครพนม!AK152</f>
        <v>220094.12</v>
      </c>
      <c r="L1063" s="131">
        <f>นครพนม!AL152</f>
        <v>540421.68999999994</v>
      </c>
      <c r="M1063" s="131">
        <f>นครพนม!AM152</f>
        <v>382544.07999999996</v>
      </c>
      <c r="N1063" s="126"/>
      <c r="O1063" s="126"/>
      <c r="P1063" s="126"/>
      <c r="Q1063" s="118">
        <f t="shared" si="122"/>
        <v>157877.60999999999</v>
      </c>
      <c r="R1063" s="119">
        <f t="shared" si="123"/>
        <v>588.69465141612193</v>
      </c>
    </row>
    <row r="1064" spans="1:18" x14ac:dyDescent="0.5">
      <c r="A1064" s="125">
        <v>4</v>
      </c>
      <c r="B1064" s="126" t="s">
        <v>238</v>
      </c>
      <c r="C1064" s="126" t="s">
        <v>1178</v>
      </c>
      <c r="D1064" s="126" t="s">
        <v>294</v>
      </c>
      <c r="E1064" s="126" t="s">
        <v>1262</v>
      </c>
      <c r="F1064" s="126" t="s">
        <v>360</v>
      </c>
      <c r="G1064" s="127" t="s">
        <v>2135</v>
      </c>
      <c r="H1064" s="128">
        <v>4046</v>
      </c>
      <c r="I1064" s="125">
        <v>3</v>
      </c>
      <c r="J1064" s="129">
        <f>นครพนม!F153</f>
        <v>108385.87</v>
      </c>
      <c r="K1064" s="130">
        <f>นครพนม!AK153</f>
        <v>198611.82</v>
      </c>
      <c r="L1064" s="131">
        <f>นครพนม!AL153</f>
        <v>659993.59000000008</v>
      </c>
      <c r="M1064" s="131">
        <f>นครพนม!AM153</f>
        <v>605874.53</v>
      </c>
      <c r="N1064" s="126"/>
      <c r="O1064" s="126"/>
      <c r="P1064" s="126"/>
      <c r="Q1064" s="118">
        <f t="shared" si="122"/>
        <v>54119.060000000056</v>
      </c>
      <c r="R1064" s="119">
        <f t="shared" si="123"/>
        <v>163.12248887790412</v>
      </c>
    </row>
    <row r="1065" spans="1:18" x14ac:dyDescent="0.5">
      <c r="A1065" s="125">
        <v>5</v>
      </c>
      <c r="B1065" s="126" t="s">
        <v>238</v>
      </c>
      <c r="C1065" s="126" t="s">
        <v>1178</v>
      </c>
      <c r="D1065" s="126" t="s">
        <v>294</v>
      </c>
      <c r="E1065" s="126" t="s">
        <v>1262</v>
      </c>
      <c r="F1065" s="126" t="s">
        <v>360</v>
      </c>
      <c r="G1065" s="127" t="s">
        <v>2136</v>
      </c>
      <c r="H1065" s="128">
        <v>1868</v>
      </c>
      <c r="I1065" s="125">
        <v>2</v>
      </c>
      <c r="J1065" s="129">
        <f>นครพนม!F154</f>
        <v>49613.27</v>
      </c>
      <c r="K1065" s="130">
        <f>นครพนม!AK154</f>
        <v>102614.76</v>
      </c>
      <c r="L1065" s="131">
        <f>นครพนม!AL154</f>
        <v>562079.02</v>
      </c>
      <c r="M1065" s="131">
        <f>นครพนม!AM154</f>
        <v>530818.11</v>
      </c>
      <c r="N1065" s="126"/>
      <c r="O1065" s="126"/>
      <c r="P1065" s="126"/>
      <c r="Q1065" s="118">
        <f t="shared" si="122"/>
        <v>31260.910000000033</v>
      </c>
      <c r="R1065" s="119">
        <f t="shared" si="123"/>
        <v>300.89883297644542</v>
      </c>
    </row>
    <row r="1066" spans="1:18" s="140" customFormat="1" x14ac:dyDescent="0.5">
      <c r="A1066" s="133">
        <v>12</v>
      </c>
      <c r="B1066" s="134" t="s">
        <v>238</v>
      </c>
      <c r="C1066" s="134"/>
      <c r="D1066" s="134"/>
      <c r="E1066" s="134" t="s">
        <v>257</v>
      </c>
      <c r="F1066" s="134"/>
      <c r="G1066" s="135" t="s">
        <v>1264</v>
      </c>
      <c r="H1066" s="141">
        <f>SUM(H1062:H1065)</f>
        <v>9406</v>
      </c>
      <c r="I1066" s="133"/>
      <c r="J1066" s="137">
        <f>SUM(J1061:J1065)</f>
        <v>382610.57</v>
      </c>
      <c r="K1066" s="142">
        <f>SUM(K1061:K1065)</f>
        <v>623048.32999999996</v>
      </c>
      <c r="L1066" s="137">
        <f>SUM(L1061:L1065)</f>
        <v>2345350.9400000004</v>
      </c>
      <c r="M1066" s="137">
        <f>SUM(M1061:M1065)</f>
        <v>2137682.4</v>
      </c>
      <c r="N1066" s="134">
        <v>4</v>
      </c>
      <c r="O1066" s="134">
        <v>4</v>
      </c>
      <c r="P1066" s="134">
        <f>N1066-O1066</f>
        <v>0</v>
      </c>
      <c r="Q1066" s="138">
        <f t="shared" si="122"/>
        <v>207668.5400000005</v>
      </c>
      <c r="R1066" s="139">
        <f t="shared" si="123"/>
        <v>249.34626196045082</v>
      </c>
    </row>
    <row r="1067" spans="1:18" s="140" customFormat="1" x14ac:dyDescent="0.5">
      <c r="A1067" s="182"/>
      <c r="B1067" s="183" t="s">
        <v>238</v>
      </c>
      <c r="C1067" s="183" t="s">
        <v>238</v>
      </c>
      <c r="D1067" s="183" t="s">
        <v>238</v>
      </c>
      <c r="E1067" s="183" t="s">
        <v>238</v>
      </c>
      <c r="F1067" s="183"/>
      <c r="G1067" s="184" t="s">
        <v>1265</v>
      </c>
      <c r="H1067" s="185">
        <f t="shared" ref="H1067" si="127">H918+H929+H948+H959+H976+H988+H1009+H1029+H1040+H1053+H1060+H1066</f>
        <v>427863</v>
      </c>
      <c r="I1067" s="182"/>
      <c r="J1067" s="186">
        <f>J918+J929+J948+J959+J976+J988+J1009+J1029+J1040+J1053+J1060+J1066</f>
        <v>43909775.019999996</v>
      </c>
      <c r="K1067" s="187">
        <f t="shared" ref="K1067:O1067" si="128">K918+K929+K948+K959+K976+K988+K1009+K1029+K1040+K1053+K1060+K1066</f>
        <v>59895698.589999996</v>
      </c>
      <c r="L1067" s="186">
        <f t="shared" si="128"/>
        <v>85243563.799999982</v>
      </c>
      <c r="M1067" s="186">
        <f t="shared" si="128"/>
        <v>78099611.989999995</v>
      </c>
      <c r="N1067" s="183">
        <f>N918+N929+N948+N959+N976+N988+N1009+N1029+N1040+N1053+N1060+N1066</f>
        <v>151</v>
      </c>
      <c r="O1067" s="183">
        <f t="shared" si="128"/>
        <v>151</v>
      </c>
      <c r="P1067" s="183">
        <f>N1067-O1067</f>
        <v>0</v>
      </c>
      <c r="Q1067" s="138">
        <f t="shared" si="122"/>
        <v>7143951.8099999875</v>
      </c>
      <c r="R1067" s="139">
        <f t="shared" si="123"/>
        <v>199.23097767275971</v>
      </c>
    </row>
    <row r="1068" spans="1:18" x14ac:dyDescent="0.5">
      <c r="A1068" s="206"/>
      <c r="B1068" s="207"/>
      <c r="C1068" s="207"/>
      <c r="D1068" s="207"/>
      <c r="E1068" s="411" t="s">
        <v>1266</v>
      </c>
      <c r="F1068" s="412"/>
      <c r="G1068" s="413"/>
      <c r="H1068" s="208"/>
      <c r="I1068" s="206"/>
      <c r="J1068" s="209">
        <f>J1067/O1067</f>
        <v>290793.21205298009</v>
      </c>
      <c r="K1068" s="210">
        <f>K1067/O1067</f>
        <v>396660.2555629139</v>
      </c>
      <c r="L1068" s="209">
        <f>L1067/O1067</f>
        <v>564526.91258278128</v>
      </c>
      <c r="M1068" s="209">
        <f>M1067/O1067</f>
        <v>517215.97344370856</v>
      </c>
      <c r="N1068" s="211"/>
      <c r="O1068" s="211"/>
      <c r="P1068" s="207"/>
      <c r="Q1068" s="118">
        <f t="shared" si="122"/>
        <v>47310.939139072725</v>
      </c>
      <c r="R1068" s="139"/>
    </row>
    <row r="1069" spans="1:18" s="140" customFormat="1" x14ac:dyDescent="0.5">
      <c r="A1069" s="211"/>
      <c r="B1069" s="211"/>
      <c r="C1069" s="211"/>
      <c r="D1069" s="211"/>
      <c r="E1069" s="382" t="s">
        <v>1307</v>
      </c>
      <c r="F1069" s="383"/>
      <c r="G1069" s="384"/>
      <c r="H1069" s="212">
        <f>H82+H179+H433+H590+H684+H890+H1067</f>
        <v>3410524</v>
      </c>
      <c r="I1069" s="213"/>
      <c r="J1069" s="209">
        <f>J82+J179+J433+J590+J684+J890+J1067</f>
        <v>373683280.90999997</v>
      </c>
      <c r="K1069" s="210">
        <f t="shared" ref="K1069:P1069" si="129">K82+K179+K433+K590+K684+K890+K1067</f>
        <v>432083798.88</v>
      </c>
      <c r="L1069" s="209">
        <f>L82+L179+L433+L590+L684+L890+L1067</f>
        <v>635633820.99000001</v>
      </c>
      <c r="M1069" s="209">
        <f>M82+M179+M433+M590+M684+M890+M1067</f>
        <v>716537977.28999996</v>
      </c>
      <c r="N1069" s="214">
        <f t="shared" si="129"/>
        <v>874</v>
      </c>
      <c r="O1069" s="214">
        <f t="shared" si="129"/>
        <v>874</v>
      </c>
      <c r="P1069" s="214">
        <f t="shared" si="129"/>
        <v>0</v>
      </c>
      <c r="Q1069" s="138">
        <f>L1069-M1069</f>
        <v>-80904156.299999952</v>
      </c>
      <c r="R1069" s="139">
        <f t="shared" si="123"/>
        <v>186.37424072957705</v>
      </c>
    </row>
    <row r="1070" spans="1:18" s="140" customFormat="1" x14ac:dyDescent="0.5">
      <c r="A1070" s="211"/>
      <c r="B1070" s="211"/>
      <c r="C1070" s="211"/>
      <c r="D1070" s="211"/>
      <c r="E1070" s="382" t="s">
        <v>1308</v>
      </c>
      <c r="F1070" s="383"/>
      <c r="G1070" s="384"/>
      <c r="H1070" s="212"/>
      <c r="I1070" s="213"/>
      <c r="J1070" s="209">
        <f>J1069/O1069</f>
        <v>427555.24131578946</v>
      </c>
      <c r="K1070" s="209">
        <f>K1069/O1069</f>
        <v>494375.05592677346</v>
      </c>
      <c r="L1070" s="209">
        <f>L1069/O1069</f>
        <v>727269.81806636159</v>
      </c>
      <c r="M1070" s="209">
        <f>M1069/O1069</f>
        <v>819837.5026201373</v>
      </c>
      <c r="N1070" s="211"/>
      <c r="O1070" s="211"/>
      <c r="P1070" s="211"/>
      <c r="Q1070" s="138">
        <f>L1070-M1070</f>
        <v>-92567.684553775704</v>
      </c>
      <c r="R1070" s="139"/>
    </row>
    <row r="1073" spans="11:13" x14ac:dyDescent="0.5">
      <c r="K1073" s="217"/>
      <c r="M1073" s="217"/>
    </row>
    <row r="1074" spans="11:13" x14ac:dyDescent="0.5">
      <c r="K1074" s="217"/>
      <c r="M1074" s="217"/>
    </row>
    <row r="1075" spans="11:13" x14ac:dyDescent="0.5">
      <c r="K1075" s="217"/>
      <c r="M1075" s="217"/>
    </row>
    <row r="1076" spans="11:13" x14ac:dyDescent="0.5">
      <c r="K1076" s="217"/>
      <c r="M1076" s="217"/>
    </row>
    <row r="1077" spans="11:13" x14ac:dyDescent="0.5">
      <c r="K1077" s="217"/>
      <c r="M1077" s="217"/>
    </row>
    <row r="1078" spans="11:13" x14ac:dyDescent="0.5">
      <c r="K1078" s="217"/>
      <c r="M1078" s="217"/>
    </row>
    <row r="1079" spans="11:13" x14ac:dyDescent="0.5">
      <c r="K1079" s="217"/>
      <c r="M1079" s="217"/>
    </row>
    <row r="1080" spans="11:13" x14ac:dyDescent="0.5">
      <c r="K1080" s="217"/>
      <c r="M1080" s="217"/>
    </row>
    <row r="1081" spans="11:13" x14ac:dyDescent="0.5">
      <c r="K1081" s="217"/>
      <c r="M1081" s="217"/>
    </row>
  </sheetData>
  <autoFilter ref="A4:WVN1070"/>
  <mergeCells count="28">
    <mergeCell ref="N3:P3"/>
    <mergeCell ref="M3:M4"/>
    <mergeCell ref="Q3:Q4"/>
    <mergeCell ref="E1069:G1069"/>
    <mergeCell ref="E83:G83"/>
    <mergeCell ref="J3:J4"/>
    <mergeCell ref="K3:K4"/>
    <mergeCell ref="F3:F4"/>
    <mergeCell ref="G3:G4"/>
    <mergeCell ref="H3:H4"/>
    <mergeCell ref="I3:I4"/>
    <mergeCell ref="E1068:G1068"/>
    <mergeCell ref="S3:S4"/>
    <mergeCell ref="E1070:G1070"/>
    <mergeCell ref="A1:L1"/>
    <mergeCell ref="A2:L2"/>
    <mergeCell ref="E685:G685"/>
    <mergeCell ref="E891:G891"/>
    <mergeCell ref="E591:G591"/>
    <mergeCell ref="A3:A4"/>
    <mergeCell ref="B3:B4"/>
    <mergeCell ref="C3:C4"/>
    <mergeCell ref="D3:D4"/>
    <mergeCell ref="E3:E4"/>
    <mergeCell ref="E180:G180"/>
    <mergeCell ref="E434:G434"/>
    <mergeCell ref="L3:L4"/>
    <mergeCell ref="R3:R4"/>
  </mergeCells>
  <conditionalFormatting sqref="L1061:M1061 L21:M21 L35:M35 L48:M48 L53:M53 L59:M59 L67:M67 L75:M75 L1071:M1048576 L418:M418 L136:M153 L155:M168 L170:M177 L224:M224 L456:M461 L463:M477 L479:M489 L491:M504 L506:M511 L513:M519 L521:M530 L532:M549 L551:M556 L558:M563 L565:M571 L573:M581 L583:M588 L592:M609 L611:M621 L623:M638 L640:M646 L648:M653 L655:M658 L660:M667 L669:M675 L677:M682 L712:M718 L720:M725 L727:M741 L743:M750 L752:M761 L763:M767 L769:M787 L789:M795 L797:M807 L809:M820 L822:M842 L844:M848 L850:M854 L856:M861 L863:M869 L871:M878 L880:M888 L892:M917 L919:M928 L930:M947 L960:M975 L977:M987 L989:M1008 L1010:M1028 L1030:M1039 L1041:M1052 L1054:M1059 L3:M19 L84:M104 L106:M118 L120:M134 L181:M209 L211:M222 L237:M254 L256:M265 L267:M281 L283:M289 L291:M295 L297:M309 L311:M321 L323:M338 L340:M360 L362:M371 L373:M386 L388:M393 L395:M399 L401:M410 L412:M416 L420:M425 L427:M431 L435:M454 L686:M710 L949:M958">
    <cfRule type="containsText" dxfId="9" priority="15" operator="containsText" text="น้อยกว่ากลุ่ม">
      <formula>NOT(ISERROR(SEARCH("น้อยกว่ากลุ่ม",L3)))</formula>
    </cfRule>
  </conditionalFormatting>
  <conditionalFormatting sqref="L1062:M1065">
    <cfRule type="containsText" dxfId="8" priority="11" operator="containsText" text="น้อยกว่ากลุ่ม">
      <formula>NOT(ISERROR(SEARCH("น้อยกว่ากลุ่ม",L1062)))</formula>
    </cfRule>
  </conditionalFormatting>
  <conditionalFormatting sqref="L22:M33">
    <cfRule type="containsText" dxfId="7" priority="10" operator="containsText" text="น้อยกว่ากลุ่ม">
      <formula>NOT(ISERROR(SEARCH("น้อยกว่ากลุ่ม",L22)))</formula>
    </cfRule>
  </conditionalFormatting>
  <conditionalFormatting sqref="L36:M46">
    <cfRule type="containsText" dxfId="6" priority="9" operator="containsText" text="น้อยกว่ากลุ่ม">
      <formula>NOT(ISERROR(SEARCH("น้อยกว่ากลุ่ม",L36)))</formula>
    </cfRule>
  </conditionalFormatting>
  <conditionalFormatting sqref="L49:M51">
    <cfRule type="containsText" dxfId="5" priority="8" operator="containsText" text="น้อยกว่ากลุ่ม">
      <formula>NOT(ISERROR(SEARCH("น้อยกว่ากลุ่ม",L49)))</formula>
    </cfRule>
  </conditionalFormatting>
  <conditionalFormatting sqref="L54:M57">
    <cfRule type="containsText" dxfId="4" priority="7" operator="containsText" text="น้อยกว่ากลุ่ม">
      <formula>NOT(ISERROR(SEARCH("น้อยกว่ากลุ่ม",L54)))</formula>
    </cfRule>
  </conditionalFormatting>
  <conditionalFormatting sqref="L76:M80">
    <cfRule type="containsText" dxfId="3" priority="4" operator="containsText" text="น้อยกว่ากลุ่ม">
      <formula>NOT(ISERROR(SEARCH("น้อยกว่ากลุ่ม",L76)))</formula>
    </cfRule>
  </conditionalFormatting>
  <conditionalFormatting sqref="L60:M65">
    <cfRule type="containsText" dxfId="2" priority="3" operator="containsText" text="น้อยกว่ากลุ่ม">
      <formula>NOT(ISERROR(SEARCH("น้อยกว่ากลุ่ม",L60)))</formula>
    </cfRule>
  </conditionalFormatting>
  <conditionalFormatting sqref="L68:M73">
    <cfRule type="containsText" dxfId="1" priority="2" operator="containsText" text="น้อยกว่ากลุ่ม">
      <formula>NOT(ISERROR(SEARCH("น้อยกว่ากลุ่ม",L68)))</formula>
    </cfRule>
  </conditionalFormatting>
  <conditionalFormatting sqref="L225:M235">
    <cfRule type="containsText" dxfId="0" priority="1" operator="containsText" text="น้อยกว่ากลุ่ม">
      <formula>NOT(ISERROR(SEARCH("น้อยกว่ากลุ่ม",L225)))</formula>
    </cfRule>
  </conditionalFormatting>
  <pageMargins left="0.28999999999999998" right="0.15748031496062992" top="0.55118110236220474" bottom="0.43307086614173229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18</vt:i4>
      </vt:variant>
      <vt:variant>
        <vt:lpstr>ช่วงที่มีชื่อ</vt:lpstr>
      </vt:variant>
      <vt:variant>
        <vt:i4>1</vt:i4>
      </vt:variant>
    </vt:vector>
  </HeadingPairs>
  <TitlesOfParts>
    <vt:vector size="19" baseType="lpstr">
      <vt:lpstr>คะแนน</vt:lpstr>
      <vt:lpstr>บก.</vt:lpstr>
      <vt:lpstr>บึงกาฬ</vt:lpstr>
      <vt:lpstr>นภ</vt:lpstr>
      <vt:lpstr>หนองบัวลำภู</vt:lpstr>
      <vt:lpstr>อด</vt:lpstr>
      <vt:lpstr>อุดรธานี</vt:lpstr>
      <vt:lpstr>ลย.</vt:lpstr>
      <vt:lpstr>เลย </vt:lpstr>
      <vt:lpstr>นค.</vt:lpstr>
      <vt:lpstr>หนองคาย</vt:lpstr>
      <vt:lpstr>สกล</vt:lpstr>
      <vt:lpstr>สกลนคร</vt:lpstr>
      <vt:lpstr>นคร</vt:lpstr>
      <vt:lpstr>นครพนม</vt:lpstr>
      <vt:lpstr>1.สรุปรายงานการส่งงบ </vt:lpstr>
      <vt:lpstr>2.สรุปคะแนน</vt:lpstr>
      <vt:lpstr>3. สรุปรวมราย CUP </vt:lpstr>
      <vt:lpstr>'3. สรุปรวมราย CUP 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2019-02-01T06:56:00Z</cp:lastPrinted>
  <dcterms:created xsi:type="dcterms:W3CDTF">2018-02-08T06:24:17Z</dcterms:created>
  <dcterms:modified xsi:type="dcterms:W3CDTF">2019-02-05T07:25:16Z</dcterms:modified>
</cp:coreProperties>
</file>